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kpvelenjesi-my.sharepoint.com/personal/natasa_sket_kp-velenje_si/Documents/0 JAVNA NAROČILA/63 OŠ ŠOŠTANJ/JN/4_3 Popravek 3/RD_Rekonstrukcija OS_pop 2/"/>
    </mc:Choice>
  </mc:AlternateContent>
  <xr:revisionPtr revIDLastSave="5966" documentId="13_ncr:1_{A6B36C55-9093-48C5-8A24-4FDD76810FE1}" xr6:coauthVersionLast="47" xr6:coauthVersionMax="47" xr10:uidLastSave="{A4D2C039-38C9-49A2-AFA2-81CB8E736A57}"/>
  <bookViews>
    <workbookView xWindow="-120" yWindow="-120" windowWidth="29040" windowHeight="15840" tabRatio="939" xr2:uid="{00000000-000D-0000-FFFF-FFFF00000000}"/>
  </bookViews>
  <sheets>
    <sheet name="Navodila" sheetId="122" r:id="rId1"/>
    <sheet name="Rekapitulacija GOI" sheetId="39" r:id="rId2"/>
    <sheet name="Uvod" sheetId="25" r:id="rId3"/>
    <sheet name="I-Sklop A+E-Rekapitulacija GO" sheetId="2" r:id="rId4"/>
    <sheet name="I-A|Pripravljalna d." sheetId="4" r:id="rId5"/>
    <sheet name="I-A|Zemeljska d." sheetId="5" r:id="rId6"/>
    <sheet name="I-A|Betonska d." sheetId="6" r:id="rId7"/>
    <sheet name="I-A|Opaž-tesarska d." sheetId="7" r:id="rId8"/>
    <sheet name="I-A|Zidarska d." sheetId="8" r:id="rId9"/>
    <sheet name="I-A|Fasada" sheetId="26" r:id="rId10"/>
    <sheet name="I-A|Montažna konstrukcija" sheetId="32" r:id="rId11"/>
    <sheet name="I-A|Rušitvena d." sheetId="33" r:id="rId12"/>
    <sheet name="I-A|Kanalizacija" sheetId="36" r:id="rId13"/>
    <sheet name="I-B|Krovska d." sheetId="10" r:id="rId14"/>
    <sheet name="I-B|Kleparska d." sheetId="12" r:id="rId15"/>
    <sheet name="I-B|Ključavničarska d." sheetId="13" r:id="rId16"/>
    <sheet name="I-B|Mizarska d." sheetId="14" r:id="rId17"/>
    <sheet name="I-B|Stavbno pohi." sheetId="15" r:id="rId18"/>
    <sheet name="I-B|Estrih" sheetId="16" r:id="rId19"/>
    <sheet name="I-B|Tlakarska d." sheetId="17" r:id="rId20"/>
    <sheet name="I-B|Keramičarska d." sheetId="18" r:id="rId21"/>
    <sheet name="I-B|Slikopleskarska d." sheetId="20" r:id="rId22"/>
    <sheet name="I-B|Montažerska d. " sheetId="28" r:id="rId23"/>
    <sheet name="I-B|Razna d." sheetId="35" r:id="rId24"/>
    <sheet name="I-C|Protipoplavni zid" sheetId="37" r:id="rId25"/>
    <sheet name="Uvod (2)" sheetId="41" r:id="rId26"/>
    <sheet name="II-Sklop B-Rekapitulacija GO" sheetId="42" r:id="rId27"/>
    <sheet name="II-A|Pripravljalna d." sheetId="43" r:id="rId28"/>
    <sheet name="II-A|Zemeljska in geot. d." sheetId="44" r:id="rId29"/>
    <sheet name="II-A|Betonska d." sheetId="45" r:id="rId30"/>
    <sheet name="II-A|Opaž-tesarska d." sheetId="46" r:id="rId31"/>
    <sheet name="II-A|Zidarska d." sheetId="47" r:id="rId32"/>
    <sheet name="II-A|Fasada" sheetId="48" r:id="rId33"/>
    <sheet name="II-A|Montažna konstrukcija" sheetId="49" r:id="rId34"/>
    <sheet name="II-A|Rušitvena d." sheetId="50" r:id="rId35"/>
    <sheet name="II-A|Kanalizacija" sheetId="51" r:id="rId36"/>
    <sheet name="II-B|Krovska d." sheetId="52" r:id="rId37"/>
    <sheet name="II-B|Kleparska d." sheetId="53" r:id="rId38"/>
    <sheet name="II-B|Ključavničarska d." sheetId="54" r:id="rId39"/>
    <sheet name="II-B|Mizarska d." sheetId="55" r:id="rId40"/>
    <sheet name="II-B|Stavbno pohi." sheetId="56" r:id="rId41"/>
    <sheet name="II-B|Estrih" sheetId="57" r:id="rId42"/>
    <sheet name="II-B|Tlakarska d." sheetId="58" r:id="rId43"/>
    <sheet name="II-B|Keramičarska d." sheetId="59" r:id="rId44"/>
    <sheet name="II-B|Slikopleskarska d." sheetId="60" r:id="rId45"/>
    <sheet name="II-B|Montažerska d." sheetId="61" r:id="rId46"/>
    <sheet name="II-B|Razna d." sheetId="62" r:id="rId47"/>
    <sheet name="II-C|Ekološki otok" sheetId="63" r:id="rId48"/>
    <sheet name="Uvod (3)" sheetId="66" r:id="rId49"/>
    <sheet name="III-Sklop C+D-Rekapitulacija GO" sheetId="67" r:id="rId50"/>
    <sheet name="III-A|Pripravljalna d." sheetId="68" r:id="rId51"/>
    <sheet name="III-A|Zemeljska in geot.d." sheetId="69" r:id="rId52"/>
    <sheet name="III-A|Betonska d." sheetId="70" r:id="rId53"/>
    <sheet name="III-A|Opaž-tesarska d." sheetId="71" r:id="rId54"/>
    <sheet name="III-A|Zidarska d." sheetId="72" r:id="rId55"/>
    <sheet name="III-A|Fasada" sheetId="73" r:id="rId56"/>
    <sheet name="III-A|Montažna konstrukcija" sheetId="74" r:id="rId57"/>
    <sheet name="III-A|Rušitvena d." sheetId="75" r:id="rId58"/>
    <sheet name="III-A|Kanalizacija" sheetId="76" r:id="rId59"/>
    <sheet name="III-B|Krovska d." sheetId="77" r:id="rId60"/>
    <sheet name="III-B|Kleparska d." sheetId="78" r:id="rId61"/>
    <sheet name="III-B|Ključavničarska d." sheetId="79" r:id="rId62"/>
    <sheet name="III-B|Mizarska d." sheetId="80" r:id="rId63"/>
    <sheet name="III-B|Stavbno pohi." sheetId="81" r:id="rId64"/>
    <sheet name="III-B|Estrih" sheetId="82" r:id="rId65"/>
    <sheet name="III-B|Tlakarska d." sheetId="83" r:id="rId66"/>
    <sheet name="III-B|Keramičarska d." sheetId="84" r:id="rId67"/>
    <sheet name="III-B|Slikopleskarska d." sheetId="85" r:id="rId68"/>
    <sheet name="III-B|Montažerska d." sheetId="86" r:id="rId69"/>
    <sheet name="III-B|Razna d." sheetId="87" r:id="rId70"/>
    <sheet name="IV-Rekapitulacija EI" sheetId="88" r:id="rId71"/>
    <sheet name="IV-EI-C+D" sheetId="89" r:id="rId72"/>
    <sheet name="IV-EI-A+E" sheetId="90" r:id="rId73"/>
    <sheet name="IV-EI-B+B1+B2" sheetId="91" r:id="rId74"/>
    <sheet name="IV-EI-D-ZU" sheetId="92" r:id="rId75"/>
    <sheet name="V-Rekapitulacija SI" sheetId="93" r:id="rId76"/>
    <sheet name="SPLOŠNA NAVODILA" sheetId="94" r:id="rId77"/>
    <sheet name="PREZRAČEVANJE-A in E" sheetId="95" r:id="rId78"/>
    <sheet name="PREZRAČEVANJE-B1 in B2" sheetId="96" r:id="rId79"/>
    <sheet name="PREZRAČEVANJE-C in D" sheetId="97" r:id="rId80"/>
    <sheet name="PREZRAČEVANJE-kuhinja C in D" sheetId="98" r:id="rId81"/>
    <sheet name="OGREVANJE A+E" sheetId="99" r:id="rId82"/>
    <sheet name="OGREVANJE B1+B2" sheetId="100" r:id="rId83"/>
    <sheet name="OGREVANJE C+D" sheetId="101" r:id="rId84"/>
    <sheet name="HLAJENJE A+E" sheetId="102" r:id="rId85"/>
    <sheet name="HLAJENJE B1+B2" sheetId="103" r:id="rId86"/>
    <sheet name="HLAJENJE C+D" sheetId="104" r:id="rId87"/>
    <sheet name="HLAJENJE klimat kuhinja B" sheetId="105" r:id="rId88"/>
    <sheet name="VODA A+E" sheetId="106" r:id="rId89"/>
    <sheet name="VODA B1+B2" sheetId="107" r:id="rId90"/>
    <sheet name="VODA C+D" sheetId="108" r:id="rId91"/>
    <sheet name="VODOVODNI PRIKLJUČEK" sheetId="109" r:id="rId92"/>
    <sheet name="ZUNANJE HIDRANTNO OMREŽJE" sheetId="110" r:id="rId93"/>
    <sheet name="PLIN B" sheetId="111" r:id="rId94"/>
    <sheet name="PRIKLJUČEK D" sheetId="112" r:id="rId95"/>
    <sheet name="PRIKLJUČEK G" sheetId="113" r:id="rId96"/>
    <sheet name="PRIKLJUČEK S" sheetId="114" r:id="rId97"/>
    <sheet name="VI-Rekapitulacija GO" sheetId="116" r:id="rId98"/>
    <sheet name="A-ZU" sheetId="117" r:id="rId99"/>
    <sheet name="B-KANALIZACIJA" sheetId="118" r:id="rId100"/>
    <sheet name="C-KR. ARH" sheetId="119" r:id="rId101"/>
  </sheets>
  <definedNames>
    <definedName name="enote" comment="Enote za popise">#REF!</definedName>
    <definedName name="Excel_BuiltIn_Print_Area_1">#REF!</definedName>
    <definedName name="Excel_BuiltIn_Print_Area_3_1" localSheetId="6">'I-A|Betonska d.'!$A$1:$F$113</definedName>
    <definedName name="Excel_BuiltIn_Print_Area_3_1" localSheetId="9">'I-A|Fasada'!$A$1:$F$2</definedName>
    <definedName name="Excel_BuiltIn_Print_Area_3_1" localSheetId="12">'I-A|Kanalizacija'!$A$1:$F$2</definedName>
    <definedName name="Excel_BuiltIn_Print_Area_3_1" localSheetId="10">'I-A|Montažna konstrukcija'!$A$1:$F$2</definedName>
    <definedName name="Excel_BuiltIn_Print_Area_3_1" localSheetId="7">'I-A|Opaž-tesarska d.'!$A$1:$F$28</definedName>
    <definedName name="Excel_BuiltIn_Print_Area_3_1" localSheetId="4">'I-A|Pripravljalna d.'!$A$1:$F$14</definedName>
    <definedName name="Excel_BuiltIn_Print_Area_3_1" localSheetId="11">'I-A|Rušitvena d.'!$A$1:$F$2</definedName>
    <definedName name="Excel_BuiltIn_Print_Area_3_1" localSheetId="5">'I-A|Zemeljska d.'!$A$1:$F$48</definedName>
    <definedName name="Excel_BuiltIn_Print_Area_3_1" localSheetId="8">'I-A|Zidarska d.'!#REF!</definedName>
    <definedName name="Excel_BuiltIn_Print_Area_3_1" localSheetId="18">'I-B|Estrih'!#REF!</definedName>
    <definedName name="Excel_BuiltIn_Print_Area_3_1" localSheetId="20">'I-B|Keramičarska d.'!#REF!</definedName>
    <definedName name="Excel_BuiltIn_Print_Area_3_1" localSheetId="14">'I-B|Kleparska d.'!#REF!</definedName>
    <definedName name="Excel_BuiltIn_Print_Area_3_1" localSheetId="15">'I-B|Ključavničarska d.'!#REF!</definedName>
    <definedName name="Excel_BuiltIn_Print_Area_3_1" localSheetId="13">'I-B|Krovska d.'!$A$1:$F$11</definedName>
    <definedName name="Excel_BuiltIn_Print_Area_3_1" localSheetId="16">'I-B|Mizarska d.'!#REF!</definedName>
    <definedName name="Excel_BuiltIn_Print_Area_3_1" localSheetId="22">'I-B|Montažerska d. '!#REF!</definedName>
    <definedName name="Excel_BuiltIn_Print_Area_3_1" localSheetId="23">'I-B|Razna d.'!#REF!</definedName>
    <definedName name="Excel_BuiltIn_Print_Area_3_1" localSheetId="21">'I-B|Slikopleskarska d.'!#REF!</definedName>
    <definedName name="Excel_BuiltIn_Print_Area_3_1" localSheetId="17">'I-B|Stavbno pohi.'!#REF!</definedName>
    <definedName name="Excel_BuiltIn_Print_Area_3_1" localSheetId="19">'I-B|Tlakarska d.'!#REF!</definedName>
    <definedName name="Excel_BuiltIn_Print_Area_3_1" localSheetId="24">'I-C|Protipoplavni zid'!$A$1:$F$55</definedName>
    <definedName name="Excel_BuiltIn_Print_Area_3_1" localSheetId="29">'II-A|Betonska d.'!$A$1:$F$111</definedName>
    <definedName name="Excel_BuiltIn_Print_Area_3_1" localSheetId="32">'II-A|Fasada'!$A$1:$F$2</definedName>
    <definedName name="Excel_BuiltIn_Print_Area_3_1" localSheetId="35">'II-A|Kanalizacija'!$A$1:$F$2</definedName>
    <definedName name="Excel_BuiltIn_Print_Area_3_1" localSheetId="33">'II-A|Montažna konstrukcija'!$A$1:$F$2</definedName>
    <definedName name="Excel_BuiltIn_Print_Area_3_1" localSheetId="30">'II-A|Opaž-tesarska d.'!$A$1:$F$28</definedName>
    <definedName name="Excel_BuiltIn_Print_Area_3_1" localSheetId="27">'II-A|Pripravljalna d.'!$A$1:$F$15</definedName>
    <definedName name="Excel_BuiltIn_Print_Area_3_1" localSheetId="34">'II-A|Rušitvena d.'!$A$1:$F$2</definedName>
    <definedName name="Excel_BuiltIn_Print_Area_3_1" localSheetId="28">'II-A|Zemeljska in geot. d.'!$A$1:$F$74</definedName>
    <definedName name="Excel_BuiltIn_Print_Area_3_1" localSheetId="31">'II-A|Zidarska d.'!#REF!</definedName>
    <definedName name="Excel_BuiltIn_Print_Area_3_1" localSheetId="41">'II-B|Estrih'!#REF!</definedName>
    <definedName name="Excel_BuiltIn_Print_Area_3_1" localSheetId="43">'II-B|Keramičarska d.'!#REF!</definedName>
    <definedName name="Excel_BuiltIn_Print_Area_3_1" localSheetId="37">'II-B|Kleparska d.'!#REF!</definedName>
    <definedName name="Excel_BuiltIn_Print_Area_3_1" localSheetId="38">'II-B|Ključavničarska d.'!#REF!</definedName>
    <definedName name="Excel_BuiltIn_Print_Area_3_1" localSheetId="36">'II-B|Krovska d.'!$A$1:$F$11</definedName>
    <definedName name="Excel_BuiltIn_Print_Area_3_1" localSheetId="39">'II-B|Mizarska d.'!#REF!</definedName>
    <definedName name="Excel_BuiltIn_Print_Area_3_1" localSheetId="45">'II-B|Montažerska d.'!#REF!</definedName>
    <definedName name="Excel_BuiltIn_Print_Area_3_1" localSheetId="46">'II-B|Razna d.'!#REF!</definedName>
    <definedName name="Excel_BuiltIn_Print_Area_3_1" localSheetId="44">'II-B|Slikopleskarska d.'!#REF!</definedName>
    <definedName name="Excel_BuiltIn_Print_Area_3_1" localSheetId="40">'II-B|Stavbno pohi.'!#REF!</definedName>
    <definedName name="Excel_BuiltIn_Print_Area_3_1" localSheetId="42">'II-B|Tlakarska d.'!#REF!</definedName>
    <definedName name="Excel_BuiltIn_Print_Area_3_1" localSheetId="47">'II-C|Ekološki otok'!$A$1:$F$58</definedName>
    <definedName name="Excel_BuiltIn_Print_Area_3_1" localSheetId="52">'III-A|Betonska d.'!$A$1:$F$91</definedName>
    <definedName name="Excel_BuiltIn_Print_Area_3_1" localSheetId="55">'III-A|Fasada'!$A$1:$F$2</definedName>
    <definedName name="Excel_BuiltIn_Print_Area_3_1" localSheetId="58">'III-A|Kanalizacija'!$A$1:$F$2</definedName>
    <definedName name="Excel_BuiltIn_Print_Area_3_1" localSheetId="56">'III-A|Montažna konstrukcija'!$A$1:$F$2</definedName>
    <definedName name="Excel_BuiltIn_Print_Area_3_1" localSheetId="53">'III-A|Opaž-tesarska d.'!$A$1:$F$28</definedName>
    <definedName name="Excel_BuiltIn_Print_Area_3_1" localSheetId="50">'III-A|Pripravljalna d.'!$A$1:$F$26</definedName>
    <definedName name="Excel_BuiltIn_Print_Area_3_1" localSheetId="57">'III-A|Rušitvena d.'!$A$1:$F$2</definedName>
    <definedName name="Excel_BuiltIn_Print_Area_3_1" localSheetId="51">'III-A|Zemeljska in geot.d.'!$A$1:$F$73</definedName>
    <definedName name="Excel_BuiltIn_Print_Area_3_1" localSheetId="54">'III-A|Zidarska d.'!#REF!</definedName>
    <definedName name="Excel_BuiltIn_Print_Area_3_1" localSheetId="64">'III-B|Estrih'!#REF!</definedName>
    <definedName name="Excel_BuiltIn_Print_Area_3_1" localSheetId="66">'III-B|Keramičarska d.'!#REF!</definedName>
    <definedName name="Excel_BuiltIn_Print_Area_3_1" localSheetId="60">'III-B|Kleparska d.'!#REF!</definedName>
    <definedName name="Excel_BuiltIn_Print_Area_3_1" localSheetId="61">'III-B|Ključavničarska d.'!#REF!</definedName>
    <definedName name="Excel_BuiltIn_Print_Area_3_1" localSheetId="59">'III-B|Krovska d.'!$A$1:$F$11</definedName>
    <definedName name="Excel_BuiltIn_Print_Area_3_1" localSheetId="62">'III-B|Mizarska d.'!#REF!</definedName>
    <definedName name="Excel_BuiltIn_Print_Area_3_1" localSheetId="68">'III-B|Montažerska d.'!#REF!</definedName>
    <definedName name="Excel_BuiltIn_Print_Area_3_1" localSheetId="69">'III-B|Razna d.'!#REF!</definedName>
    <definedName name="Excel_BuiltIn_Print_Area_3_1" localSheetId="67">'III-B|Slikopleskarska d.'!#REF!</definedName>
    <definedName name="Excel_BuiltIn_Print_Area_3_1" localSheetId="63">'III-B|Stavbno pohi.'!#REF!</definedName>
    <definedName name="Excel_BuiltIn_Print_Area_3_1" localSheetId="65">'III-B|Tlakarska d.'!#REF!</definedName>
    <definedName name="Excel_BuiltIn_Print_Area_3_1" localSheetId="70">#REF!</definedName>
    <definedName name="Excel_BuiltIn_Print_Area_3_1" localSheetId="1">#REF!</definedName>
    <definedName name="Excel_BuiltIn_Print_Area_3_1" localSheetId="2">#REF!</definedName>
    <definedName name="Excel_BuiltIn_Print_Area_3_1" localSheetId="25">#REF!</definedName>
    <definedName name="Excel_BuiltIn_Print_Area_3_1" localSheetId="48">#REF!</definedName>
    <definedName name="Excel_BuiltIn_Print_Area_3_1" localSheetId="97">#REF!</definedName>
    <definedName name="Excel_BuiltIn_Print_Area_3_1" localSheetId="75">#REF!</definedName>
    <definedName name="Excel_BuiltIn_Print_Area_3_1">#REF!</definedName>
    <definedName name="Excel_BuiltIn_Print_Area_3_1_1" localSheetId="6">'I-A|Betonska d.'!#REF!</definedName>
    <definedName name="Excel_BuiltIn_Print_Area_3_1_1" localSheetId="9">'I-A|Fasada'!$A$1:$F$2</definedName>
    <definedName name="Excel_BuiltIn_Print_Area_3_1_1" localSheetId="12">'I-A|Kanalizacija'!$A$1:$F$2</definedName>
    <definedName name="Excel_BuiltIn_Print_Area_3_1_1" localSheetId="10">'I-A|Montažna konstrukcija'!$A$1:$F$2</definedName>
    <definedName name="Excel_BuiltIn_Print_Area_3_1_1" localSheetId="7">'I-A|Opaž-tesarska d.'!#REF!</definedName>
    <definedName name="Excel_BuiltIn_Print_Area_3_1_1" localSheetId="4">'I-A|Pripravljalna d.'!$A$1:$F$14</definedName>
    <definedName name="Excel_BuiltIn_Print_Area_3_1_1" localSheetId="11">'I-A|Rušitvena d.'!$A$1:$F$2</definedName>
    <definedName name="Excel_BuiltIn_Print_Area_3_1_1" localSheetId="5">'I-A|Zemeljska d.'!#REF!</definedName>
    <definedName name="Excel_BuiltIn_Print_Area_3_1_1" localSheetId="8">'I-A|Zidarska d.'!#REF!</definedName>
    <definedName name="Excel_BuiltIn_Print_Area_3_1_1" localSheetId="18">'I-B|Estrih'!#REF!</definedName>
    <definedName name="Excel_BuiltIn_Print_Area_3_1_1" localSheetId="20">'I-B|Keramičarska d.'!#REF!</definedName>
    <definedName name="Excel_BuiltIn_Print_Area_3_1_1" localSheetId="14">'I-B|Kleparska d.'!#REF!</definedName>
    <definedName name="Excel_BuiltIn_Print_Area_3_1_1" localSheetId="15">'I-B|Ključavničarska d.'!#REF!</definedName>
    <definedName name="Excel_BuiltIn_Print_Area_3_1_1" localSheetId="13">'I-B|Krovska d.'!$A$1:$F$11</definedName>
    <definedName name="Excel_BuiltIn_Print_Area_3_1_1" localSheetId="16">'I-B|Mizarska d.'!#REF!</definedName>
    <definedName name="Excel_BuiltIn_Print_Area_3_1_1" localSheetId="22">'I-B|Montažerska d. '!#REF!</definedName>
    <definedName name="Excel_BuiltIn_Print_Area_3_1_1" localSheetId="23">'I-B|Razna d.'!#REF!</definedName>
    <definedName name="Excel_BuiltIn_Print_Area_3_1_1" localSheetId="21">'I-B|Slikopleskarska d.'!#REF!</definedName>
    <definedName name="Excel_BuiltIn_Print_Area_3_1_1" localSheetId="17">'I-B|Stavbno pohi.'!#REF!</definedName>
    <definedName name="Excel_BuiltIn_Print_Area_3_1_1" localSheetId="19">'I-B|Tlakarska d.'!#REF!</definedName>
    <definedName name="Excel_BuiltIn_Print_Area_3_1_1" localSheetId="24">'I-C|Protipoplavni zid'!#REF!</definedName>
    <definedName name="Excel_BuiltIn_Print_Area_3_1_1" localSheetId="29">'II-A|Betonska d.'!#REF!</definedName>
    <definedName name="Excel_BuiltIn_Print_Area_3_1_1" localSheetId="32">'II-A|Fasada'!$A$1:$F$2</definedName>
    <definedName name="Excel_BuiltIn_Print_Area_3_1_1" localSheetId="35">'II-A|Kanalizacija'!$A$1:$F$2</definedName>
    <definedName name="Excel_BuiltIn_Print_Area_3_1_1" localSheetId="33">'II-A|Montažna konstrukcija'!$A$1:$F$2</definedName>
    <definedName name="Excel_BuiltIn_Print_Area_3_1_1" localSheetId="30">'II-A|Opaž-tesarska d.'!#REF!</definedName>
    <definedName name="Excel_BuiltIn_Print_Area_3_1_1" localSheetId="27">'II-A|Pripravljalna d.'!$A$1:$F$15</definedName>
    <definedName name="Excel_BuiltIn_Print_Area_3_1_1" localSheetId="34">'II-A|Rušitvena d.'!$A$1:$F$2</definedName>
    <definedName name="Excel_BuiltIn_Print_Area_3_1_1" localSheetId="28">'II-A|Zemeljska in geot. d.'!#REF!</definedName>
    <definedName name="Excel_BuiltIn_Print_Area_3_1_1" localSheetId="31">'II-A|Zidarska d.'!#REF!</definedName>
    <definedName name="Excel_BuiltIn_Print_Area_3_1_1" localSheetId="41">'II-B|Estrih'!#REF!</definedName>
    <definedName name="Excel_BuiltIn_Print_Area_3_1_1" localSheetId="43">'II-B|Keramičarska d.'!#REF!</definedName>
    <definedName name="Excel_BuiltIn_Print_Area_3_1_1" localSheetId="37">'II-B|Kleparska d.'!#REF!</definedName>
    <definedName name="Excel_BuiltIn_Print_Area_3_1_1" localSheetId="38">'II-B|Ključavničarska d.'!#REF!</definedName>
    <definedName name="Excel_BuiltIn_Print_Area_3_1_1" localSheetId="36">'II-B|Krovska d.'!$A$1:$F$11</definedName>
    <definedName name="Excel_BuiltIn_Print_Area_3_1_1" localSheetId="39">'II-B|Mizarska d.'!#REF!</definedName>
    <definedName name="Excel_BuiltIn_Print_Area_3_1_1" localSheetId="45">'II-B|Montažerska d.'!#REF!</definedName>
    <definedName name="Excel_BuiltIn_Print_Area_3_1_1" localSheetId="46">'II-B|Razna d.'!#REF!</definedName>
    <definedName name="Excel_BuiltIn_Print_Area_3_1_1" localSheetId="44">'II-B|Slikopleskarska d.'!#REF!</definedName>
    <definedName name="Excel_BuiltIn_Print_Area_3_1_1" localSheetId="40">'II-B|Stavbno pohi.'!#REF!</definedName>
    <definedName name="Excel_BuiltIn_Print_Area_3_1_1" localSheetId="42">'II-B|Tlakarska d.'!#REF!</definedName>
    <definedName name="Excel_BuiltIn_Print_Area_3_1_1" localSheetId="47">'II-C|Ekološki otok'!#REF!</definedName>
    <definedName name="Excel_BuiltIn_Print_Area_3_1_1" localSheetId="52">'III-A|Betonska d.'!#REF!</definedName>
    <definedName name="Excel_BuiltIn_Print_Area_3_1_1" localSheetId="55">'III-A|Fasada'!$A$1:$F$2</definedName>
    <definedName name="Excel_BuiltIn_Print_Area_3_1_1" localSheetId="58">'III-A|Kanalizacija'!$A$1:$F$2</definedName>
    <definedName name="Excel_BuiltIn_Print_Area_3_1_1" localSheetId="56">'III-A|Montažna konstrukcija'!$A$1:$F$2</definedName>
    <definedName name="Excel_BuiltIn_Print_Area_3_1_1" localSheetId="53">'III-A|Opaž-tesarska d.'!#REF!</definedName>
    <definedName name="Excel_BuiltIn_Print_Area_3_1_1" localSheetId="50">'III-A|Pripravljalna d.'!$A$1:$F$26</definedName>
    <definedName name="Excel_BuiltIn_Print_Area_3_1_1" localSheetId="57">'III-A|Rušitvena d.'!$A$1:$F$2</definedName>
    <definedName name="Excel_BuiltIn_Print_Area_3_1_1" localSheetId="51">'III-A|Zemeljska in geot.d.'!#REF!</definedName>
    <definedName name="Excel_BuiltIn_Print_Area_3_1_1" localSheetId="54">'III-A|Zidarska d.'!#REF!</definedName>
    <definedName name="Excel_BuiltIn_Print_Area_3_1_1" localSheetId="64">'III-B|Estrih'!#REF!</definedName>
    <definedName name="Excel_BuiltIn_Print_Area_3_1_1" localSheetId="66">'III-B|Keramičarska d.'!#REF!</definedName>
    <definedName name="Excel_BuiltIn_Print_Area_3_1_1" localSheetId="60">'III-B|Kleparska d.'!#REF!</definedName>
    <definedName name="Excel_BuiltIn_Print_Area_3_1_1" localSheetId="61">'III-B|Ključavničarska d.'!#REF!</definedName>
    <definedName name="Excel_BuiltIn_Print_Area_3_1_1" localSheetId="59">'III-B|Krovska d.'!$A$1:$F$11</definedName>
    <definedName name="Excel_BuiltIn_Print_Area_3_1_1" localSheetId="62">'III-B|Mizarska d.'!#REF!</definedName>
    <definedName name="Excel_BuiltIn_Print_Area_3_1_1" localSheetId="68">'III-B|Montažerska d.'!#REF!</definedName>
    <definedName name="Excel_BuiltIn_Print_Area_3_1_1" localSheetId="69">'III-B|Razna d.'!#REF!</definedName>
    <definedName name="Excel_BuiltIn_Print_Area_3_1_1" localSheetId="67">'III-B|Slikopleskarska d.'!#REF!</definedName>
    <definedName name="Excel_BuiltIn_Print_Area_3_1_1" localSheetId="63">'III-B|Stavbno pohi.'!#REF!</definedName>
    <definedName name="Excel_BuiltIn_Print_Area_3_1_1" localSheetId="65">'III-B|Tlakarska d.'!#REF!</definedName>
    <definedName name="Excel_BuiltIn_Print_Area_3_1_1" localSheetId="70">#REF!</definedName>
    <definedName name="Excel_BuiltIn_Print_Area_3_1_1" localSheetId="1">#REF!</definedName>
    <definedName name="Excel_BuiltIn_Print_Area_3_1_1" localSheetId="2">#REF!</definedName>
    <definedName name="Excel_BuiltIn_Print_Area_3_1_1" localSheetId="25">#REF!</definedName>
    <definedName name="Excel_BuiltIn_Print_Area_3_1_1" localSheetId="48">#REF!</definedName>
    <definedName name="Excel_BuiltIn_Print_Area_3_1_1" localSheetId="97">#REF!</definedName>
    <definedName name="Excel_BuiltIn_Print_Area_3_1_1" localSheetId="75">#REF!</definedName>
    <definedName name="Excel_BuiltIn_Print_Area_3_1_1">#REF!</definedName>
    <definedName name="Excel_BuiltIn_Print_Area_3_1_1_1" localSheetId="6">'I-A|Betonska d.'!#REF!</definedName>
    <definedName name="Excel_BuiltIn_Print_Area_3_1_1_1" localSheetId="9">'I-A|Fasada'!$A$1:$F$2</definedName>
    <definedName name="Excel_BuiltIn_Print_Area_3_1_1_1" localSheetId="12">'I-A|Kanalizacija'!$A$1:$F$2</definedName>
    <definedName name="Excel_BuiltIn_Print_Area_3_1_1_1" localSheetId="10">'I-A|Montažna konstrukcija'!$A$1:$F$2</definedName>
    <definedName name="Excel_BuiltIn_Print_Area_3_1_1_1" localSheetId="7">'I-A|Opaž-tesarska d.'!#REF!</definedName>
    <definedName name="Excel_BuiltIn_Print_Area_3_1_1_1" localSheetId="4">'I-A|Pripravljalna d.'!$A$1:$F$14</definedName>
    <definedName name="Excel_BuiltIn_Print_Area_3_1_1_1" localSheetId="11">'I-A|Rušitvena d.'!$A$1:$F$2</definedName>
    <definedName name="Excel_BuiltIn_Print_Area_3_1_1_1" localSheetId="5">'I-A|Zemeljska d.'!#REF!</definedName>
    <definedName name="Excel_BuiltIn_Print_Area_3_1_1_1" localSheetId="8">'I-A|Zidarska d.'!#REF!</definedName>
    <definedName name="Excel_BuiltIn_Print_Area_3_1_1_1" localSheetId="18">'I-B|Estrih'!#REF!</definedName>
    <definedName name="Excel_BuiltIn_Print_Area_3_1_1_1" localSheetId="20">'I-B|Keramičarska d.'!#REF!</definedName>
    <definedName name="Excel_BuiltIn_Print_Area_3_1_1_1" localSheetId="14">'I-B|Kleparska d.'!#REF!</definedName>
    <definedName name="Excel_BuiltIn_Print_Area_3_1_1_1" localSheetId="15">'I-B|Ključavničarska d.'!#REF!</definedName>
    <definedName name="Excel_BuiltIn_Print_Area_3_1_1_1" localSheetId="13">'I-B|Krovska d.'!$A$1:$F$11</definedName>
    <definedName name="Excel_BuiltIn_Print_Area_3_1_1_1" localSheetId="16">'I-B|Mizarska d.'!#REF!</definedName>
    <definedName name="Excel_BuiltIn_Print_Area_3_1_1_1" localSheetId="22">'I-B|Montažerska d. '!#REF!</definedName>
    <definedName name="Excel_BuiltIn_Print_Area_3_1_1_1" localSheetId="23">'I-B|Razna d.'!#REF!</definedName>
    <definedName name="Excel_BuiltIn_Print_Area_3_1_1_1" localSheetId="21">'I-B|Slikopleskarska d.'!#REF!</definedName>
    <definedName name="Excel_BuiltIn_Print_Area_3_1_1_1" localSheetId="17">'I-B|Stavbno pohi.'!#REF!</definedName>
    <definedName name="Excel_BuiltIn_Print_Area_3_1_1_1" localSheetId="19">'I-B|Tlakarska d.'!#REF!</definedName>
    <definedName name="Excel_BuiltIn_Print_Area_3_1_1_1" localSheetId="24">'I-C|Protipoplavni zid'!#REF!</definedName>
    <definedName name="Excel_BuiltIn_Print_Area_3_1_1_1" localSheetId="29">'II-A|Betonska d.'!#REF!</definedName>
    <definedName name="Excel_BuiltIn_Print_Area_3_1_1_1" localSheetId="32">'II-A|Fasada'!$A$1:$F$2</definedName>
    <definedName name="Excel_BuiltIn_Print_Area_3_1_1_1" localSheetId="35">'II-A|Kanalizacija'!$A$1:$F$2</definedName>
    <definedName name="Excel_BuiltIn_Print_Area_3_1_1_1" localSheetId="33">'II-A|Montažna konstrukcija'!$A$1:$F$2</definedName>
    <definedName name="Excel_BuiltIn_Print_Area_3_1_1_1" localSheetId="30">'II-A|Opaž-tesarska d.'!#REF!</definedName>
    <definedName name="Excel_BuiltIn_Print_Area_3_1_1_1" localSheetId="27">'II-A|Pripravljalna d.'!$A$1:$F$15</definedName>
    <definedName name="Excel_BuiltIn_Print_Area_3_1_1_1" localSheetId="34">'II-A|Rušitvena d.'!$A$1:$F$2</definedName>
    <definedName name="Excel_BuiltIn_Print_Area_3_1_1_1" localSheetId="28">'II-A|Zemeljska in geot. d.'!#REF!</definedName>
    <definedName name="Excel_BuiltIn_Print_Area_3_1_1_1" localSheetId="31">'II-A|Zidarska d.'!#REF!</definedName>
    <definedName name="Excel_BuiltIn_Print_Area_3_1_1_1" localSheetId="41">'II-B|Estrih'!#REF!</definedName>
    <definedName name="Excel_BuiltIn_Print_Area_3_1_1_1" localSheetId="43">'II-B|Keramičarska d.'!#REF!</definedName>
    <definedName name="Excel_BuiltIn_Print_Area_3_1_1_1" localSheetId="37">'II-B|Kleparska d.'!#REF!</definedName>
    <definedName name="Excel_BuiltIn_Print_Area_3_1_1_1" localSheetId="38">'II-B|Ključavničarska d.'!#REF!</definedName>
    <definedName name="Excel_BuiltIn_Print_Area_3_1_1_1" localSheetId="36">'II-B|Krovska d.'!$A$1:$F$11</definedName>
    <definedName name="Excel_BuiltIn_Print_Area_3_1_1_1" localSheetId="39">'II-B|Mizarska d.'!#REF!</definedName>
    <definedName name="Excel_BuiltIn_Print_Area_3_1_1_1" localSheetId="45">'II-B|Montažerska d.'!#REF!</definedName>
    <definedName name="Excel_BuiltIn_Print_Area_3_1_1_1" localSheetId="46">'II-B|Razna d.'!#REF!</definedName>
    <definedName name="Excel_BuiltIn_Print_Area_3_1_1_1" localSheetId="44">'II-B|Slikopleskarska d.'!#REF!</definedName>
    <definedName name="Excel_BuiltIn_Print_Area_3_1_1_1" localSheetId="40">'II-B|Stavbno pohi.'!#REF!</definedName>
    <definedName name="Excel_BuiltIn_Print_Area_3_1_1_1" localSheetId="42">'II-B|Tlakarska d.'!#REF!</definedName>
    <definedName name="Excel_BuiltIn_Print_Area_3_1_1_1" localSheetId="47">'II-C|Ekološki otok'!#REF!</definedName>
    <definedName name="Excel_BuiltIn_Print_Area_3_1_1_1" localSheetId="52">'III-A|Betonska d.'!#REF!</definedName>
    <definedName name="Excel_BuiltIn_Print_Area_3_1_1_1" localSheetId="55">'III-A|Fasada'!$A$1:$F$2</definedName>
    <definedName name="Excel_BuiltIn_Print_Area_3_1_1_1" localSheetId="58">'III-A|Kanalizacija'!$A$1:$F$2</definedName>
    <definedName name="Excel_BuiltIn_Print_Area_3_1_1_1" localSheetId="56">'III-A|Montažna konstrukcija'!$A$1:$F$2</definedName>
    <definedName name="Excel_BuiltIn_Print_Area_3_1_1_1" localSheetId="53">'III-A|Opaž-tesarska d.'!#REF!</definedName>
    <definedName name="Excel_BuiltIn_Print_Area_3_1_1_1" localSheetId="50">'III-A|Pripravljalna d.'!$A$1:$F$26</definedName>
    <definedName name="Excel_BuiltIn_Print_Area_3_1_1_1" localSheetId="57">'III-A|Rušitvena d.'!$A$1:$F$2</definedName>
    <definedName name="Excel_BuiltIn_Print_Area_3_1_1_1" localSheetId="51">'III-A|Zemeljska in geot.d.'!#REF!</definedName>
    <definedName name="Excel_BuiltIn_Print_Area_3_1_1_1" localSheetId="54">'III-A|Zidarska d.'!#REF!</definedName>
    <definedName name="Excel_BuiltIn_Print_Area_3_1_1_1" localSheetId="64">'III-B|Estrih'!#REF!</definedName>
    <definedName name="Excel_BuiltIn_Print_Area_3_1_1_1" localSheetId="66">'III-B|Keramičarska d.'!#REF!</definedName>
    <definedName name="Excel_BuiltIn_Print_Area_3_1_1_1" localSheetId="60">'III-B|Kleparska d.'!#REF!</definedName>
    <definedName name="Excel_BuiltIn_Print_Area_3_1_1_1" localSheetId="61">'III-B|Ključavničarska d.'!#REF!</definedName>
    <definedName name="Excel_BuiltIn_Print_Area_3_1_1_1" localSheetId="59">'III-B|Krovska d.'!$A$1:$F$11</definedName>
    <definedName name="Excel_BuiltIn_Print_Area_3_1_1_1" localSheetId="62">'III-B|Mizarska d.'!#REF!</definedName>
    <definedName name="Excel_BuiltIn_Print_Area_3_1_1_1" localSheetId="68">'III-B|Montažerska d.'!#REF!</definedName>
    <definedName name="Excel_BuiltIn_Print_Area_3_1_1_1" localSheetId="69">'III-B|Razna d.'!#REF!</definedName>
    <definedName name="Excel_BuiltIn_Print_Area_3_1_1_1" localSheetId="67">'III-B|Slikopleskarska d.'!#REF!</definedName>
    <definedName name="Excel_BuiltIn_Print_Area_3_1_1_1" localSheetId="63">'III-B|Stavbno pohi.'!#REF!</definedName>
    <definedName name="Excel_BuiltIn_Print_Area_3_1_1_1" localSheetId="65">'III-B|Tlakarska d.'!#REF!</definedName>
    <definedName name="Excel_BuiltIn_Print_Area_3_1_1_1" localSheetId="70">#REF!</definedName>
    <definedName name="Excel_BuiltIn_Print_Area_3_1_1_1" localSheetId="1">#REF!</definedName>
    <definedName name="Excel_BuiltIn_Print_Area_3_1_1_1" localSheetId="2">#REF!</definedName>
    <definedName name="Excel_BuiltIn_Print_Area_3_1_1_1" localSheetId="25">#REF!</definedName>
    <definedName name="Excel_BuiltIn_Print_Area_3_1_1_1" localSheetId="48">#REF!</definedName>
    <definedName name="Excel_BuiltIn_Print_Area_3_1_1_1" localSheetId="97">#REF!</definedName>
    <definedName name="Excel_BuiltIn_Print_Area_3_1_1_1" localSheetId="75">#REF!</definedName>
    <definedName name="Excel_BuiltIn_Print_Area_3_1_1_1">#REF!</definedName>
    <definedName name="Excel_BuiltIn_Print_Area_4">#REF!</definedName>
    <definedName name="Excel_BuiltIn_Print_Area_5">#REF!</definedName>
    <definedName name="_xlnm.Print_Area" localSheetId="98">'A-ZU'!$A$1:$F$103</definedName>
    <definedName name="_xlnm.Print_Area" localSheetId="99">'B-KANALIZACIJA'!$A$1:$F$194</definedName>
    <definedName name="_xlnm.Print_Area" localSheetId="100">'C-KR. ARH'!$A$1:$F$534</definedName>
    <definedName name="_xlnm.Print_Area" localSheetId="84">'HLAJENJE A+E'!$A$1:$F$136</definedName>
    <definedName name="_xlnm.Print_Area" localSheetId="85">'HLAJENJE B1+B2'!$A$1:$F$246</definedName>
    <definedName name="_xlnm.Print_Area" localSheetId="86">'HLAJENJE C+D'!$A$1:$F$227</definedName>
    <definedName name="_xlnm.Print_Area" localSheetId="87">'HLAJENJE klimat kuhinja B'!$A$1:$F$100</definedName>
    <definedName name="_xlnm.Print_Area" localSheetId="6">'I-A|Betonska d.'!$A$1:$F$112</definedName>
    <definedName name="_xlnm.Print_Area" localSheetId="12">'I-A|Kanalizacija'!$A$1:$F$52</definedName>
    <definedName name="_xlnm.Print_Area" localSheetId="10">'I-A|Montažna konstrukcija'!$A$1:$F$35</definedName>
    <definedName name="_xlnm.Print_Area" localSheetId="7">'I-A|Opaž-tesarska d.'!$A$1:$F$93</definedName>
    <definedName name="_xlnm.Print_Area" localSheetId="4">'I-A|Pripravljalna d.'!$A$1:$F$47</definedName>
    <definedName name="_xlnm.Print_Area" localSheetId="11">'I-A|Rušitvena d.'!$A$1:$F$136</definedName>
    <definedName name="_xlnm.Print_Area" localSheetId="5">'I-A|Zemeljska d.'!$A$1:$F$43</definedName>
    <definedName name="_xlnm.Print_Area" localSheetId="8">'I-A|Zidarska d.'!$A$1:$F$173</definedName>
    <definedName name="_xlnm.Print_Area" localSheetId="18">'I-B|Estrih'!$A$1:$F$73</definedName>
    <definedName name="_xlnm.Print_Area" localSheetId="14">'I-B|Kleparska d.'!$A$1:$F$34</definedName>
    <definedName name="_xlnm.Print_Area" localSheetId="15">'I-B|Ključavničarska d.'!$A$1:$F$71</definedName>
    <definedName name="_xlnm.Print_Area" localSheetId="13">'I-B|Krovska d.'!$A$1:$F$129</definedName>
    <definedName name="_xlnm.Print_Area" localSheetId="16">'I-B|Mizarska d.'!$A$1:$F$95</definedName>
    <definedName name="_xlnm.Print_Area" localSheetId="22">'I-B|Montažerska d. '!$A$1:$F$69</definedName>
    <definedName name="_xlnm.Print_Area" localSheetId="23">'I-B|Razna d.'!$A$1:$F$25</definedName>
    <definedName name="_xlnm.Print_Area" localSheetId="21">'I-B|Slikopleskarska d.'!$A$1:$F$25</definedName>
    <definedName name="_xlnm.Print_Area" localSheetId="17">'I-B|Stavbno pohi.'!$A$1:$F$263</definedName>
    <definedName name="_xlnm.Print_Area" localSheetId="19">'I-B|Tlakarska d.'!$A$1:$F$89</definedName>
    <definedName name="_xlnm.Print_Area" localSheetId="24">'I-C|Protipoplavni zid'!$A$1:$F$50</definedName>
    <definedName name="_xlnm.Print_Area" localSheetId="29">'II-A|Betonska d.'!$A$1:$F$110</definedName>
    <definedName name="_xlnm.Print_Area" localSheetId="35">'II-A|Kanalizacija'!$A$1:$F$31</definedName>
    <definedName name="_xlnm.Print_Area" localSheetId="33">'II-A|Montažna konstrukcija'!$A$1:$F$23</definedName>
    <definedName name="_xlnm.Print_Area" localSheetId="30">'II-A|Opaž-tesarska d.'!$A$1:$F$71</definedName>
    <definedName name="_xlnm.Print_Area" localSheetId="34">'II-A|Rušitvena d.'!$A$1:$F$136</definedName>
    <definedName name="_xlnm.Print_Area" localSheetId="28">'II-A|Zemeljska in geot. d.'!$A$1:$F$67</definedName>
    <definedName name="_xlnm.Print_Area" localSheetId="31">'II-A|Zidarska d.'!$A$1:$F$165</definedName>
    <definedName name="_xlnm.Print_Area" localSheetId="41">'II-B|Estrih'!$A$1:$F$85</definedName>
    <definedName name="_xlnm.Print_Area" localSheetId="37">'II-B|Kleparska d.'!$A$1:$F$46</definedName>
    <definedName name="_xlnm.Print_Area" localSheetId="38">'II-B|Ključavničarska d.'!$A$1:$F$52</definedName>
    <definedName name="_xlnm.Print_Area" localSheetId="36">'II-B|Krovska d.'!$A$1:$F$71</definedName>
    <definedName name="_xlnm.Print_Area" localSheetId="39">'II-B|Mizarska d.'!$A$1:$F$148</definedName>
    <definedName name="_xlnm.Print_Area" localSheetId="45">'II-B|Montažerska d.'!$A$1:$F$132</definedName>
    <definedName name="_xlnm.Print_Area" localSheetId="46">'II-B|Razna d.'!$A$1:$F$30</definedName>
    <definedName name="_xlnm.Print_Area" localSheetId="44">'II-B|Slikopleskarska d.'!$A$1:$F$31</definedName>
    <definedName name="_xlnm.Print_Area" localSheetId="40">'II-B|Stavbno pohi.'!$A$1:$F$311</definedName>
    <definedName name="_xlnm.Print_Area" localSheetId="42">'II-B|Tlakarska d.'!$A$1:$F$75</definedName>
    <definedName name="_xlnm.Print_Area" localSheetId="47">'II-C|Ekološki otok'!$A$1:$F$51</definedName>
    <definedName name="_xlnm.Print_Area" localSheetId="52">'III-A|Betonska d.'!$A$1:$F$90</definedName>
    <definedName name="_xlnm.Print_Area" localSheetId="58">'III-A|Kanalizacija'!$A$1:$F$36</definedName>
    <definedName name="_xlnm.Print_Area" localSheetId="56">'III-A|Montažna konstrukcija'!$A$1:$F$52</definedName>
    <definedName name="_xlnm.Print_Area" localSheetId="53">'III-A|Opaž-tesarska d.'!$A$1:$F$69</definedName>
    <definedName name="_xlnm.Print_Area" localSheetId="50">'III-A|Pripravljalna d.'!$A$1:$F$71</definedName>
    <definedName name="_xlnm.Print_Area" localSheetId="57">'III-A|Rušitvena d.'!$A$1:$F$138</definedName>
    <definedName name="_xlnm.Print_Area" localSheetId="51">'III-A|Zemeljska in geot.d.'!$A$1:$F$68</definedName>
    <definedName name="_xlnm.Print_Area" localSheetId="54">'III-A|Zidarska d.'!$A$1:$F$157</definedName>
    <definedName name="_xlnm.Print_Area" localSheetId="64">'III-B|Estrih'!$A$1:$F$106</definedName>
    <definedName name="_xlnm.Print_Area" localSheetId="60">'III-B|Kleparska d.'!$A$1:$F$30</definedName>
    <definedName name="_xlnm.Print_Area" localSheetId="61">'III-B|Ključavničarska d.'!$A$1:$F$59</definedName>
    <definedName name="_xlnm.Print_Area" localSheetId="59">'III-B|Krovska d.'!$A$1:$F$64</definedName>
    <definedName name="_xlnm.Print_Area" localSheetId="62">'III-B|Mizarska d.'!$A$1:$F$112</definedName>
    <definedName name="_xlnm.Print_Area" localSheetId="68">'III-B|Montažerska d.'!$A$1:$F$112</definedName>
    <definedName name="_xlnm.Print_Area" localSheetId="69">'III-B|Razna d.'!$A$1:$F$27</definedName>
    <definedName name="_xlnm.Print_Area" localSheetId="67">'III-B|Slikopleskarska d.'!$A$1:$F$29</definedName>
    <definedName name="_xlnm.Print_Area" localSheetId="63">'III-B|Stavbno pohi.'!$A$1:$F$268</definedName>
    <definedName name="_xlnm.Print_Area" localSheetId="65">'III-B|Tlakarska d.'!$A$1:$F$58</definedName>
    <definedName name="_xlnm.Print_Area" localSheetId="49">'III-Sklop C+D-Rekapitulacija GO'!$A$1:$I$34</definedName>
    <definedName name="_xlnm.Print_Area" localSheetId="26">'II-Sklop B-Rekapitulacija GO'!$A$1:$I$36</definedName>
    <definedName name="_xlnm.Print_Area" localSheetId="3">'I-Sklop A+E-Rekapitulacija GO'!$A$1:$I$36</definedName>
    <definedName name="_xlnm.Print_Area" localSheetId="72">'IV-EI-A+E'!$A$1:$F$840</definedName>
    <definedName name="_xlnm.Print_Area" localSheetId="73">'IV-EI-B+B1+B2'!$A$1:$F$1001</definedName>
    <definedName name="_xlnm.Print_Area" localSheetId="71">'IV-EI-C+D'!$A$1:$F$1090</definedName>
    <definedName name="_xlnm.Print_Area" localSheetId="74">'IV-EI-D-ZU'!$A$1:$F$148</definedName>
    <definedName name="_xlnm.Print_Area" localSheetId="70">'IV-Rekapitulacija EI'!$A$1:$I$11</definedName>
    <definedName name="_xlnm.Print_Area" localSheetId="81">'OGREVANJE A+E'!$A$1:$F$164</definedName>
    <definedName name="_xlnm.Print_Area" localSheetId="82">'OGREVANJE B1+B2'!$A$1:$F$294</definedName>
    <definedName name="_xlnm.Print_Area" localSheetId="83">'OGREVANJE C+D'!$A$1:$F$252</definedName>
    <definedName name="_xlnm.Print_Area" localSheetId="93">'PLIN B'!$A$1:$F$80</definedName>
    <definedName name="_xlnm.Print_Area" localSheetId="77">'PREZRAČEVANJE-A in E'!$A$1:$F$317</definedName>
    <definedName name="_xlnm.Print_Area" localSheetId="78">'PREZRAČEVANJE-B1 in B2'!$A$1:$F$354</definedName>
    <definedName name="_xlnm.Print_Area" localSheetId="79">'PREZRAČEVANJE-C in D'!$A$1:$F$979</definedName>
    <definedName name="_xlnm.Print_Area" localSheetId="80">'PREZRAČEVANJE-kuhinja C in D'!$A$1:$F$617</definedName>
    <definedName name="_xlnm.Print_Area" localSheetId="94">'PRIKLJUČEK D'!$A$1:$F$31</definedName>
    <definedName name="_xlnm.Print_Area" localSheetId="95">'PRIKLJUČEK G'!$A$1:$F$53</definedName>
    <definedName name="_xlnm.Print_Area" localSheetId="96">'PRIKLJUČEK S'!$A$1:$F$59</definedName>
    <definedName name="_xlnm.Print_Area" localSheetId="1">'Rekapitulacija GOI'!$A$1:$I$48</definedName>
    <definedName name="_xlnm.Print_Area" localSheetId="76">'SPLOŠNA NAVODILA'!$A$1:$C$62</definedName>
    <definedName name="_xlnm.Print_Area" localSheetId="2">Uvod!$A$1:$I$34</definedName>
    <definedName name="_xlnm.Print_Area" localSheetId="25">'Uvod (2)'!$A$1:$I$35</definedName>
    <definedName name="_xlnm.Print_Area" localSheetId="48">'Uvod (3)'!$A$1:$I$34</definedName>
    <definedName name="_xlnm.Print_Area" localSheetId="97">'VI-Rekapitulacija GO'!$A$1:$I$10</definedName>
    <definedName name="_xlnm.Print_Area" localSheetId="88">'VODA A+E'!$A$1:$F$224</definedName>
    <definedName name="_xlnm.Print_Area" localSheetId="89">'VODA B1+B2'!$A$1:$F$383</definedName>
    <definedName name="_xlnm.Print_Area" localSheetId="90">'VODA C+D'!$A$1:$F$280</definedName>
    <definedName name="_xlnm.Print_Area" localSheetId="91">'VODOVODNI PRIKLJUČEK'!$A$1:$F$88</definedName>
    <definedName name="_xlnm.Print_Area" localSheetId="75">'V-Rekapitulacija SI'!$A$1:$I$36</definedName>
    <definedName name="_xlnm.Print_Area" localSheetId="92">'ZUNANJE HIDRANTNO OMREŽJE'!$A$1:$F$96</definedName>
    <definedName name="Potrditev1" localSheetId="81">'OGREVANJE A+E'!#REF!</definedName>
    <definedName name="Potrditev1" localSheetId="82">'OGREVANJE B1+B2'!#REF!</definedName>
    <definedName name="Potrditev1" localSheetId="83">'OGREVANJE C+D'!#REF!</definedName>
    <definedName name="Potrditev1" localSheetId="88">'VODA A+E'!#REF!</definedName>
    <definedName name="Potrditev1" localSheetId="89">'VODA B1+B2'!#REF!</definedName>
    <definedName name="Potrditev1" localSheetId="90">'VODA C+D'!#REF!</definedName>
    <definedName name="Potrditev1" localSheetId="91">'VODOVODNI PRIKLJUČEK'!#REF!</definedName>
    <definedName name="Potrditev1" localSheetId="92">'ZUNANJE HIDRANTNO OMREŽJE'!#REF!</definedName>
    <definedName name="Potrditev2" localSheetId="81">'OGREVANJE A+E'!#REF!</definedName>
    <definedName name="Potrditev2" localSheetId="82">'OGREVANJE B1+B2'!#REF!</definedName>
    <definedName name="Potrditev2" localSheetId="83">'OGREVANJE C+D'!#REF!</definedName>
    <definedName name="Potrditev2" localSheetId="88">'VODA A+E'!#REF!</definedName>
    <definedName name="Potrditev2" localSheetId="89">'VODA B1+B2'!#REF!</definedName>
    <definedName name="Potrditev2" localSheetId="90">'VODA C+D'!#REF!</definedName>
    <definedName name="Potrditev2" localSheetId="91">'VODOVODNI PRIKLJUČEK'!#REF!</definedName>
    <definedName name="Potrditev2" localSheetId="92">'ZUNANJE HIDRANTNO OMREŽJE'!#REF!</definedName>
    <definedName name="Potrditev3" localSheetId="81">'OGREVANJE A+E'!#REF!</definedName>
    <definedName name="Potrditev3" localSheetId="82">'OGREVANJE B1+B2'!#REF!</definedName>
    <definedName name="Potrditev3" localSheetId="83">'OGREVANJE C+D'!#REF!</definedName>
    <definedName name="Potrditev3" localSheetId="88">'VODA A+E'!#REF!</definedName>
    <definedName name="Potrditev3" localSheetId="89">'VODA B1+B2'!#REF!</definedName>
    <definedName name="Potrditev3" localSheetId="90">'VODA C+D'!#REF!</definedName>
    <definedName name="Potrditev3" localSheetId="91">'VODOVODNI PRIKLJUČEK'!#REF!</definedName>
    <definedName name="Potrditev3" localSheetId="92">'ZUNANJE HIDRANTNO OMREŽJE'!#REF!</definedName>
    <definedName name="Potrditev4" localSheetId="81">'OGREVANJE A+E'!#REF!</definedName>
    <definedName name="Potrditev4" localSheetId="82">'OGREVANJE B1+B2'!#REF!</definedName>
    <definedName name="Potrditev4" localSheetId="83">'OGREVANJE C+D'!#REF!</definedName>
    <definedName name="Potrditev4" localSheetId="88">'VODA A+E'!#REF!</definedName>
    <definedName name="Potrditev4" localSheetId="89">'VODA B1+B2'!#REF!</definedName>
    <definedName name="Potrditev4" localSheetId="90">'VODA C+D'!#REF!</definedName>
    <definedName name="Potrditev4" localSheetId="91">'VODOVODNI PRIKLJUČEK'!#REF!</definedName>
    <definedName name="Potrditev4" localSheetId="92">'ZUNANJE HIDRANTNO OMREŽJE'!#REF!</definedName>
    <definedName name="_xlnm.Print_Titles" localSheetId="98">'A-ZU'!$14:$14</definedName>
    <definedName name="_xlnm.Print_Titles" localSheetId="99">'B-KANALIZACIJA'!$20:$20</definedName>
    <definedName name="_xlnm.Print_Titles" localSheetId="100">'C-KR. ARH'!$22:$22</definedName>
    <definedName name="_xlnm.Print_Titles" localSheetId="84">'HLAJENJE A+E'!$1:$1</definedName>
    <definedName name="_xlnm.Print_Titles" localSheetId="85">'HLAJENJE B1+B2'!$1:$1</definedName>
    <definedName name="_xlnm.Print_Titles" localSheetId="86">'HLAJENJE C+D'!$1:$1</definedName>
    <definedName name="_xlnm.Print_Titles" localSheetId="87">'HLAJENJE klimat kuhinja B'!$1:$1</definedName>
    <definedName name="_xlnm.Print_Titles" localSheetId="6">'I-A|Betonska d.'!$31:$31</definedName>
    <definedName name="_xlnm.Print_Titles" localSheetId="9">'I-A|Fasada'!$16:$16</definedName>
    <definedName name="_xlnm.Print_Titles" localSheetId="12">'I-A|Kanalizacija'!$12:$12</definedName>
    <definedName name="_xlnm.Print_Titles" localSheetId="10">'I-A|Montažna konstrukcija'!$12:$12</definedName>
    <definedName name="_xlnm.Print_Titles" localSheetId="7">'I-A|Opaž-tesarska d.'!$27:$27</definedName>
    <definedName name="_xlnm.Print_Titles" localSheetId="4">'I-A|Pripravljalna d.'!$10:$10</definedName>
    <definedName name="_xlnm.Print_Titles" localSheetId="11">'I-A|Rušitvena d.'!$53:$53</definedName>
    <definedName name="_xlnm.Print_Titles" localSheetId="5">'I-A|Zemeljska d.'!$20:$20</definedName>
    <definedName name="_xlnm.Print_Titles" localSheetId="8">'I-A|Zidarska d.'!$22:$22</definedName>
    <definedName name="_xlnm.Print_Titles" localSheetId="18">'I-B|Estrih'!$14:$14</definedName>
    <definedName name="_xlnm.Print_Titles" localSheetId="20">'I-B|Keramičarska d.'!$26:$26</definedName>
    <definedName name="_xlnm.Print_Titles" localSheetId="14">'I-B|Kleparska d.'!$18:$18</definedName>
    <definedName name="_xlnm.Print_Titles" localSheetId="15">'I-B|Ključavničarska d.'!$22:$22</definedName>
    <definedName name="_xlnm.Print_Titles" localSheetId="13">'I-B|Krovska d.'!$17:$17</definedName>
    <definedName name="_xlnm.Print_Titles" localSheetId="16">'I-B|Mizarska d.'!$11:$11</definedName>
    <definedName name="_xlnm.Print_Titles" localSheetId="22">'I-B|Montažerska d. '!$16:$16</definedName>
    <definedName name="_xlnm.Print_Titles" localSheetId="23">'I-B|Razna d.'!$3:$3</definedName>
    <definedName name="_xlnm.Print_Titles" localSheetId="21">'I-B|Slikopleskarska d.'!$14:$14</definedName>
    <definedName name="_xlnm.Print_Titles" localSheetId="17">'I-B|Stavbno pohi.'!$14:$14</definedName>
    <definedName name="_xlnm.Print_Titles" localSheetId="19">'I-B|Tlakarska d.'!$18:$18</definedName>
    <definedName name="_xlnm.Print_Titles" localSheetId="24">'I-C|Protipoplavni zid'!$3:$3</definedName>
    <definedName name="_xlnm.Print_Titles" localSheetId="29">'II-A|Betonska d.'!$31:$31</definedName>
    <definedName name="_xlnm.Print_Titles" localSheetId="32">'II-A|Fasada'!$16:$16</definedName>
    <definedName name="_xlnm.Print_Titles" localSheetId="35">'II-A|Kanalizacija'!$12:$12</definedName>
    <definedName name="_xlnm.Print_Titles" localSheetId="33">'II-A|Montažna konstrukcija'!$12:$12</definedName>
    <definedName name="_xlnm.Print_Titles" localSheetId="30">'II-A|Opaž-tesarska d.'!$27:$27</definedName>
    <definedName name="_xlnm.Print_Titles" localSheetId="27">'II-A|Pripravljalna d.'!$10:$10</definedName>
    <definedName name="_xlnm.Print_Titles" localSheetId="34">'II-A|Rušitvena d.'!$53:$53</definedName>
    <definedName name="_xlnm.Print_Titles" localSheetId="28">'II-A|Zemeljska in geot. d.'!$20:$20</definedName>
    <definedName name="_xlnm.Print_Titles" localSheetId="31">'II-A|Zidarska d.'!$22:$22</definedName>
    <definedName name="_xlnm.Print_Titles" localSheetId="41">'II-B|Estrih'!$14:$14</definedName>
    <definedName name="_xlnm.Print_Titles" localSheetId="43">'II-B|Keramičarska d.'!$26:$26</definedName>
    <definedName name="_xlnm.Print_Titles" localSheetId="37">'II-B|Kleparska d.'!$18:$18</definedName>
    <definedName name="_xlnm.Print_Titles" localSheetId="38">'II-B|Ključavničarska d.'!$22:$22</definedName>
    <definedName name="_xlnm.Print_Titles" localSheetId="36">'II-B|Krovska d.'!$17:$17</definedName>
    <definedName name="_xlnm.Print_Titles" localSheetId="39">'II-B|Mizarska d.'!$11:$11</definedName>
    <definedName name="_xlnm.Print_Titles" localSheetId="45">'II-B|Montažerska d.'!$16:$16</definedName>
    <definedName name="_xlnm.Print_Titles" localSheetId="46">'II-B|Razna d.'!$3:$3</definedName>
    <definedName name="_xlnm.Print_Titles" localSheetId="44">'II-B|Slikopleskarska d.'!$14:$14</definedName>
    <definedName name="_xlnm.Print_Titles" localSheetId="40">'II-B|Stavbno pohi.'!$14:$14</definedName>
    <definedName name="_xlnm.Print_Titles" localSheetId="42">'II-B|Tlakarska d.'!$18:$18</definedName>
    <definedName name="_xlnm.Print_Titles" localSheetId="47">'II-C|Ekološki otok'!$3:$3</definedName>
    <definedName name="_xlnm.Print_Titles" localSheetId="52">'III-A|Betonska d.'!$31:$31</definedName>
    <definedName name="_xlnm.Print_Titles" localSheetId="55">'III-A|Fasada'!$16:$16</definedName>
    <definedName name="_xlnm.Print_Titles" localSheetId="58">'III-A|Kanalizacija'!$12:$12</definedName>
    <definedName name="_xlnm.Print_Titles" localSheetId="56">'III-A|Montažna konstrukcija'!$12:$12</definedName>
    <definedName name="_xlnm.Print_Titles" localSheetId="53">'III-A|Opaž-tesarska d.'!$27:$27</definedName>
    <definedName name="_xlnm.Print_Titles" localSheetId="50">'III-A|Pripravljalna d.'!$10:$10</definedName>
    <definedName name="_xlnm.Print_Titles" localSheetId="57">'III-A|Rušitvena d.'!$53:$53</definedName>
    <definedName name="_xlnm.Print_Titles" localSheetId="51">'III-A|Zemeljska in geot.d.'!$20:$20</definedName>
    <definedName name="_xlnm.Print_Titles" localSheetId="54">'III-A|Zidarska d.'!$22:$22</definedName>
    <definedName name="_xlnm.Print_Titles" localSheetId="64">'III-B|Estrih'!$14:$14</definedName>
    <definedName name="_xlnm.Print_Titles" localSheetId="66">'III-B|Keramičarska d.'!$26:$26</definedName>
    <definedName name="_xlnm.Print_Titles" localSheetId="60">'III-B|Kleparska d.'!$18:$18</definedName>
    <definedName name="_xlnm.Print_Titles" localSheetId="61">'III-B|Ključavničarska d.'!$22:$22</definedName>
    <definedName name="_xlnm.Print_Titles" localSheetId="59">'III-B|Krovska d.'!$17:$17</definedName>
    <definedName name="_xlnm.Print_Titles" localSheetId="62">'III-B|Mizarska d.'!$11:$11</definedName>
    <definedName name="_xlnm.Print_Titles" localSheetId="68">'III-B|Montažerska d.'!$16:$16</definedName>
    <definedName name="_xlnm.Print_Titles" localSheetId="69">'III-B|Razna d.'!$3:$3</definedName>
    <definedName name="_xlnm.Print_Titles" localSheetId="67">'III-B|Slikopleskarska d.'!$14:$14</definedName>
    <definedName name="_xlnm.Print_Titles" localSheetId="63">'III-B|Stavbno pohi.'!$14:$14</definedName>
    <definedName name="_xlnm.Print_Titles" localSheetId="65">'III-B|Tlakarska d.'!$18:$18</definedName>
    <definedName name="_xlnm.Print_Titles" localSheetId="72">'IV-EI-A+E'!$72:$72</definedName>
    <definedName name="_xlnm.Print_Titles" localSheetId="73">'IV-EI-B+B1+B2'!$72:$72</definedName>
    <definedName name="_xlnm.Print_Titles" localSheetId="71">'IV-EI-C+D'!$73:$73</definedName>
    <definedName name="_xlnm.Print_Titles" localSheetId="74">'IV-EI-D-ZU'!$66:$66</definedName>
    <definedName name="_xlnm.Print_Titles" localSheetId="81">'OGREVANJE A+E'!$1:$1</definedName>
    <definedName name="_xlnm.Print_Titles" localSheetId="82">'OGREVANJE B1+B2'!$1:$1</definedName>
    <definedName name="_xlnm.Print_Titles" localSheetId="83">'OGREVANJE C+D'!$1:$1</definedName>
    <definedName name="_xlnm.Print_Titles" localSheetId="93">'PLIN B'!$1:$1</definedName>
    <definedName name="_xlnm.Print_Titles" localSheetId="77">'PREZRAČEVANJE-A in E'!$1:$1</definedName>
    <definedName name="_xlnm.Print_Titles" localSheetId="78">'PREZRAČEVANJE-B1 in B2'!$1:$1</definedName>
    <definedName name="_xlnm.Print_Titles" localSheetId="79">'PREZRAČEVANJE-C in D'!$1:$1</definedName>
    <definedName name="_xlnm.Print_Titles" localSheetId="80">'PREZRAČEVANJE-kuhinja C in D'!$1:$1</definedName>
    <definedName name="_xlnm.Print_Titles" localSheetId="94">'PRIKLJUČEK D'!$1:$1</definedName>
    <definedName name="_xlnm.Print_Titles" localSheetId="95">'PRIKLJUČEK G'!$1:$1</definedName>
    <definedName name="_xlnm.Print_Titles" localSheetId="96">'PRIKLJUČEK S'!$1:$1</definedName>
    <definedName name="_xlnm.Print_Titles" localSheetId="88">'VODA A+E'!$1:$1</definedName>
    <definedName name="_xlnm.Print_Titles" localSheetId="89">'VODA B1+B2'!$1:$1</definedName>
    <definedName name="_xlnm.Print_Titles" localSheetId="90">'VODA C+D'!$1:$1</definedName>
    <definedName name="_xlnm.Print_Titles" localSheetId="91">'VODOVODNI PRIKLJUČEK'!$1:$1</definedName>
    <definedName name="_xlnm.Print_Titles" localSheetId="92">'ZUNANJE HIDRANTNO OMREŽJE'!$1:$1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39" i="90" l="1"/>
  <c r="F780" i="90"/>
  <c r="F779" i="90"/>
  <c r="F776" i="90"/>
  <c r="F775" i="90"/>
  <c r="F772" i="90"/>
  <c r="F770" i="90"/>
  <c r="F768" i="90"/>
  <c r="F767" i="90"/>
  <c r="F766" i="90"/>
  <c r="F762" i="90"/>
  <c r="F761" i="90"/>
  <c r="F760" i="90"/>
  <c r="F1008" i="89"/>
  <c r="I35" i="39"/>
  <c r="I19" i="39"/>
  <c r="I15" i="39"/>
  <c r="I10" i="116"/>
  <c r="I36" i="93"/>
  <c r="I34" i="93"/>
  <c r="I28" i="93"/>
  <c r="I20" i="93"/>
  <c r="I11" i="93"/>
  <c r="I34" i="67"/>
  <c r="I32" i="67"/>
  <c r="I17" i="67"/>
  <c r="I36" i="42"/>
  <c r="I32" i="42"/>
  <c r="F782" i="90" l="1"/>
  <c r="I34" i="42"/>
  <c r="I17" i="42"/>
  <c r="I8" i="42"/>
  <c r="F47" i="43"/>
  <c r="F67" i="44"/>
  <c r="F110" i="45"/>
  <c r="F71" i="46"/>
  <c r="F165" i="47"/>
  <c r="F123" i="48"/>
  <c r="F23" i="49"/>
  <c r="F136" i="50"/>
  <c r="F31" i="51"/>
  <c r="F71" i="52"/>
  <c r="F46" i="53"/>
  <c r="F52" i="54"/>
  <c r="F148" i="55"/>
  <c r="F311" i="56"/>
  <c r="F85" i="57"/>
  <c r="F75" i="58"/>
  <c r="F56" i="59"/>
  <c r="F31" i="60"/>
  <c r="F132" i="61"/>
  <c r="F30" i="62"/>
  <c r="F51" i="63"/>
  <c r="F534" i="119"/>
  <c r="F532" i="119"/>
  <c r="F530" i="119"/>
  <c r="F527" i="119"/>
  <c r="F525" i="119"/>
  <c r="F523" i="119"/>
  <c r="F520" i="119"/>
  <c r="F518" i="119"/>
  <c r="F517" i="119"/>
  <c r="F516" i="119"/>
  <c r="F513" i="119"/>
  <c r="F511" i="119"/>
  <c r="F510" i="119"/>
  <c r="F509" i="119"/>
  <c r="F508" i="119"/>
  <c r="F507" i="119"/>
  <c r="F506" i="119"/>
  <c r="F505" i="119"/>
  <c r="F504" i="119"/>
  <c r="F503" i="119"/>
  <c r="F502" i="119"/>
  <c r="F501" i="119"/>
  <c r="F500" i="119"/>
  <c r="F499" i="119"/>
  <c r="F498" i="119"/>
  <c r="F497" i="119"/>
  <c r="F496" i="119"/>
  <c r="F495" i="119"/>
  <c r="F494" i="119"/>
  <c r="F493" i="119"/>
  <c r="F492" i="119"/>
  <c r="F489" i="119"/>
  <c r="F487" i="119"/>
  <c r="F485" i="119"/>
  <c r="F484" i="119"/>
  <c r="F483" i="119"/>
  <c r="F480" i="119"/>
  <c r="F478" i="119"/>
  <c r="F476" i="119"/>
  <c r="F475" i="119"/>
  <c r="F474" i="119"/>
  <c r="F461" i="119"/>
  <c r="F454" i="119"/>
  <c r="F452" i="119"/>
  <c r="F450" i="119"/>
  <c r="F440" i="119"/>
  <c r="F438" i="119"/>
  <c r="F436" i="119"/>
  <c r="F434" i="119"/>
  <c r="F432" i="119"/>
  <c r="F430" i="119"/>
  <c r="F428" i="119"/>
  <c r="F426" i="119"/>
  <c r="F424" i="119"/>
  <c r="F422" i="119"/>
  <c r="F420" i="119"/>
  <c r="F418" i="119"/>
  <c r="F416" i="119"/>
  <c r="F414" i="119"/>
  <c r="F413" i="119"/>
  <c r="F412" i="119"/>
  <c r="F409" i="119"/>
  <c r="F407" i="119"/>
  <c r="F405" i="119"/>
  <c r="F398" i="119"/>
  <c r="F397" i="119"/>
  <c r="F396" i="119"/>
  <c r="F395" i="119"/>
  <c r="F392" i="119"/>
  <c r="F391" i="119"/>
  <c r="F390" i="119"/>
  <c r="F387" i="119"/>
  <c r="F381" i="119"/>
  <c r="F380" i="119"/>
  <c r="F379" i="119"/>
  <c r="F378" i="119"/>
  <c r="F370" i="119"/>
  <c r="F369" i="119"/>
  <c r="F366" i="119"/>
  <c r="F364" i="119"/>
  <c r="F362" i="119"/>
  <c r="F360" i="119"/>
  <c r="F358" i="119"/>
  <c r="F357" i="119"/>
  <c r="F354" i="119"/>
  <c r="F352" i="119"/>
  <c r="F350" i="119"/>
  <c r="F348" i="119"/>
  <c r="F346" i="119"/>
  <c r="F345" i="119"/>
  <c r="F344" i="119"/>
  <c r="F341" i="119"/>
  <c r="F331" i="119"/>
  <c r="F329" i="119"/>
  <c r="F328" i="119"/>
  <c r="F327" i="119"/>
  <c r="F326" i="119"/>
  <c r="F325" i="119"/>
  <c r="F324" i="119"/>
  <c r="F323" i="119"/>
  <c r="F322" i="119"/>
  <c r="F321" i="119"/>
  <c r="F320" i="119"/>
  <c r="F310" i="119"/>
  <c r="F308" i="119"/>
  <c r="F305" i="119"/>
  <c r="F304" i="119"/>
  <c r="F301" i="119"/>
  <c r="F298" i="119"/>
  <c r="F297" i="119"/>
  <c r="F288" i="119"/>
  <c r="F285" i="119"/>
  <c r="F276" i="119"/>
  <c r="F270" i="119"/>
  <c r="F264" i="119"/>
  <c r="F258" i="119"/>
  <c r="F252" i="119"/>
  <c r="F247" i="119"/>
  <c r="F240" i="119"/>
  <c r="F238" i="119"/>
  <c r="F226" i="119"/>
  <c r="F214" i="119"/>
  <c r="F210" i="119"/>
  <c r="F206" i="119"/>
  <c r="F205" i="119"/>
  <c r="F204" i="119"/>
  <c r="F194" i="119"/>
  <c r="F193" i="119"/>
  <c r="F192" i="119"/>
  <c r="F191" i="119"/>
  <c r="F177" i="119"/>
  <c r="F167" i="119"/>
  <c r="F165" i="119"/>
  <c r="F155" i="119"/>
  <c r="F148" i="119"/>
  <c r="F136" i="119"/>
  <c r="F134" i="119"/>
  <c r="F132" i="119"/>
  <c r="F130" i="119"/>
  <c r="F128" i="119"/>
  <c r="F126" i="119"/>
  <c r="F124" i="119"/>
  <c r="F122" i="119"/>
  <c r="F110" i="119"/>
  <c r="F108" i="119"/>
  <c r="F107" i="119"/>
  <c r="F104" i="119"/>
  <c r="F102" i="119"/>
  <c r="F101" i="119"/>
  <c r="F100" i="119"/>
  <c r="F97" i="119"/>
  <c r="F95" i="119"/>
  <c r="F93" i="119"/>
  <c r="F91" i="119"/>
  <c r="F89" i="119"/>
  <c r="F87" i="119"/>
  <c r="F85" i="119"/>
  <c r="F83" i="119"/>
  <c r="F81" i="119"/>
  <c r="F79" i="119"/>
  <c r="F77" i="119"/>
  <c r="F75" i="119"/>
  <c r="F73" i="119"/>
  <c r="F71" i="119"/>
  <c r="F69" i="119"/>
  <c r="F67" i="119"/>
  <c r="F65" i="119"/>
  <c r="F63" i="119"/>
  <c r="F61" i="119"/>
  <c r="F59" i="119"/>
  <c r="F57" i="119"/>
  <c r="F55" i="119"/>
  <c r="F53" i="119"/>
  <c r="F51" i="119"/>
  <c r="F49" i="119"/>
  <c r="F47" i="119"/>
  <c r="F45" i="119"/>
  <c r="F30" i="119"/>
  <c r="F28" i="119"/>
  <c r="F26" i="119"/>
  <c r="F190" i="118"/>
  <c r="F188" i="118"/>
  <c r="F186" i="118"/>
  <c r="F184" i="118"/>
  <c r="F182" i="118"/>
  <c r="F192" i="118" s="1"/>
  <c r="F176" i="118"/>
  <c r="F174" i="118"/>
  <c r="F172" i="118"/>
  <c r="F170" i="118"/>
  <c r="F168" i="118"/>
  <c r="F166" i="118"/>
  <c r="F164" i="118"/>
  <c r="F162" i="118"/>
  <c r="F160" i="118"/>
  <c r="F158" i="118"/>
  <c r="F156" i="118"/>
  <c r="F153" i="118"/>
  <c r="F152" i="118"/>
  <c r="F149" i="118"/>
  <c r="F146" i="118"/>
  <c r="F144" i="118"/>
  <c r="F142" i="118"/>
  <c r="F140" i="118"/>
  <c r="F138" i="118"/>
  <c r="F137" i="118"/>
  <c r="F136" i="118"/>
  <c r="F135" i="118"/>
  <c r="F134" i="118"/>
  <c r="F133" i="118"/>
  <c r="F132" i="118"/>
  <c r="F129" i="118"/>
  <c r="F127" i="118"/>
  <c r="F125" i="118"/>
  <c r="F123" i="118"/>
  <c r="F121" i="118"/>
  <c r="F119" i="118"/>
  <c r="F117" i="118"/>
  <c r="F114" i="118"/>
  <c r="F178" i="118" s="1"/>
  <c r="F111" i="118"/>
  <c r="F109" i="118"/>
  <c r="F103" i="118"/>
  <c r="F101" i="118"/>
  <c r="F99" i="118"/>
  <c r="F96" i="118"/>
  <c r="F95" i="118"/>
  <c r="F94" i="118"/>
  <c r="F93" i="118"/>
  <c r="F92" i="118"/>
  <c r="F91" i="118"/>
  <c r="F90" i="118"/>
  <c r="F89" i="118"/>
  <c r="F88" i="118"/>
  <c r="F87" i="118"/>
  <c r="F86" i="118"/>
  <c r="F85" i="118"/>
  <c r="F84" i="118"/>
  <c r="F83" i="118"/>
  <c r="F82" i="118"/>
  <c r="F81" i="118"/>
  <c r="F78" i="118"/>
  <c r="F77" i="118"/>
  <c r="F76" i="118"/>
  <c r="F75" i="118"/>
  <c r="F74" i="118"/>
  <c r="F71" i="118"/>
  <c r="F69" i="118"/>
  <c r="F67" i="118"/>
  <c r="F65" i="118"/>
  <c r="F63" i="118"/>
  <c r="F61" i="118"/>
  <c r="F105" i="118" s="1"/>
  <c r="F55" i="118"/>
  <c r="F53" i="118"/>
  <c r="F51" i="118"/>
  <c r="F49" i="118"/>
  <c r="F46" i="118"/>
  <c r="F44" i="118"/>
  <c r="F42" i="118"/>
  <c r="F40" i="118"/>
  <c r="F38" i="118"/>
  <c r="F36" i="118"/>
  <c r="F33" i="118"/>
  <c r="F31" i="118"/>
  <c r="F29" i="118"/>
  <c r="F26" i="118"/>
  <c r="F23" i="118"/>
  <c r="F21" i="118"/>
  <c r="F57" i="118" s="1"/>
  <c r="F103" i="117"/>
  <c r="F101" i="117"/>
  <c r="F100" i="117"/>
  <c r="F97" i="117"/>
  <c r="F96" i="117"/>
  <c r="F95" i="117"/>
  <c r="F94" i="117"/>
  <c r="F93" i="117"/>
  <c r="F91" i="117"/>
  <c r="F89" i="117"/>
  <c r="F84" i="117"/>
  <c r="F83" i="117"/>
  <c r="F82" i="117"/>
  <c r="F79" i="117"/>
  <c r="F78" i="117"/>
  <c r="F74" i="117"/>
  <c r="F73" i="117"/>
  <c r="F72" i="117"/>
  <c r="F68" i="117"/>
  <c r="F67" i="117"/>
  <c r="F66" i="117"/>
  <c r="F65" i="117"/>
  <c r="F64" i="117"/>
  <c r="F61" i="117"/>
  <c r="F60" i="117"/>
  <c r="F58" i="117"/>
  <c r="F54" i="117"/>
  <c r="F52" i="117"/>
  <c r="F51" i="117"/>
  <c r="F50" i="117"/>
  <c r="F49" i="117"/>
  <c r="F44" i="117"/>
  <c r="F43" i="117"/>
  <c r="F42" i="117"/>
  <c r="F41" i="117"/>
  <c r="F39" i="117"/>
  <c r="F38" i="117"/>
  <c r="F36" i="117"/>
  <c r="F34" i="117"/>
  <c r="F33" i="117"/>
  <c r="F32" i="117"/>
  <c r="F31" i="117"/>
  <c r="F27" i="117"/>
  <c r="F26" i="117"/>
  <c r="F24" i="117"/>
  <c r="F23" i="117"/>
  <c r="F22" i="117"/>
  <c r="F21" i="117"/>
  <c r="F20" i="117"/>
  <c r="F18" i="117"/>
  <c r="F42" i="114"/>
  <c r="F40" i="114"/>
  <c r="F38" i="114"/>
  <c r="F36" i="114"/>
  <c r="F34" i="114"/>
  <c r="F32" i="114"/>
  <c r="F30" i="114"/>
  <c r="F28" i="114"/>
  <c r="F26" i="114"/>
  <c r="F23" i="114"/>
  <c r="F20" i="114"/>
  <c r="F17" i="114"/>
  <c r="F14" i="114"/>
  <c r="F11" i="114"/>
  <c r="F8" i="114"/>
  <c r="F36" i="113"/>
  <c r="F34" i="113"/>
  <c r="F32" i="113"/>
  <c r="F30" i="113"/>
  <c r="F28" i="113"/>
  <c r="F26" i="113"/>
  <c r="F24" i="113"/>
  <c r="F22" i="113"/>
  <c r="F20" i="113"/>
  <c r="F18" i="113"/>
  <c r="F16" i="113"/>
  <c r="F14" i="113"/>
  <c r="F12" i="113"/>
  <c r="F10" i="113"/>
  <c r="F8" i="113"/>
  <c r="F14" i="112"/>
  <c r="F12" i="112"/>
  <c r="F10" i="112"/>
  <c r="F8" i="112"/>
  <c r="F6" i="112"/>
  <c r="F4" i="112"/>
  <c r="F64" i="111"/>
  <c r="F62" i="111"/>
  <c r="F60" i="111"/>
  <c r="F58" i="111"/>
  <c r="F55" i="111"/>
  <c r="F53" i="111"/>
  <c r="F51" i="111"/>
  <c r="F49" i="111"/>
  <c r="F47" i="111"/>
  <c r="F45" i="111"/>
  <c r="F42" i="111"/>
  <c r="F33" i="111"/>
  <c r="F32" i="111"/>
  <c r="F31" i="111"/>
  <c r="F30" i="111"/>
  <c r="F27" i="111"/>
  <c r="F26" i="111"/>
  <c r="F25" i="111"/>
  <c r="F24" i="111"/>
  <c r="F23" i="111"/>
  <c r="F22" i="111"/>
  <c r="F19" i="111"/>
  <c r="F18" i="111"/>
  <c r="F17" i="111"/>
  <c r="F16" i="111"/>
  <c r="F15" i="111"/>
  <c r="F9" i="111"/>
  <c r="F80" i="110"/>
  <c r="F78" i="110"/>
  <c r="F76" i="110"/>
  <c r="F74" i="110"/>
  <c r="F72" i="110"/>
  <c r="F69" i="110"/>
  <c r="F68" i="110"/>
  <c r="F65" i="110"/>
  <c r="F63" i="110"/>
  <c r="F60" i="110"/>
  <c r="F57" i="110"/>
  <c r="F54" i="110"/>
  <c r="F51" i="110"/>
  <c r="F48" i="110"/>
  <c r="F45" i="110"/>
  <c r="F42" i="110"/>
  <c r="F37" i="110"/>
  <c r="F35" i="110"/>
  <c r="F33" i="110"/>
  <c r="F31" i="110"/>
  <c r="F29" i="110"/>
  <c r="F27" i="110"/>
  <c r="F25" i="110"/>
  <c r="F23" i="110"/>
  <c r="F21" i="110"/>
  <c r="F19" i="110"/>
  <c r="F17" i="110"/>
  <c r="F15" i="110"/>
  <c r="F13" i="110"/>
  <c r="F11" i="110"/>
  <c r="F9" i="110"/>
  <c r="F72" i="109"/>
  <c r="F70" i="109"/>
  <c r="F68" i="109"/>
  <c r="F66" i="109"/>
  <c r="F64" i="109"/>
  <c r="F62" i="109"/>
  <c r="F61" i="109"/>
  <c r="F60" i="109"/>
  <c r="F59" i="109"/>
  <c r="F58" i="109"/>
  <c r="F57" i="109"/>
  <c r="F56" i="109"/>
  <c r="F55" i="109"/>
  <c r="F52" i="109"/>
  <c r="F49" i="109"/>
  <c r="F48" i="109"/>
  <c r="F45" i="109"/>
  <c r="F42" i="109"/>
  <c r="F33" i="109"/>
  <c r="F31" i="109"/>
  <c r="F29" i="109"/>
  <c r="F27" i="109"/>
  <c r="F25" i="109"/>
  <c r="F23" i="109"/>
  <c r="F21" i="109"/>
  <c r="F19" i="109"/>
  <c r="F17" i="109"/>
  <c r="F15" i="109"/>
  <c r="F13" i="109"/>
  <c r="F11" i="109"/>
  <c r="F9" i="109"/>
  <c r="F262" i="108"/>
  <c r="F260" i="108"/>
  <c r="F258" i="108"/>
  <c r="F256" i="108"/>
  <c r="F250" i="108"/>
  <c r="F245" i="108"/>
  <c r="F241" i="108"/>
  <c r="F237" i="108"/>
  <c r="F234" i="108"/>
  <c r="F233" i="108"/>
  <c r="F230" i="108"/>
  <c r="F226" i="108"/>
  <c r="F222" i="108"/>
  <c r="F217" i="108"/>
  <c r="F216" i="108"/>
  <c r="F213" i="108"/>
  <c r="F212" i="108"/>
  <c r="F211" i="108"/>
  <c r="F210" i="108"/>
  <c r="F207" i="108"/>
  <c r="F206" i="108"/>
  <c r="F205" i="108"/>
  <c r="F204" i="108"/>
  <c r="F203" i="108"/>
  <c r="F202" i="108"/>
  <c r="F201" i="108"/>
  <c r="F196" i="108"/>
  <c r="F195" i="108"/>
  <c r="F194" i="108"/>
  <c r="F193" i="108"/>
  <c r="F192" i="108"/>
  <c r="F191" i="108"/>
  <c r="F190" i="108"/>
  <c r="F185" i="108"/>
  <c r="F184" i="108"/>
  <c r="F183" i="108"/>
  <c r="F182" i="108"/>
  <c r="F181" i="108"/>
  <c r="F175" i="108"/>
  <c r="F174" i="108"/>
  <c r="F170" i="108"/>
  <c r="F169" i="108"/>
  <c r="F165" i="108"/>
  <c r="F163" i="108"/>
  <c r="F161" i="108"/>
  <c r="F159" i="108"/>
  <c r="F153" i="108"/>
  <c r="F146" i="108"/>
  <c r="F139" i="108"/>
  <c r="F136" i="108"/>
  <c r="F134" i="108"/>
  <c r="F132" i="108"/>
  <c r="F130" i="108"/>
  <c r="F128" i="108"/>
  <c r="F126" i="108"/>
  <c r="F124" i="108"/>
  <c r="F122" i="108"/>
  <c r="F115" i="108"/>
  <c r="F113" i="108"/>
  <c r="F111" i="108"/>
  <c r="F108" i="108"/>
  <c r="F103" i="108"/>
  <c r="F98" i="108"/>
  <c r="F93" i="108"/>
  <c r="F91" i="108"/>
  <c r="F85" i="108"/>
  <c r="F79" i="108"/>
  <c r="F73" i="108"/>
  <c r="F71" i="108"/>
  <c r="F54" i="108"/>
  <c r="F51" i="108"/>
  <c r="F49" i="108"/>
  <c r="F47" i="108"/>
  <c r="F45" i="108"/>
  <c r="F43" i="108"/>
  <c r="F36" i="108"/>
  <c r="F29" i="108"/>
  <c r="F23" i="108"/>
  <c r="F21" i="108"/>
  <c r="F19" i="108"/>
  <c r="F17" i="108"/>
  <c r="F16" i="108"/>
  <c r="F15" i="108"/>
  <c r="F14" i="108"/>
  <c r="F13" i="108"/>
  <c r="F10" i="108"/>
  <c r="F366" i="107"/>
  <c r="F364" i="107"/>
  <c r="F362" i="107"/>
  <c r="F360" i="107"/>
  <c r="F358" i="107"/>
  <c r="F356" i="107"/>
  <c r="F354" i="107"/>
  <c r="F348" i="107"/>
  <c r="F347" i="107"/>
  <c r="F346" i="107"/>
  <c r="F345" i="107"/>
  <c r="F344" i="107"/>
  <c r="F340" i="107"/>
  <c r="F339" i="107"/>
  <c r="F336" i="107"/>
  <c r="F332" i="107"/>
  <c r="F327" i="107"/>
  <c r="F323" i="107"/>
  <c r="F312" i="107"/>
  <c r="F302" i="107"/>
  <c r="F289" i="107"/>
  <c r="F279" i="107"/>
  <c r="F269" i="107"/>
  <c r="F265" i="107"/>
  <c r="F264" i="107"/>
  <c r="F260" i="107"/>
  <c r="F259" i="107"/>
  <c r="F258" i="107"/>
  <c r="F257" i="107"/>
  <c r="F256" i="107"/>
  <c r="F253" i="107"/>
  <c r="F250" i="107"/>
  <c r="F246" i="107"/>
  <c r="F242" i="107"/>
  <c r="F241" i="107"/>
  <c r="F240" i="107"/>
  <c r="F239" i="107"/>
  <c r="F236" i="107"/>
  <c r="F231" i="107"/>
  <c r="F228" i="107"/>
  <c r="F227" i="107"/>
  <c r="F226" i="107"/>
  <c r="F223" i="107"/>
  <c r="F222" i="107"/>
  <c r="F221" i="107"/>
  <c r="F220" i="107"/>
  <c r="F219" i="107"/>
  <c r="F214" i="107"/>
  <c r="F213" i="107"/>
  <c r="F212" i="107"/>
  <c r="F211" i="107"/>
  <c r="F210" i="107"/>
  <c r="F209" i="107"/>
  <c r="F208" i="107"/>
  <c r="F203" i="107"/>
  <c r="F202" i="107"/>
  <c r="F201" i="107"/>
  <c r="F200" i="107"/>
  <c r="F194" i="107"/>
  <c r="F193" i="107"/>
  <c r="F192" i="107"/>
  <c r="F188" i="107"/>
  <c r="F187" i="107"/>
  <c r="F183" i="107"/>
  <c r="F181" i="107"/>
  <c r="F179" i="107"/>
  <c r="F177" i="107"/>
  <c r="F170" i="107"/>
  <c r="F168" i="107"/>
  <c r="F166" i="107"/>
  <c r="F160" i="107"/>
  <c r="F153" i="107"/>
  <c r="F146" i="107"/>
  <c r="F143" i="107"/>
  <c r="F141" i="107"/>
  <c r="F139" i="107"/>
  <c r="F137" i="107"/>
  <c r="F135" i="107"/>
  <c r="F133" i="107"/>
  <c r="F131" i="107"/>
  <c r="F129" i="107"/>
  <c r="F127" i="107"/>
  <c r="F125" i="107"/>
  <c r="F123" i="107"/>
  <c r="F116" i="107"/>
  <c r="F113" i="107"/>
  <c r="F108" i="107"/>
  <c r="F103" i="107"/>
  <c r="F98" i="107"/>
  <c r="F96" i="107"/>
  <c r="F90" i="107"/>
  <c r="F84" i="107"/>
  <c r="F78" i="107"/>
  <c r="F76" i="107"/>
  <c r="F60" i="107"/>
  <c r="F57" i="107"/>
  <c r="F55" i="107"/>
  <c r="F53" i="107"/>
  <c r="F51" i="107"/>
  <c r="F49" i="107"/>
  <c r="F42" i="107"/>
  <c r="F35" i="107"/>
  <c r="F29" i="107"/>
  <c r="F27" i="107"/>
  <c r="F25" i="107"/>
  <c r="F23" i="107"/>
  <c r="F21" i="107"/>
  <c r="F19" i="107"/>
  <c r="F18" i="107"/>
  <c r="F17" i="107"/>
  <c r="F16" i="107"/>
  <c r="F15" i="107"/>
  <c r="F14" i="107"/>
  <c r="F13" i="107"/>
  <c r="F10" i="107"/>
  <c r="F207" i="106"/>
  <c r="F205" i="106"/>
  <c r="F203" i="106"/>
  <c r="F201" i="106"/>
  <c r="F198" i="106"/>
  <c r="F192" i="106"/>
  <c r="F188" i="106"/>
  <c r="F184" i="106"/>
  <c r="F183" i="106"/>
  <c r="F182" i="106"/>
  <c r="F179" i="106"/>
  <c r="F175" i="106"/>
  <c r="F171" i="106"/>
  <c r="F166" i="106"/>
  <c r="F163" i="106"/>
  <c r="F162" i="106"/>
  <c r="F161" i="106"/>
  <c r="F158" i="106"/>
  <c r="F157" i="106"/>
  <c r="F156" i="106"/>
  <c r="F155" i="106"/>
  <c r="F154" i="106"/>
  <c r="F149" i="106"/>
  <c r="F148" i="106"/>
  <c r="F147" i="106"/>
  <c r="F146" i="106"/>
  <c r="F145" i="106"/>
  <c r="F140" i="106"/>
  <c r="F139" i="106"/>
  <c r="F138" i="106"/>
  <c r="F132" i="106"/>
  <c r="F131" i="106"/>
  <c r="F130" i="106"/>
  <c r="F126" i="106"/>
  <c r="F125" i="106"/>
  <c r="F121" i="106"/>
  <c r="F119" i="106"/>
  <c r="F117" i="106"/>
  <c r="F115" i="106"/>
  <c r="F109" i="106"/>
  <c r="F102" i="106"/>
  <c r="F99" i="106"/>
  <c r="F97" i="106"/>
  <c r="F95" i="106"/>
  <c r="F93" i="106"/>
  <c r="F91" i="106"/>
  <c r="F89" i="106"/>
  <c r="F82" i="106"/>
  <c r="F79" i="106"/>
  <c r="F74" i="106"/>
  <c r="F68" i="106"/>
  <c r="F62" i="106"/>
  <c r="F60" i="106"/>
  <c r="F44" i="106"/>
  <c r="F41" i="106"/>
  <c r="F39" i="106"/>
  <c r="F37" i="106"/>
  <c r="F35" i="106"/>
  <c r="F28" i="106"/>
  <c r="F22" i="106"/>
  <c r="F20" i="106"/>
  <c r="F18" i="106"/>
  <c r="F16" i="106"/>
  <c r="F14" i="106"/>
  <c r="F13" i="106"/>
  <c r="F10" i="106"/>
  <c r="F83" i="105"/>
  <c r="F81" i="105"/>
  <c r="F74" i="105"/>
  <c r="F64" i="105"/>
  <c r="F62" i="105"/>
  <c r="F61" i="105"/>
  <c r="F58" i="105"/>
  <c r="F57" i="105"/>
  <c r="F54" i="105"/>
  <c r="F36" i="105"/>
  <c r="F29" i="105"/>
  <c r="F209" i="104"/>
  <c r="F207" i="104"/>
  <c r="F205" i="104"/>
  <c r="F199" i="104"/>
  <c r="F193" i="104"/>
  <c r="F192" i="104"/>
  <c r="F191" i="104"/>
  <c r="F190" i="104"/>
  <c r="F189" i="104"/>
  <c r="F188" i="104"/>
  <c r="F187" i="104"/>
  <c r="F184" i="104"/>
  <c r="F183" i="104"/>
  <c r="F180" i="104"/>
  <c r="F179" i="104"/>
  <c r="F178" i="104"/>
  <c r="F177" i="104"/>
  <c r="F174" i="104"/>
  <c r="F168" i="104"/>
  <c r="F165" i="104"/>
  <c r="F142" i="104"/>
  <c r="F119" i="104"/>
  <c r="F96" i="104"/>
  <c r="F73" i="104"/>
  <c r="F51" i="104"/>
  <c r="F30" i="104"/>
  <c r="F228" i="103"/>
  <c r="F226" i="103"/>
  <c r="F224" i="103"/>
  <c r="F218" i="103"/>
  <c r="F212" i="103"/>
  <c r="F211" i="103"/>
  <c r="F210" i="103"/>
  <c r="F209" i="103"/>
  <c r="F208" i="103"/>
  <c r="F207" i="103"/>
  <c r="F206" i="103"/>
  <c r="F205" i="103"/>
  <c r="F202" i="103"/>
  <c r="F201" i="103"/>
  <c r="F198" i="103"/>
  <c r="F197" i="103"/>
  <c r="F196" i="103"/>
  <c r="F195" i="103"/>
  <c r="F194" i="103"/>
  <c r="F193" i="103"/>
  <c r="F190" i="103"/>
  <c r="F184" i="103"/>
  <c r="F164" i="103"/>
  <c r="F144" i="103"/>
  <c r="F121" i="103"/>
  <c r="F98" i="103"/>
  <c r="F75" i="103"/>
  <c r="F52" i="103"/>
  <c r="F30" i="103"/>
  <c r="F117" i="102"/>
  <c r="F115" i="102"/>
  <c r="F113" i="102"/>
  <c r="F107" i="102"/>
  <c r="F101" i="102"/>
  <c r="F100" i="102"/>
  <c r="F99" i="102"/>
  <c r="F98" i="102"/>
  <c r="F97" i="102"/>
  <c r="F96" i="102"/>
  <c r="F95" i="102"/>
  <c r="F92" i="102"/>
  <c r="F91" i="102"/>
  <c r="F88" i="102"/>
  <c r="F87" i="102"/>
  <c r="F86" i="102"/>
  <c r="F85" i="102"/>
  <c r="F82" i="102"/>
  <c r="F76" i="102"/>
  <c r="F53" i="102"/>
  <c r="F30" i="102"/>
  <c r="F236" i="101"/>
  <c r="F234" i="101"/>
  <c r="F232" i="101"/>
  <c r="F230" i="101"/>
  <c r="F227" i="101"/>
  <c r="F223" i="101"/>
  <c r="F220" i="101"/>
  <c r="F218" i="101"/>
  <c r="F211" i="101"/>
  <c r="F207" i="101"/>
  <c r="F205" i="101"/>
  <c r="F203" i="101"/>
  <c r="F199" i="101"/>
  <c r="F198" i="101"/>
  <c r="F197" i="101"/>
  <c r="F194" i="101"/>
  <c r="F193" i="101"/>
  <c r="F192" i="101"/>
  <c r="F189" i="101"/>
  <c r="F180" i="101"/>
  <c r="F171" i="101"/>
  <c r="F162" i="101"/>
  <c r="F153" i="101"/>
  <c r="F144" i="101"/>
  <c r="F135" i="101"/>
  <c r="F126" i="101"/>
  <c r="F115" i="101"/>
  <c r="F113" i="101"/>
  <c r="F112" i="101"/>
  <c r="F111" i="101"/>
  <c r="F110" i="101"/>
  <c r="F109" i="101"/>
  <c r="F108" i="101"/>
  <c r="F107" i="101"/>
  <c r="F106" i="101"/>
  <c r="F105" i="101"/>
  <c r="F100" i="101"/>
  <c r="F99" i="101"/>
  <c r="F98" i="101"/>
  <c r="F97" i="101"/>
  <c r="F96" i="101"/>
  <c r="F95" i="101"/>
  <c r="F94" i="101"/>
  <c r="F88" i="101"/>
  <c r="F87" i="101"/>
  <c r="F83" i="101"/>
  <c r="F79" i="101"/>
  <c r="F75" i="101"/>
  <c r="F73" i="101"/>
  <c r="F69" i="101"/>
  <c r="F65" i="101"/>
  <c r="F61" i="101"/>
  <c r="F57" i="101"/>
  <c r="F56" i="101"/>
  <c r="F51" i="101"/>
  <c r="F47" i="101"/>
  <c r="F46" i="101"/>
  <c r="F42" i="101"/>
  <c r="F41" i="101"/>
  <c r="F40" i="101"/>
  <c r="F39" i="101"/>
  <c r="F38" i="101"/>
  <c r="F37" i="101"/>
  <c r="F30" i="101"/>
  <c r="F28" i="101"/>
  <c r="F26" i="101"/>
  <c r="F24" i="101"/>
  <c r="F22" i="101"/>
  <c r="F19" i="101"/>
  <c r="F17" i="101"/>
  <c r="F15" i="101"/>
  <c r="F14" i="101"/>
  <c r="F11" i="101"/>
  <c r="F10" i="101"/>
  <c r="F276" i="100"/>
  <c r="F274" i="100"/>
  <c r="F272" i="100"/>
  <c r="F270" i="100"/>
  <c r="F268" i="100"/>
  <c r="F265" i="100"/>
  <c r="F261" i="100"/>
  <c r="F258" i="100"/>
  <c r="F256" i="100"/>
  <c r="F249" i="100"/>
  <c r="F247" i="100"/>
  <c r="F246" i="100"/>
  <c r="F245" i="100"/>
  <c r="F240" i="100"/>
  <c r="F239" i="100"/>
  <c r="F238" i="100"/>
  <c r="F232" i="100"/>
  <c r="F230" i="100"/>
  <c r="F227" i="100"/>
  <c r="F224" i="100"/>
  <c r="F221" i="100"/>
  <c r="F220" i="100"/>
  <c r="F219" i="100"/>
  <c r="F216" i="100"/>
  <c r="F215" i="100"/>
  <c r="F212" i="100"/>
  <c r="F211" i="100"/>
  <c r="F210" i="100"/>
  <c r="F207" i="100"/>
  <c r="F196" i="100"/>
  <c r="F189" i="100"/>
  <c r="F180" i="100"/>
  <c r="F171" i="100"/>
  <c r="F168" i="100"/>
  <c r="F162" i="100"/>
  <c r="F160" i="100"/>
  <c r="F156" i="100"/>
  <c r="F152" i="100"/>
  <c r="F150" i="100"/>
  <c r="F148" i="100"/>
  <c r="F144" i="100"/>
  <c r="F143" i="100"/>
  <c r="F140" i="100"/>
  <c r="F139" i="100"/>
  <c r="F136" i="100"/>
  <c r="F127" i="100"/>
  <c r="F116" i="100"/>
  <c r="F115" i="100"/>
  <c r="F114" i="100"/>
  <c r="F113" i="100"/>
  <c r="F112" i="100"/>
  <c r="F111" i="100"/>
  <c r="F110" i="100"/>
  <c r="F109" i="100"/>
  <c r="F108" i="100"/>
  <c r="F107" i="100"/>
  <c r="F102" i="100"/>
  <c r="F101" i="100"/>
  <c r="F100" i="100"/>
  <c r="F99" i="100"/>
  <c r="F98" i="100"/>
  <c r="F97" i="100"/>
  <c r="F96" i="100"/>
  <c r="F95" i="100"/>
  <c r="F89" i="100"/>
  <c r="F88" i="100"/>
  <c r="F84" i="100"/>
  <c r="F80" i="100"/>
  <c r="F76" i="100"/>
  <c r="F74" i="100"/>
  <c r="F70" i="100"/>
  <c r="F66" i="100"/>
  <c r="F62" i="100"/>
  <c r="F58" i="100"/>
  <c r="F57" i="100"/>
  <c r="F56" i="100"/>
  <c r="F51" i="100"/>
  <c r="F47" i="100"/>
  <c r="F46" i="100"/>
  <c r="F42" i="100"/>
  <c r="F41" i="100"/>
  <c r="F40" i="100"/>
  <c r="F39" i="100"/>
  <c r="F38" i="100"/>
  <c r="F37" i="100"/>
  <c r="F31" i="100"/>
  <c r="F28" i="100"/>
  <c r="F26" i="100"/>
  <c r="F24" i="100"/>
  <c r="F22" i="100"/>
  <c r="F19" i="100"/>
  <c r="F17" i="100"/>
  <c r="F15" i="100"/>
  <c r="F14" i="100"/>
  <c r="F11" i="100"/>
  <c r="F10" i="100"/>
  <c r="F148" i="99"/>
  <c r="F146" i="99"/>
  <c r="F144" i="99"/>
  <c r="F142" i="99"/>
  <c r="F139" i="99"/>
  <c r="F135" i="99"/>
  <c r="F132" i="99"/>
  <c r="F130" i="99"/>
  <c r="F123" i="99"/>
  <c r="F119" i="99"/>
  <c r="F117" i="99"/>
  <c r="F115" i="99"/>
  <c r="F111" i="99"/>
  <c r="F108" i="99"/>
  <c r="F105" i="99"/>
  <c r="F94" i="99"/>
  <c r="F93" i="99"/>
  <c r="F92" i="99"/>
  <c r="F91" i="99"/>
  <c r="F90" i="99"/>
  <c r="F85" i="99"/>
  <c r="F84" i="99"/>
  <c r="F83" i="99"/>
  <c r="F82" i="99"/>
  <c r="F81" i="99"/>
  <c r="F75" i="99"/>
  <c r="F71" i="99"/>
  <c r="F69" i="99"/>
  <c r="F65" i="99"/>
  <c r="F61" i="99"/>
  <c r="F57" i="99"/>
  <c r="F53" i="99"/>
  <c r="F52" i="99"/>
  <c r="F47" i="99"/>
  <c r="F43" i="99"/>
  <c r="F39" i="99"/>
  <c r="F38" i="99"/>
  <c r="F37" i="99"/>
  <c r="F30" i="99"/>
  <c r="F28" i="99"/>
  <c r="F26" i="99"/>
  <c r="F24" i="99"/>
  <c r="F22" i="99"/>
  <c r="F19" i="99"/>
  <c r="F17" i="99"/>
  <c r="F15" i="99"/>
  <c r="F14" i="99"/>
  <c r="F11" i="99"/>
  <c r="F10" i="99"/>
  <c r="F600" i="98"/>
  <c r="F598" i="98"/>
  <c r="F595" i="98"/>
  <c r="F592" i="98"/>
  <c r="F589" i="98"/>
  <c r="F583" i="98"/>
  <c r="F580" i="98"/>
  <c r="F577" i="98"/>
  <c r="F569" i="98"/>
  <c r="F568" i="98"/>
  <c r="F564" i="98"/>
  <c r="F562" i="98"/>
  <c r="F561" i="98"/>
  <c r="F560" i="98"/>
  <c r="F559" i="98"/>
  <c r="F558" i="98"/>
  <c r="F557" i="98"/>
  <c r="F556" i="98"/>
  <c r="F555" i="98"/>
  <c r="F554" i="98"/>
  <c r="F549" i="98"/>
  <c r="F548" i="98"/>
  <c r="F543" i="98"/>
  <c r="F542" i="98"/>
  <c r="F541" i="98"/>
  <c r="F540" i="98"/>
  <c r="F530" i="98"/>
  <c r="F527" i="98"/>
  <c r="F526" i="98"/>
  <c r="F525" i="98"/>
  <c r="F524" i="98"/>
  <c r="F521" i="98"/>
  <c r="F520" i="98"/>
  <c r="F519" i="98"/>
  <c r="F518" i="98"/>
  <c r="F509" i="98"/>
  <c r="F490" i="98"/>
  <c r="F481" i="98"/>
  <c r="F472" i="98"/>
  <c r="F461" i="98"/>
  <c r="F448" i="98"/>
  <c r="F447" i="98"/>
  <c r="F446" i="98"/>
  <c r="F445" i="98"/>
  <c r="F444" i="98"/>
  <c r="F443" i="98"/>
  <c r="F442" i="98"/>
  <c r="F438" i="98"/>
  <c r="F427" i="98"/>
  <c r="F419" i="98"/>
  <c r="F400" i="98"/>
  <c r="F393" i="98"/>
  <c r="F386" i="98"/>
  <c r="F378" i="98"/>
  <c r="F370" i="98"/>
  <c r="F362" i="98"/>
  <c r="F354" i="98"/>
  <c r="F347" i="98"/>
  <c r="F338" i="98"/>
  <c r="F331" i="98"/>
  <c r="F323" i="98"/>
  <c r="F314" i="98"/>
  <c r="F305" i="98"/>
  <c r="F296" i="98"/>
  <c r="F287" i="98"/>
  <c r="F279" i="98"/>
  <c r="F269" i="98"/>
  <c r="F261" i="98"/>
  <c r="F253" i="98"/>
  <c r="F244" i="98"/>
  <c r="F236" i="98"/>
  <c r="F228" i="98"/>
  <c r="F220" i="98"/>
  <c r="F212" i="98"/>
  <c r="F204" i="98"/>
  <c r="F195" i="98"/>
  <c r="F186" i="98"/>
  <c r="F177" i="98"/>
  <c r="F168" i="98"/>
  <c r="F159" i="98"/>
  <c r="F150" i="98"/>
  <c r="F139" i="98"/>
  <c r="F135" i="98"/>
  <c r="F194" i="118" l="1"/>
  <c r="F29" i="98" l="1"/>
  <c r="F27" i="98"/>
  <c r="F25" i="98"/>
  <c r="F18" i="98"/>
  <c r="F16" i="98"/>
  <c r="F13" i="98"/>
  <c r="F11" i="98"/>
  <c r="F961" i="97"/>
  <c r="F959" i="97"/>
  <c r="F956" i="97"/>
  <c r="F955" i="97"/>
  <c r="F950" i="97"/>
  <c r="F943" i="97"/>
  <c r="F936" i="97"/>
  <c r="F929" i="97"/>
  <c r="F923" i="97"/>
  <c r="F922" i="97"/>
  <c r="F921" i="97"/>
  <c r="F920" i="97"/>
  <c r="F917" i="97"/>
  <c r="F915" i="97"/>
  <c r="F912" i="97"/>
  <c r="F906" i="97"/>
  <c r="F904" i="97"/>
  <c r="F903" i="97"/>
  <c r="F902" i="97"/>
  <c r="F901" i="97"/>
  <c r="F900" i="97"/>
  <c r="F897" i="97"/>
  <c r="F889" i="97"/>
  <c r="F888" i="97"/>
  <c r="F884" i="97"/>
  <c r="F882" i="97"/>
  <c r="F881" i="97"/>
  <c r="F876" i="97"/>
  <c r="F875" i="97"/>
  <c r="F874" i="97"/>
  <c r="F873" i="97"/>
  <c r="F868" i="97"/>
  <c r="F862" i="97"/>
  <c r="F856" i="97"/>
  <c r="F850" i="97"/>
  <c r="F849" i="97"/>
  <c r="F848" i="97"/>
  <c r="F843" i="97"/>
  <c r="F842" i="97"/>
  <c r="F841" i="97"/>
  <c r="F840" i="97"/>
  <c r="F839" i="97"/>
  <c r="F838" i="97"/>
  <c r="F837" i="97"/>
  <c r="F836" i="97"/>
  <c r="F835" i="97"/>
  <c r="F834" i="97"/>
  <c r="F833" i="97"/>
  <c r="F832" i="97"/>
  <c r="F831" i="97"/>
  <c r="F830" i="97"/>
  <c r="F829" i="97"/>
  <c r="F828" i="97"/>
  <c r="F827" i="97"/>
  <c r="F826" i="97"/>
  <c r="F825" i="97"/>
  <c r="F824" i="97"/>
  <c r="F823" i="97"/>
  <c r="F822" i="97"/>
  <c r="F821" i="97"/>
  <c r="F811" i="97"/>
  <c r="F809" i="97"/>
  <c r="F806" i="97"/>
  <c r="F805" i="97"/>
  <c r="F804" i="97"/>
  <c r="F803" i="97"/>
  <c r="F802" i="97"/>
  <c r="F801" i="97"/>
  <c r="F800" i="97"/>
  <c r="F799" i="97"/>
  <c r="F798" i="97"/>
  <c r="F797" i="97"/>
  <c r="F796" i="97"/>
  <c r="F795" i="97"/>
  <c r="F794" i="97"/>
  <c r="F793" i="97"/>
  <c r="F792" i="97"/>
  <c r="F791" i="97"/>
  <c r="F790" i="97"/>
  <c r="F789" i="97"/>
  <c r="F788" i="97"/>
  <c r="F787" i="97"/>
  <c r="F786" i="97"/>
  <c r="F785" i="97"/>
  <c r="F784" i="97"/>
  <c r="F781" i="97"/>
  <c r="F780" i="97"/>
  <c r="F779" i="97"/>
  <c r="F772" i="97"/>
  <c r="F771" i="97"/>
  <c r="F770" i="97"/>
  <c r="F769" i="97"/>
  <c r="F768" i="97"/>
  <c r="F767" i="97"/>
  <c r="F766" i="97"/>
  <c r="F765" i="97"/>
  <c r="F764" i="97"/>
  <c r="F763" i="97"/>
  <c r="F762" i="97"/>
  <c r="F761" i="97"/>
  <c r="F760" i="97"/>
  <c r="F759" i="97"/>
  <c r="F758" i="97"/>
  <c r="F757" i="97"/>
  <c r="F756" i="97"/>
  <c r="F755" i="97"/>
  <c r="F754" i="97"/>
  <c r="F753" i="97"/>
  <c r="F746" i="97"/>
  <c r="F727" i="97"/>
  <c r="F726" i="97"/>
  <c r="F725" i="97"/>
  <c r="F724" i="97"/>
  <c r="F723" i="97"/>
  <c r="F719" i="97"/>
  <c r="F643" i="97"/>
  <c r="F527" i="97"/>
  <c r="F411" i="97"/>
  <c r="F335" i="97"/>
  <c r="F259" i="97"/>
  <c r="F183" i="97"/>
  <c r="F107" i="97"/>
  <c r="F29" i="97"/>
  <c r="F27" i="97"/>
  <c r="F25" i="97"/>
  <c r="F23" i="97"/>
  <c r="F22" i="97"/>
  <c r="F21" i="97"/>
  <c r="F20" i="97"/>
  <c r="F19" i="97"/>
  <c r="F18" i="97"/>
  <c r="F17" i="97"/>
  <c r="F14" i="97"/>
  <c r="F12" i="97"/>
  <c r="F336" i="96"/>
  <c r="F334" i="96"/>
  <c r="F331" i="96"/>
  <c r="F330" i="96"/>
  <c r="F328" i="96"/>
  <c r="F323" i="96"/>
  <c r="F316" i="96"/>
  <c r="F309" i="96"/>
  <c r="F308" i="96"/>
  <c r="F307" i="96"/>
  <c r="F306" i="96"/>
  <c r="F303" i="96"/>
  <c r="F301" i="96"/>
  <c r="F298" i="96"/>
  <c r="F292" i="96"/>
  <c r="F290" i="96"/>
  <c r="F289" i="96"/>
  <c r="F288" i="96"/>
  <c r="F287" i="96"/>
  <c r="F286" i="96"/>
  <c r="F285" i="96"/>
  <c r="F284" i="96"/>
  <c r="F283" i="96"/>
  <c r="F280" i="96"/>
  <c r="F272" i="96"/>
  <c r="F271" i="96"/>
  <c r="F267" i="96"/>
  <c r="F264" i="96"/>
  <c r="F262" i="96"/>
  <c r="F261" i="96"/>
  <c r="F256" i="96"/>
  <c r="F255" i="96"/>
  <c r="F250" i="96"/>
  <c r="F249" i="96"/>
  <c r="F244" i="96"/>
  <c r="F238" i="96"/>
  <c r="F237" i="96"/>
  <c r="F236" i="96"/>
  <c r="F230" i="96"/>
  <c r="F229" i="96"/>
  <c r="F223" i="96"/>
  <c r="F222" i="96"/>
  <c r="F221" i="96"/>
  <c r="F220" i="96"/>
  <c r="F215" i="96"/>
  <c r="F214" i="96"/>
  <c r="F213" i="96"/>
  <c r="F212" i="96"/>
  <c r="F207" i="96"/>
  <c r="F206" i="96"/>
  <c r="F201" i="96"/>
  <c r="F200" i="96"/>
  <c r="F195" i="96"/>
  <c r="F194" i="96"/>
  <c r="F193" i="96"/>
  <c r="F192" i="96"/>
  <c r="F191" i="96"/>
  <c r="F190" i="96"/>
  <c r="F189" i="96"/>
  <c r="F188" i="96"/>
  <c r="F187" i="96"/>
  <c r="F186" i="96"/>
  <c r="F185" i="96"/>
  <c r="F184" i="96"/>
  <c r="F183" i="96"/>
  <c r="F182" i="96"/>
  <c r="F181" i="96"/>
  <c r="F180" i="96"/>
  <c r="F179" i="96"/>
  <c r="F178" i="96"/>
  <c r="F168" i="96"/>
  <c r="F166" i="96"/>
  <c r="F165" i="96"/>
  <c r="F164" i="96"/>
  <c r="F163" i="96"/>
  <c r="F162" i="96"/>
  <c r="F161" i="96"/>
  <c r="F160" i="96"/>
  <c r="F159" i="96"/>
  <c r="F158" i="96"/>
  <c r="F157" i="96"/>
  <c r="F156" i="96"/>
  <c r="F155" i="96"/>
  <c r="F154" i="96"/>
  <c r="F153" i="96"/>
  <c r="F152" i="96"/>
  <c r="F151" i="96"/>
  <c r="F150" i="96"/>
  <c r="F149" i="96"/>
  <c r="F146" i="96"/>
  <c r="F145" i="96"/>
  <c r="F144" i="96"/>
  <c r="F137" i="96"/>
  <c r="F136" i="96"/>
  <c r="F135" i="96"/>
  <c r="F134" i="96"/>
  <c r="F133" i="96"/>
  <c r="F132" i="96"/>
  <c r="F131" i="96"/>
  <c r="F130" i="96"/>
  <c r="F129" i="96"/>
  <c r="F128" i="96"/>
  <c r="F127" i="96"/>
  <c r="F126" i="96"/>
  <c r="F125" i="96"/>
  <c r="F124" i="96"/>
  <c r="F123" i="96"/>
  <c r="F116" i="96"/>
  <c r="F107" i="96"/>
  <c r="F102" i="96"/>
  <c r="F83" i="96"/>
  <c r="F82" i="96"/>
  <c r="F78" i="96"/>
  <c r="F57" i="96"/>
  <c r="F21" i="96"/>
  <c r="F19" i="96"/>
  <c r="F17" i="96"/>
  <c r="F15" i="96"/>
  <c r="F13" i="96"/>
  <c r="F11" i="96"/>
  <c r="F303" i="95"/>
  <c r="F301" i="95"/>
  <c r="F298" i="95"/>
  <c r="F297" i="95"/>
  <c r="F295" i="95"/>
  <c r="F294" i="95"/>
  <c r="F289" i="95"/>
  <c r="F282" i="95"/>
  <c r="F274" i="95"/>
  <c r="F273" i="95"/>
  <c r="F272" i="95"/>
  <c r="F269" i="95"/>
  <c r="F267" i="95"/>
  <c r="F264" i="95"/>
  <c r="F258" i="95"/>
  <c r="F256" i="95"/>
  <c r="F255" i="95"/>
  <c r="F254" i="95"/>
  <c r="F253" i="95"/>
  <c r="F250" i="95"/>
  <c r="F242" i="95"/>
  <c r="F241" i="95"/>
  <c r="F237" i="95"/>
  <c r="F236" i="95"/>
  <c r="F233" i="95"/>
  <c r="F231" i="95"/>
  <c r="F230" i="95"/>
  <c r="F225" i="95"/>
  <c r="F224" i="95"/>
  <c r="F223" i="95"/>
  <c r="F217" i="95"/>
  <c r="F216" i="95"/>
  <c r="F211" i="95"/>
  <c r="F206" i="95"/>
  <c r="F201" i="95"/>
  <c r="F196" i="95"/>
  <c r="F195" i="95"/>
  <c r="F191" i="95"/>
  <c r="F190" i="95"/>
  <c r="F189" i="95"/>
  <c r="F185" i="95"/>
  <c r="F184" i="95"/>
  <c r="F183" i="95"/>
  <c r="F182" i="95"/>
  <c r="F181" i="95"/>
  <c r="F180" i="95"/>
  <c r="F179" i="95"/>
  <c r="F178" i="95"/>
  <c r="F177" i="95"/>
  <c r="F176" i="95"/>
  <c r="F175" i="95"/>
  <c r="F174" i="95"/>
  <c r="F173" i="95"/>
  <c r="F163" i="95"/>
  <c r="F161" i="95"/>
  <c r="F160" i="95"/>
  <c r="F159" i="95"/>
  <c r="F158" i="95"/>
  <c r="F157" i="95"/>
  <c r="F156" i="95"/>
  <c r="F155" i="95"/>
  <c r="F154" i="95"/>
  <c r="F153" i="95"/>
  <c r="F152" i="95"/>
  <c r="F151" i="95"/>
  <c r="F150" i="95"/>
  <c r="F149" i="95"/>
  <c r="F146" i="95"/>
  <c r="F145" i="95"/>
  <c r="F138" i="95"/>
  <c r="F137" i="95"/>
  <c r="F136" i="95"/>
  <c r="F135" i="95"/>
  <c r="F134" i="95"/>
  <c r="F133" i="95"/>
  <c r="F132" i="95"/>
  <c r="F131" i="95"/>
  <c r="F130" i="95"/>
  <c r="F129" i="95"/>
  <c r="F128" i="95"/>
  <c r="F121" i="95"/>
  <c r="F112" i="95"/>
  <c r="F107" i="95"/>
  <c r="F88" i="95"/>
  <c r="F87" i="95"/>
  <c r="F82" i="95"/>
  <c r="F19" i="95"/>
  <c r="F17" i="95"/>
  <c r="F15" i="95"/>
  <c r="F13" i="95"/>
  <c r="F11" i="95"/>
  <c r="I9" i="88"/>
  <c r="F147" i="92"/>
  <c r="F145" i="92"/>
  <c r="F143" i="92"/>
  <c r="F135" i="92"/>
  <c r="F127" i="92"/>
  <c r="F124" i="92"/>
  <c r="F113" i="92"/>
  <c r="F111" i="92"/>
  <c r="F110" i="92"/>
  <c r="F107" i="92"/>
  <c r="F105" i="92"/>
  <c r="F104" i="92"/>
  <c r="F103" i="92"/>
  <c r="F102" i="92"/>
  <c r="F95" i="92"/>
  <c r="F93" i="92"/>
  <c r="F91" i="92"/>
  <c r="F89" i="92"/>
  <c r="F87" i="92"/>
  <c r="F85" i="92"/>
  <c r="F83" i="92"/>
  <c r="F81" i="92"/>
  <c r="F79" i="92"/>
  <c r="F77" i="92"/>
  <c r="F75" i="92"/>
  <c r="F73" i="92"/>
  <c r="I8" i="88"/>
  <c r="F998" i="91"/>
  <c r="F996" i="91"/>
  <c r="F994" i="91"/>
  <c r="F992" i="91"/>
  <c r="F990" i="91"/>
  <c r="F989" i="91"/>
  <c r="F988" i="91"/>
  <c r="F987" i="91"/>
  <c r="F982" i="91"/>
  <c r="F980" i="91"/>
  <c r="F978" i="91"/>
  <c r="F976" i="91"/>
  <c r="F974" i="91"/>
  <c r="F972" i="91"/>
  <c r="F970" i="91"/>
  <c r="F968" i="91"/>
  <c r="F966" i="91"/>
  <c r="F964" i="91"/>
  <c r="F962" i="91"/>
  <c r="F960" i="91"/>
  <c r="F958" i="91"/>
  <c r="F956" i="91"/>
  <c r="F954" i="91"/>
  <c r="F952" i="91"/>
  <c r="F950" i="91"/>
  <c r="F948" i="91"/>
  <c r="F946" i="91"/>
  <c r="F939" i="91"/>
  <c r="F937" i="91"/>
  <c r="F935" i="91"/>
  <c r="F933" i="91"/>
  <c r="F931" i="91"/>
  <c r="F929" i="91"/>
  <c r="F927" i="91"/>
  <c r="F923" i="91"/>
  <c r="F916" i="91"/>
  <c r="F914" i="91"/>
  <c r="F912" i="91"/>
  <c r="F909" i="91"/>
  <c r="F906" i="91"/>
  <c r="F904" i="91"/>
  <c r="F902" i="91"/>
  <c r="F900" i="91"/>
  <c r="F898" i="91"/>
  <c r="F896" i="91"/>
  <c r="F892" i="91"/>
  <c r="F891" i="91"/>
  <c r="F890" i="91"/>
  <c r="F884" i="91"/>
  <c r="F882" i="91"/>
  <c r="F879" i="91"/>
  <c r="F876" i="91"/>
  <c r="F874" i="91"/>
  <c r="F872" i="91"/>
  <c r="F870" i="91"/>
  <c r="F868" i="91"/>
  <c r="F866" i="91"/>
  <c r="F862" i="91"/>
  <c r="F861" i="91"/>
  <c r="F860" i="91"/>
  <c r="F854" i="91"/>
  <c r="F852" i="91"/>
  <c r="F849" i="91"/>
  <c r="F846" i="91"/>
  <c r="F844" i="91"/>
  <c r="F842" i="91"/>
  <c r="F840" i="91"/>
  <c r="F838" i="91"/>
  <c r="F836" i="91"/>
  <c r="F834" i="91"/>
  <c r="F832" i="91"/>
  <c r="F824" i="91"/>
  <c r="F823" i="91"/>
  <c r="F822" i="91"/>
  <c r="F818" i="91"/>
  <c r="F817" i="91"/>
  <c r="F816" i="91"/>
  <c r="F815" i="91"/>
  <c r="F814" i="91"/>
  <c r="F813" i="91"/>
  <c r="F812" i="91"/>
  <c r="F811" i="91"/>
  <c r="F810" i="91"/>
  <c r="F804" i="91"/>
  <c r="F802" i="91"/>
  <c r="F800" i="91"/>
  <c r="F797" i="91"/>
  <c r="F794" i="91"/>
  <c r="F792" i="91"/>
  <c r="F790" i="91"/>
  <c r="F788" i="91"/>
  <c r="F787" i="91"/>
  <c r="F786" i="91"/>
  <c r="F782" i="91"/>
  <c r="F781" i="91"/>
  <c r="F780" i="91"/>
  <c r="F779" i="91"/>
  <c r="F778" i="91"/>
  <c r="F777" i="91"/>
  <c r="F768" i="91"/>
  <c r="F765" i="91"/>
  <c r="F763" i="91"/>
  <c r="F761" i="91"/>
  <c r="F760" i="91"/>
  <c r="F759" i="91"/>
  <c r="F756" i="91"/>
  <c r="F754" i="91"/>
  <c r="F752" i="91"/>
  <c r="F750" i="91"/>
  <c r="F746" i="91"/>
  <c r="F745" i="91"/>
  <c r="F744" i="91"/>
  <c r="F735" i="91"/>
  <c r="F733" i="91"/>
  <c r="F731" i="91"/>
  <c r="F729" i="91"/>
  <c r="F727" i="91"/>
  <c r="F725" i="91"/>
  <c r="F723" i="91"/>
  <c r="F719" i="91"/>
  <c r="F709" i="91"/>
  <c r="F706" i="91"/>
  <c r="F704" i="91"/>
  <c r="F702" i="91"/>
  <c r="F700" i="91"/>
  <c r="F698" i="91"/>
  <c r="F696" i="91"/>
  <c r="F692" i="91"/>
  <c r="F682" i="91"/>
  <c r="F679" i="91"/>
  <c r="F677" i="91"/>
  <c r="F675" i="91"/>
  <c r="F673" i="91"/>
  <c r="F671" i="91"/>
  <c r="F669" i="91"/>
  <c r="F667" i="91"/>
  <c r="F665" i="91"/>
  <c r="F663" i="91"/>
  <c r="F659" i="91"/>
  <c r="F658" i="91"/>
  <c r="F657" i="91"/>
  <c r="F647" i="91"/>
  <c r="F645" i="91"/>
  <c r="F642" i="91"/>
  <c r="F640" i="91"/>
  <c r="F638" i="91"/>
  <c r="F636" i="91"/>
  <c r="F634" i="91"/>
  <c r="F632" i="91"/>
  <c r="F630" i="91"/>
  <c r="F628" i="91"/>
  <c r="F626" i="91"/>
  <c r="F624" i="91"/>
  <c r="F622" i="91"/>
  <c r="F620" i="91"/>
  <c r="F616" i="91"/>
  <c r="F615" i="91"/>
  <c r="F608" i="91"/>
  <c r="F606" i="91"/>
  <c r="F605" i="91"/>
  <c r="F602" i="91"/>
  <c r="F600" i="91"/>
  <c r="F596" i="91"/>
  <c r="F595" i="91"/>
  <c r="F594" i="91"/>
  <c r="F587" i="91"/>
  <c r="F585" i="91"/>
  <c r="F583" i="91"/>
  <c r="F581" i="91"/>
  <c r="F578" i="91"/>
  <c r="F576" i="91"/>
  <c r="F575" i="91"/>
  <c r="F572" i="91"/>
  <c r="F569" i="91"/>
  <c r="F567" i="91"/>
  <c r="F565" i="91"/>
  <c r="F564" i="91"/>
  <c r="F563" i="91"/>
  <c r="F560" i="91"/>
  <c r="F559" i="91"/>
  <c r="F558" i="91"/>
  <c r="F557" i="91"/>
  <c r="F553" i="91"/>
  <c r="F546" i="91"/>
  <c r="F544" i="91"/>
  <c r="F541" i="91"/>
  <c r="F537" i="91"/>
  <c r="F535" i="91"/>
  <c r="F532" i="91"/>
  <c r="F531" i="91"/>
  <c r="F529" i="91"/>
  <c r="F528" i="91"/>
  <c r="F518" i="91"/>
  <c r="F516" i="91"/>
  <c r="F504" i="91"/>
  <c r="F497" i="91"/>
  <c r="F490" i="91"/>
  <c r="F488" i="91"/>
  <c r="F486" i="91"/>
  <c r="F458" i="91"/>
  <c r="F456" i="91"/>
  <c r="F431" i="91"/>
  <c r="F427" i="91"/>
  <c r="F426" i="91"/>
  <c r="F425" i="91"/>
  <c r="F422" i="91"/>
  <c r="F421" i="91"/>
  <c r="F420" i="91"/>
  <c r="F417" i="91"/>
  <c r="F415" i="91"/>
  <c r="F411" i="91"/>
  <c r="F410" i="91"/>
  <c r="F409" i="91"/>
  <c r="F399" i="91"/>
  <c r="F386" i="91"/>
  <c r="F384" i="91"/>
  <c r="F381" i="91"/>
  <c r="F378" i="91"/>
  <c r="F375" i="91"/>
  <c r="F372" i="91"/>
  <c r="F369" i="91"/>
  <c r="F366" i="91"/>
  <c r="F363" i="91"/>
  <c r="F360" i="91"/>
  <c r="F357" i="91"/>
  <c r="F350" i="91"/>
  <c r="F343" i="91"/>
  <c r="F341" i="91"/>
  <c r="F340" i="91"/>
  <c r="F337" i="91"/>
  <c r="F336" i="91"/>
  <c r="F335" i="91"/>
  <c r="F333" i="91"/>
  <c r="F332" i="91"/>
  <c r="F330" i="91"/>
  <c r="F329" i="91"/>
  <c r="F328" i="91"/>
  <c r="F327" i="91"/>
  <c r="F326" i="91"/>
  <c r="F325" i="91"/>
  <c r="F324" i="91"/>
  <c r="F323" i="91"/>
  <c r="F322" i="91"/>
  <c r="F321" i="91"/>
  <c r="F318" i="91"/>
  <c r="F316" i="91"/>
  <c r="F314" i="91"/>
  <c r="F313" i="91"/>
  <c r="F309" i="91"/>
  <c r="F308" i="91"/>
  <c r="F307" i="91"/>
  <c r="F306" i="91"/>
  <c r="F305" i="91"/>
  <c r="F301" i="91"/>
  <c r="F300" i="91"/>
  <c r="F299" i="91"/>
  <c r="F298" i="91"/>
  <c r="F297" i="91"/>
  <c r="F293" i="91"/>
  <c r="F289" i="91"/>
  <c r="F288" i="91"/>
  <c r="F287" i="91"/>
  <c r="F286" i="91"/>
  <c r="F285" i="91"/>
  <c r="F284" i="91"/>
  <c r="F283" i="91"/>
  <c r="F272" i="91"/>
  <c r="F270" i="91"/>
  <c r="F267" i="91"/>
  <c r="F266" i="91"/>
  <c r="F265" i="91"/>
  <c r="F264" i="91"/>
  <c r="F263" i="91"/>
  <c r="F262" i="91"/>
  <c r="F260" i="91"/>
  <c r="F259" i="91"/>
  <c r="F258" i="91"/>
  <c r="F257" i="91"/>
  <c r="F256" i="91"/>
  <c r="F255" i="91"/>
  <c r="F254" i="91"/>
  <c r="F253" i="91"/>
  <c r="F252" i="91"/>
  <c r="F251" i="91"/>
  <c r="F248" i="91"/>
  <c r="F246" i="91"/>
  <c r="F244" i="91"/>
  <c r="F242" i="91"/>
  <c r="F240" i="91"/>
  <c r="F238" i="91"/>
  <c r="F236" i="91"/>
  <c r="F234" i="91"/>
  <c r="F232" i="91"/>
  <c r="F230" i="91"/>
  <c r="F227" i="91"/>
  <c r="F226" i="91"/>
  <c r="F225" i="91"/>
  <c r="F221" i="91"/>
  <c r="F220" i="91"/>
  <c r="F219" i="91"/>
  <c r="F216" i="91"/>
  <c r="F215" i="91"/>
  <c r="F214" i="91"/>
  <c r="F211" i="91"/>
  <c r="F210" i="91"/>
  <c r="F207" i="91"/>
  <c r="F206" i="91"/>
  <c r="F205" i="91"/>
  <c r="F201" i="91"/>
  <c r="F200" i="91"/>
  <c r="F199" i="91"/>
  <c r="F198" i="91"/>
  <c r="F197" i="91"/>
  <c r="F194" i="91"/>
  <c r="F193" i="91"/>
  <c r="F189" i="91"/>
  <c r="F188" i="91"/>
  <c r="F187" i="91"/>
  <c r="F184" i="91"/>
  <c r="F183" i="91"/>
  <c r="F182" i="91"/>
  <c r="F181" i="91"/>
  <c r="F180" i="91"/>
  <c r="F177" i="91"/>
  <c r="F175" i="91"/>
  <c r="F173" i="91"/>
  <c r="F172" i="91"/>
  <c r="F171" i="91"/>
  <c r="F170" i="91"/>
  <c r="F169" i="91"/>
  <c r="F166" i="91"/>
  <c r="F165" i="91"/>
  <c r="F164" i="91"/>
  <c r="F163" i="91"/>
  <c r="F162" i="91"/>
  <c r="F158" i="91"/>
  <c r="F157" i="91"/>
  <c r="F156" i="91"/>
  <c r="F155" i="91"/>
  <c r="F154" i="91"/>
  <c r="F150" i="91"/>
  <c r="F149" i="91"/>
  <c r="F148" i="91"/>
  <c r="F147" i="91"/>
  <c r="F146" i="91"/>
  <c r="F145" i="91"/>
  <c r="F144" i="91"/>
  <c r="F135" i="91"/>
  <c r="F131" i="91"/>
  <c r="F129" i="91"/>
  <c r="F127" i="91"/>
  <c r="F125" i="91"/>
  <c r="F123" i="91"/>
  <c r="F121" i="91"/>
  <c r="F119" i="91"/>
  <c r="F117" i="91"/>
  <c r="F115" i="91"/>
  <c r="F111" i="91"/>
  <c r="F109" i="91"/>
  <c r="F107" i="91"/>
  <c r="F105" i="91"/>
  <c r="F103" i="91"/>
  <c r="F101" i="91"/>
  <c r="F99" i="91"/>
  <c r="F97" i="91"/>
  <c r="F95" i="91"/>
  <c r="F93" i="91"/>
  <c r="F91" i="91"/>
  <c r="F89" i="91"/>
  <c r="F87" i="91"/>
  <c r="F85" i="91"/>
  <c r="F83" i="91"/>
  <c r="F81" i="91"/>
  <c r="F835" i="90"/>
  <c r="F833" i="90"/>
  <c r="F831" i="90"/>
  <c r="F830" i="90"/>
  <c r="F829" i="90"/>
  <c r="F828" i="90"/>
  <c r="F821" i="90"/>
  <c r="F819" i="90"/>
  <c r="F817" i="90"/>
  <c r="F815" i="90"/>
  <c r="F813" i="90"/>
  <c r="F811" i="90"/>
  <c r="F809" i="90"/>
  <c r="F807" i="90"/>
  <c r="F805" i="90"/>
  <c r="F803" i="90"/>
  <c r="F801" i="90"/>
  <c r="F799" i="90"/>
  <c r="F797" i="90"/>
  <c r="F795" i="90"/>
  <c r="F793" i="90"/>
  <c r="F791" i="90"/>
  <c r="F789" i="90"/>
  <c r="F746" i="90"/>
  <c r="F744" i="90"/>
  <c r="F741" i="90"/>
  <c r="F738" i="90"/>
  <c r="F736" i="90"/>
  <c r="F734" i="90"/>
  <c r="F732" i="90"/>
  <c r="F731" i="90"/>
  <c r="F730" i="90"/>
  <c r="F726" i="90"/>
  <c r="F725" i="90"/>
  <c r="F724" i="90"/>
  <c r="F723" i="90"/>
  <c r="F722" i="90"/>
  <c r="F721" i="90"/>
  <c r="F710" i="90"/>
  <c r="F708" i="90"/>
  <c r="F706" i="90"/>
  <c r="F704" i="90"/>
  <c r="F702" i="90"/>
  <c r="F698" i="90"/>
  <c r="F697" i="90"/>
  <c r="F686" i="90"/>
  <c r="F684" i="90"/>
  <c r="F682" i="90"/>
  <c r="F680" i="90"/>
  <c r="F678" i="90"/>
  <c r="F674" i="90"/>
  <c r="F661" i="90"/>
  <c r="F659" i="90"/>
  <c r="F657" i="90"/>
  <c r="F655" i="90"/>
  <c r="F653" i="90"/>
  <c r="F649" i="90"/>
  <c r="F638" i="90"/>
  <c r="F636" i="90"/>
  <c r="F634" i="90"/>
  <c r="F632" i="90"/>
  <c r="F630" i="90"/>
  <c r="F628" i="90"/>
  <c r="F624" i="90"/>
  <c r="F623" i="90"/>
  <c r="F611" i="90"/>
  <c r="F609" i="90"/>
  <c r="F607" i="90"/>
  <c r="F605" i="90"/>
  <c r="F603" i="90"/>
  <c r="F601" i="90"/>
  <c r="F599" i="90"/>
  <c r="F597" i="90"/>
  <c r="F595" i="90"/>
  <c r="F593" i="90"/>
  <c r="F591" i="90"/>
  <c r="F589" i="90"/>
  <c r="F585" i="90"/>
  <c r="F584" i="90"/>
  <c r="F575" i="90"/>
  <c r="F573" i="90"/>
  <c r="F570" i="90"/>
  <c r="F557" i="90"/>
  <c r="F556" i="90"/>
  <c r="F553" i="90"/>
  <c r="F551" i="90"/>
  <c r="F550" i="90"/>
  <c r="F547" i="90"/>
  <c r="F544" i="90"/>
  <c r="F542" i="90"/>
  <c r="F540" i="90"/>
  <c r="F539" i="90"/>
  <c r="F536" i="90"/>
  <c r="F535" i="90"/>
  <c r="F534" i="90"/>
  <c r="F533" i="90"/>
  <c r="F529" i="90"/>
  <c r="F528" i="90"/>
  <c r="F519" i="90"/>
  <c r="F516" i="90"/>
  <c r="F512" i="90"/>
  <c r="F510" i="90"/>
  <c r="F507" i="90"/>
  <c r="F506" i="90"/>
  <c r="F505" i="90"/>
  <c r="F493" i="90"/>
  <c r="F479" i="90"/>
  <c r="F468" i="90"/>
  <c r="F460" i="90"/>
  <c r="F439" i="90"/>
  <c r="F417" i="90"/>
  <c r="F400" i="90"/>
  <c r="F365" i="90"/>
  <c r="F364" i="90"/>
  <c r="F361" i="90"/>
  <c r="F360" i="90"/>
  <c r="F357" i="90"/>
  <c r="F355" i="90"/>
  <c r="F351" i="90"/>
  <c r="F350" i="90"/>
  <c r="F349" i="90"/>
  <c r="F339" i="90"/>
  <c r="F326" i="90"/>
  <c r="F324" i="90"/>
  <c r="F322" i="90"/>
  <c r="F319" i="90"/>
  <c r="F316" i="90"/>
  <c r="F313" i="90"/>
  <c r="F310" i="90"/>
  <c r="F307" i="90"/>
  <c r="F304" i="90"/>
  <c r="F297" i="90"/>
  <c r="F288" i="90"/>
  <c r="F274" i="90"/>
  <c r="F273" i="90"/>
  <c r="F271" i="90"/>
  <c r="F269" i="90"/>
  <c r="F268" i="90"/>
  <c r="F267" i="90"/>
  <c r="F266" i="90"/>
  <c r="F265" i="90"/>
  <c r="F264" i="90"/>
  <c r="F263" i="90"/>
  <c r="F262" i="90"/>
  <c r="F259" i="90"/>
  <c r="F257" i="90"/>
  <c r="F255" i="90"/>
  <c r="F254" i="90"/>
  <c r="F250" i="90"/>
  <c r="F249" i="90"/>
  <c r="F248" i="90"/>
  <c r="F247" i="90"/>
  <c r="F246" i="90"/>
  <c r="F242" i="90"/>
  <c r="F241" i="90"/>
  <c r="F240" i="90"/>
  <c r="F239" i="90"/>
  <c r="F238" i="90"/>
  <c r="F225" i="90"/>
  <c r="F223" i="90"/>
  <c r="F222" i="90"/>
  <c r="F221" i="90"/>
  <c r="F220" i="90"/>
  <c r="F219" i="90"/>
  <c r="F216" i="90"/>
  <c r="F214" i="90"/>
  <c r="F212" i="90"/>
  <c r="F210" i="90"/>
  <c r="F208" i="90"/>
  <c r="F206" i="90"/>
  <c r="F204" i="90"/>
  <c r="F202" i="90"/>
  <c r="F200" i="90"/>
  <c r="F197" i="90"/>
  <c r="F193" i="90"/>
  <c r="F192" i="90"/>
  <c r="F189" i="90"/>
  <c r="F188" i="90"/>
  <c r="F187" i="90"/>
  <c r="F184" i="90"/>
  <c r="F182" i="90"/>
  <c r="F181" i="90"/>
  <c r="F180" i="90"/>
  <c r="F177" i="90"/>
  <c r="F174" i="90"/>
  <c r="F173" i="90"/>
  <c r="F172" i="90"/>
  <c r="F171" i="90"/>
  <c r="F168" i="90"/>
  <c r="F167" i="90"/>
  <c r="F163" i="90"/>
  <c r="F162" i="90"/>
  <c r="F161" i="90"/>
  <c r="F158" i="90"/>
  <c r="F156" i="90"/>
  <c r="F154" i="90"/>
  <c r="F153" i="90"/>
  <c r="F150" i="90"/>
  <c r="F149" i="90"/>
  <c r="F148" i="90"/>
  <c r="F147" i="90"/>
  <c r="F146" i="90"/>
  <c r="F145" i="90"/>
  <c r="F141" i="90"/>
  <c r="F140" i="90"/>
  <c r="F139" i="90"/>
  <c r="F138" i="90"/>
  <c r="F137" i="90"/>
  <c r="F133" i="90"/>
  <c r="F132" i="90"/>
  <c r="F131" i="90"/>
  <c r="F130" i="90"/>
  <c r="F129" i="90"/>
  <c r="F128" i="90"/>
  <c r="F127" i="90"/>
  <c r="F126" i="90"/>
  <c r="F125" i="90"/>
  <c r="F124" i="90"/>
  <c r="F123" i="90"/>
  <c r="F122" i="90"/>
  <c r="F121" i="90"/>
  <c r="F109" i="90"/>
  <c r="F107" i="90"/>
  <c r="F105" i="90"/>
  <c r="F103" i="90"/>
  <c r="F101" i="90"/>
  <c r="F99" i="90"/>
  <c r="F95" i="90"/>
  <c r="F93" i="90"/>
  <c r="F91" i="90"/>
  <c r="F89" i="90"/>
  <c r="F87" i="90"/>
  <c r="F85" i="90"/>
  <c r="F83" i="90"/>
  <c r="F81" i="90"/>
  <c r="F1085" i="89"/>
  <c r="F1083" i="89"/>
  <c r="F1081" i="89"/>
  <c r="F1079" i="89"/>
  <c r="F1078" i="89"/>
  <c r="F1087" i="89" s="1"/>
  <c r="F1077" i="89"/>
  <c r="F1076" i="89"/>
  <c r="F1068" i="89"/>
  <c r="F1066" i="89"/>
  <c r="F1064" i="89"/>
  <c r="F1062" i="89"/>
  <c r="F1060" i="89"/>
  <c r="F1058" i="89"/>
  <c r="F1056" i="89"/>
  <c r="F1054" i="89"/>
  <c r="F1052" i="89"/>
  <c r="F1050" i="89"/>
  <c r="F1048" i="89"/>
  <c r="F1046" i="89"/>
  <c r="F1044" i="89"/>
  <c r="F1042" i="89"/>
  <c r="F1040" i="89"/>
  <c r="F1038" i="89"/>
  <c r="F1036" i="89"/>
  <c r="F1070" i="89" s="1"/>
  <c r="F1027" i="89"/>
  <c r="F1025" i="89"/>
  <c r="F1023" i="89"/>
  <c r="F1021" i="89"/>
  <c r="F1019" i="89"/>
  <c r="F1015" i="89"/>
  <c r="F1029" i="89" s="1"/>
  <c r="F1004" i="89"/>
  <c r="F1003" i="89"/>
  <c r="F1000" i="89"/>
  <c r="F999" i="89"/>
  <c r="F996" i="89"/>
  <c r="F994" i="89"/>
  <c r="F992" i="89"/>
  <c r="F991" i="89"/>
  <c r="F990" i="89"/>
  <c r="F986" i="89"/>
  <c r="F985" i="89"/>
  <c r="F984" i="89"/>
  <c r="F972" i="89"/>
  <c r="F970" i="89"/>
  <c r="F968" i="89"/>
  <c r="F966" i="89"/>
  <c r="F965" i="89"/>
  <c r="F962" i="89"/>
  <c r="F960" i="89"/>
  <c r="F974" i="89" s="1"/>
  <c r="F956" i="89"/>
  <c r="F955" i="89"/>
  <c r="F944" i="89"/>
  <c r="F942" i="89"/>
  <c r="F940" i="89"/>
  <c r="F938" i="89"/>
  <c r="F936" i="89"/>
  <c r="F932" i="89"/>
  <c r="F946" i="89" s="1"/>
  <c r="F919" i="89"/>
  <c r="F917" i="89"/>
  <c r="F915" i="89"/>
  <c r="F913" i="89"/>
  <c r="F910" i="89"/>
  <c r="F908" i="89"/>
  <c r="F904" i="89"/>
  <c r="F922" i="89" s="1"/>
  <c r="F892" i="89"/>
  <c r="F890" i="89"/>
  <c r="F888" i="89"/>
  <c r="F886" i="89"/>
  <c r="F884" i="89"/>
  <c r="F882" i="89"/>
  <c r="F878" i="89"/>
  <c r="F877" i="89"/>
  <c r="F894" i="89" s="1"/>
  <c r="F865" i="89"/>
  <c r="F863" i="89"/>
  <c r="F861" i="89"/>
  <c r="F859" i="89"/>
  <c r="F857" i="89"/>
  <c r="F855" i="89"/>
  <c r="F853" i="89"/>
  <c r="F851" i="89"/>
  <c r="F849" i="89"/>
  <c r="F847" i="89"/>
  <c r="F845" i="89"/>
  <c r="F843" i="89"/>
  <c r="F841" i="89"/>
  <c r="F839" i="89"/>
  <c r="F837" i="89"/>
  <c r="F833" i="89"/>
  <c r="F832" i="89"/>
  <c r="F867" i="89" s="1"/>
  <c r="F831" i="89"/>
  <c r="F822" i="89"/>
  <c r="F820" i="89"/>
  <c r="F817" i="89"/>
  <c r="F803" i="89"/>
  <c r="F789" i="89"/>
  <c r="F775" i="89"/>
  <c r="F760" i="89"/>
  <c r="F746" i="89"/>
  <c r="F744" i="89"/>
  <c r="F743" i="89"/>
  <c r="F742" i="89"/>
  <c r="F739" i="89"/>
  <c r="F736" i="89"/>
  <c r="F734" i="89"/>
  <c r="F732" i="89"/>
  <c r="F731" i="89"/>
  <c r="F730" i="89"/>
  <c r="F727" i="89"/>
  <c r="F726" i="89"/>
  <c r="F725" i="89"/>
  <c r="F724" i="89"/>
  <c r="F720" i="89"/>
  <c r="F719" i="89"/>
  <c r="F825" i="89" s="1"/>
  <c r="F710" i="89"/>
  <c r="F707" i="89"/>
  <c r="F703" i="89"/>
  <c r="F701" i="89"/>
  <c r="F698" i="89"/>
  <c r="F697" i="89"/>
  <c r="F696" i="89"/>
  <c r="F712" i="89" s="1"/>
  <c r="F684" i="89"/>
  <c r="F682" i="89"/>
  <c r="F680" i="89"/>
  <c r="F669" i="89"/>
  <c r="F656" i="89"/>
  <c r="F649" i="89"/>
  <c r="F636" i="89"/>
  <c r="F629" i="89"/>
  <c r="F616" i="89"/>
  <c r="F609" i="89"/>
  <c r="F602" i="89"/>
  <c r="F595" i="89"/>
  <c r="F582" i="89"/>
  <c r="F547" i="89"/>
  <c r="F686" i="89" s="1"/>
  <c r="F519" i="89"/>
  <c r="F518" i="89"/>
  <c r="F517" i="89"/>
  <c r="F514" i="89"/>
  <c r="F513" i="89"/>
  <c r="F512" i="89"/>
  <c r="F509" i="89"/>
  <c r="F507" i="89"/>
  <c r="F503" i="89"/>
  <c r="F502" i="89"/>
  <c r="F501" i="89"/>
  <c r="F496" i="89"/>
  <c r="F495" i="89"/>
  <c r="F492" i="89"/>
  <c r="F491" i="89"/>
  <c r="F488" i="89"/>
  <c r="F486" i="89"/>
  <c r="F484" i="89"/>
  <c r="F483" i="89"/>
  <c r="F480" i="89"/>
  <c r="F478" i="89"/>
  <c r="F477" i="89"/>
  <c r="F473" i="89"/>
  <c r="F472" i="89"/>
  <c r="F471" i="89"/>
  <c r="F470" i="89"/>
  <c r="F469" i="89"/>
  <c r="F468" i="89"/>
  <c r="F467" i="89"/>
  <c r="F457" i="89"/>
  <c r="F444" i="89"/>
  <c r="F420" i="89"/>
  <c r="F418" i="89"/>
  <c r="F416" i="89"/>
  <c r="F413" i="89"/>
  <c r="F410" i="89"/>
  <c r="F407" i="89"/>
  <c r="F404" i="89"/>
  <c r="F401" i="89"/>
  <c r="F398" i="89"/>
  <c r="F395" i="89"/>
  <c r="F388" i="89"/>
  <c r="F386" i="89"/>
  <c r="F383" i="89"/>
  <c r="F380" i="89"/>
  <c r="F377" i="89"/>
  <c r="F372" i="89"/>
  <c r="F371" i="89"/>
  <c r="F368" i="89"/>
  <c r="F365" i="89"/>
  <c r="F362" i="89"/>
  <c r="F359" i="89"/>
  <c r="F356" i="89"/>
  <c r="F353" i="89"/>
  <c r="F346" i="89"/>
  <c r="F344" i="89"/>
  <c r="F341" i="89"/>
  <c r="F339" i="89"/>
  <c r="F338" i="89"/>
  <c r="F523" i="89" s="1"/>
  <c r="F337" i="89"/>
  <c r="F325" i="89"/>
  <c r="F308" i="89"/>
  <c r="F289" i="89"/>
  <c r="F288" i="89"/>
  <c r="F287" i="89"/>
  <c r="F285" i="89"/>
  <c r="F284" i="89"/>
  <c r="F283" i="89"/>
  <c r="F281" i="89"/>
  <c r="F280" i="89"/>
  <c r="F279" i="89"/>
  <c r="F278" i="89"/>
  <c r="F277" i="89"/>
  <c r="F276" i="89"/>
  <c r="F275" i="89"/>
  <c r="F272" i="89"/>
  <c r="F270" i="89"/>
  <c r="F269" i="89"/>
  <c r="F265" i="89"/>
  <c r="F264" i="89"/>
  <c r="F263" i="89"/>
  <c r="F262" i="89"/>
  <c r="F261" i="89"/>
  <c r="F257" i="89"/>
  <c r="F256" i="89"/>
  <c r="F255" i="89"/>
  <c r="F254" i="89"/>
  <c r="F328" i="89" s="1"/>
  <c r="F253" i="89"/>
  <c r="F252" i="89"/>
  <c r="F239" i="89"/>
  <c r="F237" i="89"/>
  <c r="F236" i="89"/>
  <c r="F235" i="89"/>
  <c r="F234" i="89"/>
  <c r="F233" i="89"/>
  <c r="F230" i="89"/>
  <c r="F228" i="89"/>
  <c r="F226" i="89"/>
  <c r="F224" i="89"/>
  <c r="F222" i="89"/>
  <c r="F220" i="89"/>
  <c r="F218" i="89"/>
  <c r="F215" i="89"/>
  <c r="F214" i="89"/>
  <c r="F210" i="89"/>
  <c r="F209" i="89"/>
  <c r="F206" i="89"/>
  <c r="F205" i="89"/>
  <c r="F202" i="89"/>
  <c r="F199" i="89"/>
  <c r="F198" i="89"/>
  <c r="F197" i="89"/>
  <c r="F194" i="89"/>
  <c r="F192" i="89"/>
  <c r="F191" i="89"/>
  <c r="F190" i="89"/>
  <c r="F187" i="89"/>
  <c r="F184" i="89"/>
  <c r="F183" i="89"/>
  <c r="F182" i="89"/>
  <c r="F181" i="89"/>
  <c r="F180" i="89"/>
  <c r="F177" i="89"/>
  <c r="F176" i="89"/>
  <c r="F175" i="89"/>
  <c r="F171" i="89"/>
  <c r="F170" i="89"/>
  <c r="F169" i="89"/>
  <c r="F168" i="89"/>
  <c r="F167" i="89"/>
  <c r="F164" i="89"/>
  <c r="F162" i="89"/>
  <c r="F160" i="89"/>
  <c r="F159" i="89"/>
  <c r="F158" i="89"/>
  <c r="F157" i="89"/>
  <c r="F156" i="89"/>
  <c r="F153" i="89"/>
  <c r="F152" i="89"/>
  <c r="F151" i="89"/>
  <c r="F150" i="89"/>
  <c r="F145" i="89"/>
  <c r="F144" i="89"/>
  <c r="F143" i="89"/>
  <c r="F137" i="89"/>
  <c r="F135" i="89"/>
  <c r="F134" i="89"/>
  <c r="F133" i="89"/>
  <c r="F132" i="89"/>
  <c r="F131" i="89"/>
  <c r="F128" i="89"/>
  <c r="F116" i="89"/>
  <c r="F114" i="89"/>
  <c r="F112" i="89"/>
  <c r="F110" i="89"/>
  <c r="F108" i="89"/>
  <c r="F106" i="89"/>
  <c r="F104" i="89"/>
  <c r="F102" i="89"/>
  <c r="F100" i="89"/>
  <c r="F98" i="89"/>
  <c r="F94" i="89"/>
  <c r="F92" i="89"/>
  <c r="F90" i="89"/>
  <c r="F88" i="89"/>
  <c r="F86" i="89"/>
  <c r="F84" i="89"/>
  <c r="F82" i="89"/>
  <c r="F118" i="89" s="1"/>
  <c r="F24" i="87"/>
  <c r="F22" i="87"/>
  <c r="F20" i="87"/>
  <c r="F18" i="87"/>
  <c r="F16" i="87"/>
  <c r="F14" i="87"/>
  <c r="F12" i="87"/>
  <c r="F10" i="87"/>
  <c r="F5" i="87"/>
  <c r="F112" i="86"/>
  <c r="F110" i="86"/>
  <c r="F109" i="86"/>
  <c r="F105" i="86"/>
  <c r="F103" i="86"/>
  <c r="F101" i="86"/>
  <c r="F99" i="86"/>
  <c r="F97" i="86"/>
  <c r="F95" i="86"/>
  <c r="F88" i="86"/>
  <c r="F81" i="86"/>
  <c r="F79" i="86"/>
  <c r="F78" i="86"/>
  <c r="F77" i="86"/>
  <c r="F66" i="86"/>
  <c r="F59" i="86"/>
  <c r="F51" i="86"/>
  <c r="F43" i="86"/>
  <c r="F38" i="86"/>
  <c r="F33" i="86"/>
  <c r="F28" i="86"/>
  <c r="F23" i="86"/>
  <c r="F18" i="86"/>
  <c r="F29" i="85"/>
  <c r="F26" i="85"/>
  <c r="F24" i="85"/>
  <c r="F22" i="85"/>
  <c r="F20" i="85"/>
  <c r="F18" i="85"/>
  <c r="F16" i="85"/>
  <c r="F56" i="84"/>
  <c r="F53" i="84"/>
  <c r="F44" i="84"/>
  <c r="F37" i="84"/>
  <c r="F35" i="84"/>
  <c r="F28" i="84"/>
  <c r="F58" i="83"/>
  <c r="F55" i="83"/>
  <c r="F52" i="83"/>
  <c r="F49" i="83"/>
  <c r="F47" i="83"/>
  <c r="F45" i="83"/>
  <c r="F41" i="83"/>
  <c r="F39" i="83"/>
  <c r="F33" i="83"/>
  <c r="F28" i="83"/>
  <c r="F26" i="83"/>
  <c r="F20" i="83"/>
  <c r="F106" i="82"/>
  <c r="F99" i="82"/>
  <c r="F93" i="82"/>
  <c r="F86" i="82"/>
  <c r="F80" i="82"/>
  <c r="F73" i="82"/>
  <c r="F66" i="82"/>
  <c r="F59" i="82"/>
  <c r="F51" i="82"/>
  <c r="F44" i="82"/>
  <c r="F37" i="82"/>
  <c r="F30" i="82"/>
  <c r="F23" i="82"/>
  <c r="F16" i="82"/>
  <c r="F268" i="81"/>
  <c r="F266" i="81"/>
  <c r="F264" i="81"/>
  <c r="F262" i="81"/>
  <c r="F260" i="81"/>
  <c r="F258" i="81"/>
  <c r="F256" i="81"/>
  <c r="F254" i="81"/>
  <c r="F252" i="81"/>
  <c r="F250" i="81"/>
  <c r="F248" i="81"/>
  <c r="F246" i="81"/>
  <c r="F244" i="81"/>
  <c r="F242" i="81"/>
  <c r="F240" i="81"/>
  <c r="F238" i="81"/>
  <c r="F236" i="81"/>
  <c r="F234" i="81"/>
  <c r="F232" i="81"/>
  <c r="F230" i="81"/>
  <c r="F228" i="81"/>
  <c r="F226" i="81"/>
  <c r="F224" i="81"/>
  <c r="F222" i="81"/>
  <c r="F220" i="81"/>
  <c r="F218" i="81"/>
  <c r="F216" i="81"/>
  <c r="F214" i="81"/>
  <c r="F199" i="81"/>
  <c r="F194" i="81"/>
  <c r="F189" i="81"/>
  <c r="F184" i="81"/>
  <c r="F179" i="81"/>
  <c r="F174" i="81"/>
  <c r="F169" i="81"/>
  <c r="F164" i="81"/>
  <c r="F159" i="81"/>
  <c r="F154" i="81"/>
  <c r="F145" i="81"/>
  <c r="F140" i="81"/>
  <c r="F135" i="81"/>
  <c r="F130" i="81"/>
  <c r="F125" i="81"/>
  <c r="F120" i="81"/>
  <c r="F115" i="81"/>
  <c r="F110" i="81"/>
  <c r="F105" i="81"/>
  <c r="F95" i="81"/>
  <c r="F90" i="81"/>
  <c r="F85" i="81"/>
  <c r="F75" i="81"/>
  <c r="F70" i="81"/>
  <c r="F65" i="81"/>
  <c r="F60" i="81"/>
  <c r="F55" i="81"/>
  <c r="F50" i="81"/>
  <c r="F45" i="81"/>
  <c r="F40" i="81"/>
  <c r="F35" i="81"/>
  <c r="F30" i="81"/>
  <c r="F25" i="81"/>
  <c r="F20" i="81"/>
  <c r="F110" i="80"/>
  <c r="F112" i="80" s="1"/>
  <c r="F107" i="80"/>
  <c r="F104" i="80"/>
  <c r="F103" i="80"/>
  <c r="F98" i="80"/>
  <c r="F94" i="80"/>
  <c r="F89" i="80"/>
  <c r="F84" i="80"/>
  <c r="F82" i="80"/>
  <c r="F80" i="80"/>
  <c r="F78" i="80"/>
  <c r="F76" i="80"/>
  <c r="F74" i="80"/>
  <c r="F72" i="80"/>
  <c r="F70" i="80"/>
  <c r="F68" i="80"/>
  <c r="F66" i="80"/>
  <c r="F64" i="80"/>
  <c r="F62" i="80"/>
  <c r="F60" i="80"/>
  <c r="F58" i="80"/>
  <c r="F56" i="80"/>
  <c r="F54" i="80"/>
  <c r="F52" i="80"/>
  <c r="F50" i="80"/>
  <c r="F48" i="80"/>
  <c r="F46" i="80"/>
  <c r="F44" i="80"/>
  <c r="F42" i="80"/>
  <c r="F40" i="80"/>
  <c r="F38" i="80"/>
  <c r="F36" i="80"/>
  <c r="F34" i="80"/>
  <c r="F32" i="80"/>
  <c r="F26" i="80"/>
  <c r="F21" i="80"/>
  <c r="F19" i="80"/>
  <c r="F17" i="80"/>
  <c r="F15" i="80"/>
  <c r="F13" i="80"/>
  <c r="F57" i="79"/>
  <c r="F54" i="79"/>
  <c r="F52" i="79"/>
  <c r="F50" i="79"/>
  <c r="F49" i="79"/>
  <c r="F45" i="79"/>
  <c r="F43" i="79"/>
  <c r="F41" i="79"/>
  <c r="F39" i="79"/>
  <c r="F37" i="79"/>
  <c r="F35" i="79"/>
  <c r="F33" i="79"/>
  <c r="F31" i="79"/>
  <c r="F29" i="79"/>
  <c r="F27" i="79"/>
  <c r="F28" i="78"/>
  <c r="F30" i="78" s="1"/>
  <c r="F26" i="78"/>
  <c r="F24" i="78"/>
  <c r="F22" i="78"/>
  <c r="F20" i="78"/>
  <c r="F62" i="77"/>
  <c r="F61" i="77"/>
  <c r="F60" i="77"/>
  <c r="F57" i="77"/>
  <c r="F55" i="77"/>
  <c r="F52" i="77"/>
  <c r="F50" i="77"/>
  <c r="F48" i="77"/>
  <c r="F46" i="77"/>
  <c r="F44" i="77"/>
  <c r="F42" i="77"/>
  <c r="F40" i="77"/>
  <c r="F38" i="77"/>
  <c r="F36" i="77"/>
  <c r="F34" i="77"/>
  <c r="F25" i="77"/>
  <c r="F19" i="77"/>
  <c r="F36" i="76"/>
  <c r="F34" i="76"/>
  <c r="F33" i="76"/>
  <c r="F30" i="76"/>
  <c r="F27" i="76"/>
  <c r="F25" i="76"/>
  <c r="F23" i="76"/>
  <c r="F21" i="76"/>
  <c r="F19" i="76"/>
  <c r="F17" i="76"/>
  <c r="F16" i="76"/>
  <c r="F15" i="76"/>
  <c r="F138" i="75"/>
  <c r="F136" i="75"/>
  <c r="F134" i="75"/>
  <c r="F132" i="75"/>
  <c r="F130" i="75"/>
  <c r="F128" i="75"/>
  <c r="F126" i="75"/>
  <c r="F124" i="75"/>
  <c r="F122" i="75"/>
  <c r="F120" i="75"/>
  <c r="F118" i="75"/>
  <c r="F117" i="75"/>
  <c r="F116" i="75"/>
  <c r="F113" i="75"/>
  <c r="F111" i="75"/>
  <c r="F109" i="75"/>
  <c r="F107" i="75"/>
  <c r="F105" i="75"/>
  <c r="F103" i="75"/>
  <c r="F101" i="75"/>
  <c r="F99" i="75"/>
  <c r="F97" i="75"/>
  <c r="F95" i="75"/>
  <c r="F93" i="75"/>
  <c r="F91" i="75"/>
  <c r="F89" i="75"/>
  <c r="F87" i="75"/>
  <c r="F85" i="75"/>
  <c r="F83" i="75"/>
  <c r="F81" i="75"/>
  <c r="F80" i="75"/>
  <c r="F77" i="75"/>
  <c r="F75" i="75"/>
  <c r="F73" i="75"/>
  <c r="F71" i="75"/>
  <c r="F69" i="75"/>
  <c r="F67" i="75"/>
  <c r="F65" i="75"/>
  <c r="F63" i="75"/>
  <c r="F61" i="75"/>
  <c r="F59" i="75"/>
  <c r="F57" i="75"/>
  <c r="F55" i="75"/>
  <c r="F52" i="74"/>
  <c r="F43" i="74"/>
  <c r="F34" i="74"/>
  <c r="F26" i="74"/>
  <c r="F14" i="74"/>
  <c r="F100" i="73"/>
  <c r="F89" i="73"/>
  <c r="F77" i="73"/>
  <c r="F75" i="73"/>
  <c r="F69" i="73"/>
  <c r="F61" i="73"/>
  <c r="F51" i="73"/>
  <c r="F38" i="73"/>
  <c r="F28" i="73"/>
  <c r="F18" i="73"/>
  <c r="F157" i="72"/>
  <c r="F155" i="72"/>
  <c r="F153" i="72"/>
  <c r="F152" i="72"/>
  <c r="F151" i="72"/>
  <c r="F148" i="72"/>
  <c r="F146" i="72"/>
  <c r="F144" i="72"/>
  <c r="F143" i="72"/>
  <c r="F137" i="72"/>
  <c r="F133" i="72"/>
  <c r="F131" i="72"/>
  <c r="F130" i="72"/>
  <c r="F127" i="72"/>
  <c r="F125" i="72"/>
  <c r="F123" i="72"/>
  <c r="F122" i="72"/>
  <c r="F121" i="72"/>
  <c r="F118" i="72"/>
  <c r="F116" i="72"/>
  <c r="F114" i="72"/>
  <c r="F111" i="72"/>
  <c r="F110" i="72"/>
  <c r="F109" i="72"/>
  <c r="F106" i="72"/>
  <c r="F104" i="72"/>
  <c r="F102" i="72"/>
  <c r="F100" i="72"/>
  <c r="F94" i="72"/>
  <c r="F92" i="72"/>
  <c r="F90" i="72"/>
  <c r="F88" i="72"/>
  <c r="F86" i="72"/>
  <c r="F85" i="72"/>
  <c r="F82" i="72"/>
  <c r="F80" i="72"/>
  <c r="F78" i="72"/>
  <c r="F76" i="72"/>
  <c r="F74" i="72"/>
  <c r="F72" i="72"/>
  <c r="F70" i="72"/>
  <c r="F68" i="72"/>
  <c r="F66" i="72"/>
  <c r="F64" i="72"/>
  <c r="F62" i="72"/>
  <c r="F60" i="72"/>
  <c r="F58" i="72"/>
  <c r="F56" i="72"/>
  <c r="F53" i="72"/>
  <c r="F50" i="72"/>
  <c r="F48" i="72"/>
  <c r="F44" i="72"/>
  <c r="F40" i="72"/>
  <c r="F36" i="72"/>
  <c r="F33" i="72"/>
  <c r="F30" i="72"/>
  <c r="F26" i="72"/>
  <c r="F24" i="72"/>
  <c r="F69" i="71"/>
  <c r="F67" i="71"/>
  <c r="F65" i="71"/>
  <c r="F63" i="71"/>
  <c r="F61" i="71"/>
  <c r="F60" i="71"/>
  <c r="F59" i="71"/>
  <c r="F58" i="71"/>
  <c r="F55" i="71"/>
  <c r="F53" i="71"/>
  <c r="F51" i="71"/>
  <c r="F49" i="71"/>
  <c r="F47" i="71"/>
  <c r="F45" i="71"/>
  <c r="F43" i="71"/>
  <c r="F41" i="71"/>
  <c r="F39" i="71"/>
  <c r="F37" i="71"/>
  <c r="F35" i="71"/>
  <c r="F33" i="71"/>
  <c r="F31" i="71"/>
  <c r="F29" i="71"/>
  <c r="F90" i="70"/>
  <c r="F87" i="70"/>
  <c r="F84" i="70"/>
  <c r="F83" i="70"/>
  <c r="F82" i="70"/>
  <c r="F78" i="70"/>
  <c r="F75" i="70"/>
  <c r="F72" i="70"/>
  <c r="F69" i="70"/>
  <c r="F66" i="70"/>
  <c r="F63" i="70"/>
  <c r="F60" i="70"/>
  <c r="F57" i="70"/>
  <c r="F54" i="70"/>
  <c r="F51" i="70"/>
  <c r="F48" i="70"/>
  <c r="F45" i="70"/>
  <c r="F42" i="70"/>
  <c r="F39" i="70"/>
  <c r="F36" i="70"/>
  <c r="F33" i="70"/>
  <c r="F68" i="69"/>
  <c r="F66" i="69"/>
  <c r="F64" i="69"/>
  <c r="F62" i="69"/>
  <c r="F60" i="69"/>
  <c r="F58" i="69"/>
  <c r="F56" i="69"/>
  <c r="F54" i="69"/>
  <c r="F52" i="69"/>
  <c r="F50" i="69"/>
  <c r="F47" i="69"/>
  <c r="F45" i="69"/>
  <c r="F43" i="69"/>
  <c r="F39" i="69"/>
  <c r="F37" i="69"/>
  <c r="F34" i="69"/>
  <c r="F32" i="69"/>
  <c r="F30" i="69"/>
  <c r="F28" i="69"/>
  <c r="F26" i="69"/>
  <c r="F24" i="69"/>
  <c r="F22" i="69"/>
  <c r="F71" i="68"/>
  <c r="F69" i="68"/>
  <c r="F67" i="68"/>
  <c r="F65" i="68"/>
  <c r="F63" i="68"/>
  <c r="F61" i="68"/>
  <c r="F59" i="68"/>
  <c r="F57" i="68"/>
  <c r="F54" i="68"/>
  <c r="F12" i="68"/>
  <c r="F48" i="63"/>
  <c r="F47" i="63"/>
  <c r="F43" i="63"/>
  <c r="F41" i="63"/>
  <c r="F39" i="63"/>
  <c r="F37" i="63"/>
  <c r="F35" i="63"/>
  <c r="F33" i="63"/>
  <c r="F30" i="63"/>
  <c r="F27" i="63"/>
  <c r="F24" i="63"/>
  <c r="F22" i="63"/>
  <c r="F20" i="63"/>
  <c r="F17" i="63"/>
  <c r="F15" i="63"/>
  <c r="F13" i="63"/>
  <c r="F11" i="63"/>
  <c r="F9" i="63"/>
  <c r="F7" i="63"/>
  <c r="F5" i="63"/>
  <c r="F25" i="62"/>
  <c r="F23" i="62"/>
  <c r="F20" i="62"/>
  <c r="F18" i="62"/>
  <c r="F16" i="62"/>
  <c r="F14" i="62"/>
  <c r="F12" i="62"/>
  <c r="F10" i="62"/>
  <c r="F5" i="62"/>
  <c r="F129" i="61"/>
  <c r="F127" i="61"/>
  <c r="F125" i="61"/>
  <c r="F123" i="61"/>
  <c r="F121" i="61"/>
  <c r="F119" i="61"/>
  <c r="F112" i="61"/>
  <c r="F105" i="61"/>
  <c r="F98" i="61"/>
  <c r="F92" i="61"/>
  <c r="F86" i="61"/>
  <c r="F76" i="61"/>
  <c r="F68" i="61"/>
  <c r="F60" i="61"/>
  <c r="F53" i="61"/>
  <c r="F48" i="61"/>
  <c r="F43" i="61"/>
  <c r="F38" i="61"/>
  <c r="F33" i="61"/>
  <c r="F31" i="61"/>
  <c r="F29" i="61"/>
  <c r="F27" i="61"/>
  <c r="F25" i="61"/>
  <c r="F23" i="61"/>
  <c r="F18" i="61"/>
  <c r="F28" i="60"/>
  <c r="F26" i="60"/>
  <c r="F24" i="60"/>
  <c r="F22" i="60"/>
  <c r="F20" i="60"/>
  <c r="F18" i="60"/>
  <c r="F16" i="60"/>
  <c r="F53" i="59"/>
  <c r="F44" i="59"/>
  <c r="F42" i="59"/>
  <c r="F35" i="59"/>
  <c r="F28" i="59"/>
  <c r="F72" i="58"/>
  <c r="F69" i="58"/>
  <c r="F66" i="58"/>
  <c r="F64" i="58"/>
  <c r="F62" i="58"/>
  <c r="F60" i="58"/>
  <c r="F58" i="58"/>
  <c r="F52" i="58"/>
  <c r="F47" i="58"/>
  <c r="F45" i="58"/>
  <c r="F40" i="58"/>
  <c r="F33" i="58"/>
  <c r="F30" i="58"/>
  <c r="F28" i="58"/>
  <c r="F26" i="58"/>
  <c r="F20" i="58"/>
  <c r="F78" i="57"/>
  <c r="F71" i="57"/>
  <c r="F65" i="57"/>
  <c r="F58" i="57"/>
  <c r="F51" i="57"/>
  <c r="F44" i="57"/>
  <c r="F37" i="57"/>
  <c r="F30" i="57"/>
  <c r="F23" i="57"/>
  <c r="F16" i="57"/>
  <c r="F308" i="56"/>
  <c r="F306" i="56"/>
  <c r="F304" i="56"/>
  <c r="F302" i="56"/>
  <c r="F300" i="56"/>
  <c r="F298" i="56"/>
  <c r="F296" i="56"/>
  <c r="F294" i="56"/>
  <c r="F292" i="56"/>
  <c r="F290" i="56"/>
  <c r="F288" i="56"/>
  <c r="F286" i="56"/>
  <c r="F284" i="56"/>
  <c r="F282" i="56"/>
  <c r="F280" i="56"/>
  <c r="F278" i="56"/>
  <c r="F276" i="56"/>
  <c r="F274" i="56"/>
  <c r="F272" i="56"/>
  <c r="F270" i="56"/>
  <c r="F268" i="56"/>
  <c r="F266" i="56"/>
  <c r="F264" i="56"/>
  <c r="F262" i="56"/>
  <c r="F260" i="56"/>
  <c r="F258" i="56"/>
  <c r="F244" i="56"/>
  <c r="F239" i="56"/>
  <c r="F234" i="56"/>
  <c r="F229" i="56"/>
  <c r="F224" i="56"/>
  <c r="F219" i="56"/>
  <c r="F214" i="56"/>
  <c r="F209" i="56"/>
  <c r="F204" i="56"/>
  <c r="F199" i="56"/>
  <c r="F194" i="56"/>
  <c r="F189" i="56"/>
  <c r="F184" i="56"/>
  <c r="F179" i="56"/>
  <c r="F174" i="56"/>
  <c r="F169" i="56"/>
  <c r="F164" i="56"/>
  <c r="F159" i="56"/>
  <c r="F149" i="56"/>
  <c r="F144" i="56"/>
  <c r="F139" i="56"/>
  <c r="F134" i="56"/>
  <c r="F129" i="56"/>
  <c r="F124" i="56"/>
  <c r="F119" i="56"/>
  <c r="F109" i="56"/>
  <c r="F104" i="56"/>
  <c r="F99" i="56"/>
  <c r="F94" i="56"/>
  <c r="F89" i="56"/>
  <c r="F84" i="56"/>
  <c r="F79" i="56"/>
  <c r="F74" i="56"/>
  <c r="F69" i="56"/>
  <c r="F64" i="56"/>
  <c r="F59" i="56"/>
  <c r="F54" i="56"/>
  <c r="F49" i="56"/>
  <c r="F44" i="56"/>
  <c r="F35" i="56"/>
  <c r="F30" i="56"/>
  <c r="F25" i="56"/>
  <c r="F20" i="56"/>
  <c r="F146" i="55"/>
  <c r="F143" i="55"/>
  <c r="F140" i="55"/>
  <c r="F139" i="55"/>
  <c r="F138" i="55"/>
  <c r="F137" i="55"/>
  <c r="F132" i="55"/>
  <c r="F128" i="55"/>
  <c r="F124" i="55"/>
  <c r="F122" i="55"/>
  <c r="F118" i="55"/>
  <c r="F110" i="55"/>
  <c r="F105" i="55"/>
  <c r="F100" i="55"/>
  <c r="F95" i="55"/>
  <c r="F93" i="55"/>
  <c r="F91" i="55"/>
  <c r="F89" i="55"/>
  <c r="F88" i="55"/>
  <c r="F87" i="55"/>
  <c r="F86" i="55"/>
  <c r="F85" i="55"/>
  <c r="F84" i="55"/>
  <c r="F83" i="55"/>
  <c r="F81" i="55"/>
  <c r="F80" i="55"/>
  <c r="F79" i="55"/>
  <c r="F78" i="55"/>
  <c r="F77" i="55"/>
  <c r="F76" i="55"/>
  <c r="F73" i="55"/>
  <c r="F71" i="55"/>
  <c r="F69" i="55"/>
  <c r="F67" i="55"/>
  <c r="F65" i="55"/>
  <c r="F63" i="55"/>
  <c r="F61" i="55"/>
  <c r="F59" i="55"/>
  <c r="F57" i="55"/>
  <c r="F55" i="55"/>
  <c r="F53" i="55"/>
  <c r="F51" i="55"/>
  <c r="F49" i="55"/>
  <c r="F47" i="55"/>
  <c r="F45" i="55"/>
  <c r="F43" i="55"/>
  <c r="F41" i="55"/>
  <c r="F39" i="55"/>
  <c r="F37" i="55"/>
  <c r="F35" i="55"/>
  <c r="F33" i="55"/>
  <c r="F31" i="55"/>
  <c r="F29" i="55"/>
  <c r="F27" i="55"/>
  <c r="F25" i="55"/>
  <c r="F23" i="55"/>
  <c r="F21" i="55"/>
  <c r="F15" i="55"/>
  <c r="F13" i="55"/>
  <c r="F50" i="54"/>
  <c r="F48" i="54"/>
  <c r="F47" i="54"/>
  <c r="F43" i="54"/>
  <c r="F41" i="54"/>
  <c r="F39" i="54"/>
  <c r="F37" i="54"/>
  <c r="F35" i="54"/>
  <c r="F33" i="54"/>
  <c r="F31" i="54"/>
  <c r="F29" i="54"/>
  <c r="F27" i="54"/>
  <c r="F24" i="54"/>
  <c r="F44" i="53"/>
  <c r="F42" i="53"/>
  <c r="F40" i="53"/>
  <c r="F38" i="53"/>
  <c r="F36" i="53"/>
  <c r="F34" i="53"/>
  <c r="F32" i="53"/>
  <c r="F30" i="53"/>
  <c r="F28" i="53"/>
  <c r="F26" i="53"/>
  <c r="F24" i="53"/>
  <c r="F22" i="53"/>
  <c r="F20" i="53"/>
  <c r="F57" i="52"/>
  <c r="F55" i="52"/>
  <c r="F53" i="52"/>
  <c r="F51" i="52"/>
  <c r="F49" i="52"/>
  <c r="F47" i="52"/>
  <c r="F38" i="52"/>
  <c r="F36" i="52"/>
  <c r="F34" i="52"/>
  <c r="F32" i="52"/>
  <c r="F21" i="52"/>
  <c r="F19" i="52"/>
  <c r="F29" i="51"/>
  <c r="F26" i="51"/>
  <c r="F24" i="51"/>
  <c r="F22" i="51"/>
  <c r="F20" i="51"/>
  <c r="F18" i="51"/>
  <c r="F16" i="51"/>
  <c r="F15" i="51"/>
  <c r="F134" i="50"/>
  <c r="F132" i="50"/>
  <c r="F130" i="50"/>
  <c r="F128" i="50"/>
  <c r="F126" i="50"/>
  <c r="F124" i="50"/>
  <c r="F122" i="50"/>
  <c r="F120" i="50"/>
  <c r="F118" i="50"/>
  <c r="F116" i="50"/>
  <c r="F114" i="50"/>
  <c r="F112" i="50"/>
  <c r="F110" i="50"/>
  <c r="F108" i="50"/>
  <c r="F106" i="50"/>
  <c r="F104" i="50"/>
  <c r="F102" i="50"/>
  <c r="F100" i="50"/>
  <c r="F98" i="50"/>
  <c r="F96" i="50"/>
  <c r="F94" i="50"/>
  <c r="F92" i="50"/>
  <c r="F90" i="50"/>
  <c r="F88" i="50"/>
  <c r="F86" i="50"/>
  <c r="F85" i="50"/>
  <c r="F84" i="50"/>
  <c r="F81" i="50"/>
  <c r="F79" i="50"/>
  <c r="F77" i="50"/>
  <c r="F75" i="50"/>
  <c r="F73" i="50"/>
  <c r="F71" i="50"/>
  <c r="F69" i="50"/>
  <c r="F67" i="50"/>
  <c r="F65" i="50"/>
  <c r="F63" i="50"/>
  <c r="F61" i="50"/>
  <c r="F59" i="50"/>
  <c r="F57" i="50"/>
  <c r="F55" i="50"/>
  <c r="F14" i="49"/>
  <c r="F112" i="48"/>
  <c r="F100" i="48"/>
  <c r="F90" i="48"/>
  <c r="F88" i="48"/>
  <c r="F86" i="48"/>
  <c r="F84" i="48"/>
  <c r="F78" i="48"/>
  <c r="F68" i="48"/>
  <c r="F60" i="48"/>
  <c r="F50" i="48"/>
  <c r="F37" i="48"/>
  <c r="F35" i="48"/>
  <c r="F33" i="48"/>
  <c r="F31" i="48"/>
  <c r="F29" i="48"/>
  <c r="F18" i="48"/>
  <c r="F163" i="47"/>
  <c r="F161" i="47"/>
  <c r="F159" i="47"/>
  <c r="F157" i="47"/>
  <c r="F156" i="47"/>
  <c r="F155" i="47"/>
  <c r="F152" i="47"/>
  <c r="F151" i="47"/>
  <c r="F150" i="47"/>
  <c r="F149" i="47"/>
  <c r="F148" i="47"/>
  <c r="F147" i="47"/>
  <c r="F146" i="47"/>
  <c r="F143" i="47"/>
  <c r="F141" i="47"/>
  <c r="F140" i="47"/>
  <c r="F139" i="47"/>
  <c r="F133" i="47"/>
  <c r="F129" i="47"/>
  <c r="F127" i="47"/>
  <c r="F126" i="47"/>
  <c r="F123" i="47"/>
  <c r="F121" i="47"/>
  <c r="F119" i="47"/>
  <c r="F118" i="47"/>
  <c r="F117" i="47"/>
  <c r="F116" i="47"/>
  <c r="F114" i="47"/>
  <c r="F112" i="47"/>
  <c r="F111" i="47"/>
  <c r="F109" i="47"/>
  <c r="F108" i="47"/>
  <c r="F107" i="47"/>
  <c r="F106" i="47"/>
  <c r="F105" i="47"/>
  <c r="F104" i="47"/>
  <c r="F103" i="47"/>
  <c r="F102" i="47"/>
  <c r="F101" i="47"/>
  <c r="F100" i="47"/>
  <c r="F97" i="47"/>
  <c r="F96" i="47"/>
  <c r="F95" i="47"/>
  <c r="F92" i="47"/>
  <c r="F90" i="47"/>
  <c r="F88" i="47"/>
  <c r="F87" i="47"/>
  <c r="F86" i="47"/>
  <c r="F83" i="47"/>
  <c r="F81" i="47"/>
  <c r="F79" i="47"/>
  <c r="F77" i="47"/>
  <c r="F75" i="47"/>
  <c r="F73" i="47"/>
  <c r="F71" i="47"/>
  <c r="F69" i="47"/>
  <c r="F67" i="47"/>
  <c r="F65" i="47"/>
  <c r="F63" i="47"/>
  <c r="F61" i="47"/>
  <c r="F59" i="47"/>
  <c r="F57" i="47"/>
  <c r="F55" i="47"/>
  <c r="F53" i="47"/>
  <c r="F51" i="47"/>
  <c r="F49" i="47"/>
  <c r="F45" i="47"/>
  <c r="F43" i="47"/>
  <c r="F41" i="47"/>
  <c r="F37" i="47"/>
  <c r="F33" i="47"/>
  <c r="F30" i="47"/>
  <c r="F26" i="47"/>
  <c r="F24" i="47"/>
  <c r="F69" i="46"/>
  <c r="F67" i="46"/>
  <c r="F65" i="46"/>
  <c r="F63" i="46"/>
  <c r="F61" i="46"/>
  <c r="F60" i="46"/>
  <c r="F59" i="46"/>
  <c r="F58" i="46"/>
  <c r="F55" i="46"/>
  <c r="F53" i="46"/>
  <c r="F51" i="46"/>
  <c r="F49" i="46"/>
  <c r="F47" i="46"/>
  <c r="F45" i="46"/>
  <c r="F43" i="46"/>
  <c r="F41" i="46"/>
  <c r="F39" i="46"/>
  <c r="F37" i="46"/>
  <c r="F35" i="46"/>
  <c r="F33" i="46"/>
  <c r="F31" i="46"/>
  <c r="F29" i="46"/>
  <c r="F107" i="45"/>
  <c r="F105" i="45"/>
  <c r="F102" i="45"/>
  <c r="F99" i="45"/>
  <c r="F98" i="45"/>
  <c r="F97" i="45"/>
  <c r="F93" i="45"/>
  <c r="F90" i="45"/>
  <c r="F87" i="45"/>
  <c r="F84" i="45"/>
  <c r="F81" i="45"/>
  <c r="F78" i="45"/>
  <c r="F75" i="45"/>
  <c r="F72" i="45"/>
  <c r="F69" i="45"/>
  <c r="F66" i="45"/>
  <c r="F63" i="45"/>
  <c r="F60" i="45"/>
  <c r="F57" i="45"/>
  <c r="F54" i="45"/>
  <c r="F51" i="45"/>
  <c r="F48" i="45"/>
  <c r="F45" i="45"/>
  <c r="F42" i="45"/>
  <c r="F39" i="45"/>
  <c r="F36" i="45"/>
  <c r="F33" i="45"/>
  <c r="F65" i="44"/>
  <c r="F62" i="44"/>
  <c r="F60" i="44"/>
  <c r="F58" i="44"/>
  <c r="F56" i="44"/>
  <c r="F54" i="44"/>
  <c r="F52" i="44"/>
  <c r="F50" i="44"/>
  <c r="F47" i="44"/>
  <c r="F45" i="44"/>
  <c r="F43" i="44"/>
  <c r="F39" i="44"/>
  <c r="F37" i="44"/>
  <c r="F34" i="44"/>
  <c r="F32" i="44"/>
  <c r="F30" i="44"/>
  <c r="F28" i="44"/>
  <c r="F26" i="44"/>
  <c r="F24" i="44"/>
  <c r="F22" i="44"/>
  <c r="F45" i="43"/>
  <c r="F43" i="43"/>
  <c r="F41" i="43"/>
  <c r="F39" i="43"/>
  <c r="F37" i="43"/>
  <c r="F35" i="43"/>
  <c r="F33" i="43"/>
  <c r="F12" i="43"/>
  <c r="I34" i="2"/>
  <c r="F50" i="37"/>
  <c r="F48" i="37"/>
  <c r="F46" i="37"/>
  <c r="F44" i="37"/>
  <c r="F42" i="37"/>
  <c r="F40" i="37"/>
  <c r="F38" i="37"/>
  <c r="F36" i="37"/>
  <c r="F34" i="37"/>
  <c r="F31" i="37"/>
  <c r="F28" i="37"/>
  <c r="F25" i="37"/>
  <c r="F22" i="37"/>
  <c r="F20" i="37"/>
  <c r="F18" i="37"/>
  <c r="F15" i="37"/>
  <c r="F13" i="37"/>
  <c r="F11" i="37"/>
  <c r="F9" i="37"/>
  <c r="F7" i="37"/>
  <c r="F5" i="37"/>
  <c r="F25" i="35"/>
  <c r="F22" i="35"/>
  <c r="F20" i="35"/>
  <c r="F18" i="35"/>
  <c r="F16" i="35"/>
  <c r="F14" i="35"/>
  <c r="F12" i="35"/>
  <c r="F10" i="35"/>
  <c r="F5" i="35"/>
  <c r="F69" i="28"/>
  <c r="F67" i="28"/>
  <c r="F65" i="28"/>
  <c r="F63" i="28"/>
  <c r="F61" i="28"/>
  <c r="F59" i="28"/>
  <c r="F57" i="28"/>
  <c r="F50" i="28"/>
  <c r="F47" i="28"/>
  <c r="F41" i="28"/>
  <c r="F33" i="28"/>
  <c r="F28" i="28"/>
  <c r="F23" i="28"/>
  <c r="F18" i="28"/>
  <c r="F25" i="20"/>
  <c r="F22" i="20"/>
  <c r="F20" i="20"/>
  <c r="F18" i="20"/>
  <c r="F16" i="20"/>
  <c r="F46" i="18"/>
  <c r="F37" i="18"/>
  <c r="F35" i="18"/>
  <c r="F28" i="18"/>
  <c r="F89" i="17"/>
  <c r="F86" i="17"/>
  <c r="F84" i="17"/>
  <c r="F82" i="17"/>
  <c r="F80" i="17"/>
  <c r="F75" i="17"/>
  <c r="F70" i="17"/>
  <c r="F68" i="17"/>
  <c r="F62" i="17"/>
  <c r="F56" i="17"/>
  <c r="F51" i="17"/>
  <c r="F45" i="17"/>
  <c r="F41" i="17"/>
  <c r="F39" i="17"/>
  <c r="F33" i="17"/>
  <c r="F28" i="17"/>
  <c r="F26" i="17"/>
  <c r="F20" i="17"/>
  <c r="F73" i="16"/>
  <c r="F65" i="16"/>
  <c r="F58" i="16"/>
  <c r="F51" i="16"/>
  <c r="F44" i="16"/>
  <c r="F37" i="16"/>
  <c r="F30" i="16"/>
  <c r="F23" i="16"/>
  <c r="F16" i="16"/>
  <c r="F263" i="15"/>
  <c r="F261" i="15"/>
  <c r="F259" i="15"/>
  <c r="F257" i="15"/>
  <c r="F255" i="15"/>
  <c r="F253" i="15"/>
  <c r="F251" i="15"/>
  <c r="F249" i="15"/>
  <c r="F247" i="15"/>
  <c r="F245" i="15"/>
  <c r="F243" i="15"/>
  <c r="F241" i="15"/>
  <c r="F239" i="15"/>
  <c r="F237" i="15"/>
  <c r="F235" i="15"/>
  <c r="F233" i="15"/>
  <c r="F231" i="15"/>
  <c r="F229" i="15"/>
  <c r="F227" i="15"/>
  <c r="F225" i="15"/>
  <c r="F223" i="15"/>
  <c r="F221" i="15"/>
  <c r="F219" i="15"/>
  <c r="F205" i="15"/>
  <c r="F200" i="15"/>
  <c r="F195" i="15"/>
  <c r="F190" i="15"/>
  <c r="F185" i="15"/>
  <c r="F180" i="15"/>
  <c r="F175" i="15"/>
  <c r="F170" i="15"/>
  <c r="F165" i="15"/>
  <c r="F160" i="15"/>
  <c r="F155" i="15"/>
  <c r="F150" i="15"/>
  <c r="F145" i="15"/>
  <c r="F140" i="15"/>
  <c r="F135" i="15"/>
  <c r="F125" i="15"/>
  <c r="F120" i="15"/>
  <c r="F110" i="15"/>
  <c r="F100" i="15"/>
  <c r="F95" i="15"/>
  <c r="F90" i="15"/>
  <c r="F85" i="15"/>
  <c r="F75" i="15"/>
  <c r="F70" i="15"/>
  <c r="F65" i="15"/>
  <c r="F60" i="15"/>
  <c r="F55" i="15"/>
  <c r="F50" i="15"/>
  <c r="F45" i="15"/>
  <c r="F40" i="15"/>
  <c r="F35" i="15"/>
  <c r="F30" i="15"/>
  <c r="F25" i="15"/>
  <c r="F20" i="15"/>
  <c r="F95" i="14"/>
  <c r="F93" i="14"/>
  <c r="F90" i="14"/>
  <c r="F87" i="14"/>
  <c r="F86" i="14"/>
  <c r="F81" i="14"/>
  <c r="F77" i="14"/>
  <c r="F72" i="14"/>
  <c r="F67" i="14"/>
  <c r="F62" i="14"/>
  <c r="F60" i="14"/>
  <c r="F58" i="14"/>
  <c r="F53" i="14"/>
  <c r="F51" i="14"/>
  <c r="F49" i="14"/>
  <c r="F47" i="14"/>
  <c r="F45" i="14"/>
  <c r="F43" i="14"/>
  <c r="F41" i="14"/>
  <c r="F39" i="14"/>
  <c r="F37" i="14"/>
  <c r="F35" i="14"/>
  <c r="F33" i="14"/>
  <c r="F31" i="14"/>
  <c r="F29" i="14"/>
  <c r="F27" i="14"/>
  <c r="F25" i="14"/>
  <c r="F23" i="14"/>
  <c r="F21" i="14"/>
  <c r="F19" i="14"/>
  <c r="F17" i="14"/>
  <c r="F15" i="14"/>
  <c r="F13" i="14"/>
  <c r="F71" i="13"/>
  <c r="F69" i="13"/>
  <c r="F67" i="13"/>
  <c r="F65" i="13"/>
  <c r="F64" i="13"/>
  <c r="F62" i="13"/>
  <c r="F60" i="13"/>
  <c r="F57" i="13"/>
  <c r="F55" i="13"/>
  <c r="F54" i="13"/>
  <c r="F50" i="13"/>
  <c r="F48" i="13"/>
  <c r="F46" i="13"/>
  <c r="F44" i="13"/>
  <c r="F42" i="13"/>
  <c r="F40" i="13"/>
  <c r="F38" i="13"/>
  <c r="F36" i="13"/>
  <c r="F34" i="13"/>
  <c r="F32" i="13"/>
  <c r="F30" i="13"/>
  <c r="F28" i="13"/>
  <c r="F26" i="13"/>
  <c r="F24" i="13"/>
  <c r="F32" i="12"/>
  <c r="F30" i="12"/>
  <c r="F28" i="12"/>
  <c r="F26" i="12"/>
  <c r="F24" i="12"/>
  <c r="F22" i="12"/>
  <c r="F20" i="12"/>
  <c r="F129" i="10"/>
  <c r="F127" i="10"/>
  <c r="F125" i="10"/>
  <c r="F120" i="10"/>
  <c r="F113" i="10"/>
  <c r="F111" i="10"/>
  <c r="F109" i="10"/>
  <c r="F107" i="10"/>
  <c r="F105" i="10"/>
  <c r="F90" i="10"/>
  <c r="F88" i="10"/>
  <c r="F86" i="10"/>
  <c r="F84" i="10"/>
  <c r="F73" i="10"/>
  <c r="F59" i="10"/>
  <c r="F57" i="10"/>
  <c r="F55" i="10"/>
  <c r="F48" i="10"/>
  <c r="F35" i="10"/>
  <c r="F33" i="10"/>
  <c r="F19" i="10"/>
  <c r="F52" i="36"/>
  <c r="F50" i="36"/>
  <c r="F48" i="36"/>
  <c r="F46" i="36"/>
  <c r="F44" i="36"/>
  <c r="F42" i="36"/>
  <c r="F40" i="36"/>
  <c r="F38" i="36"/>
  <c r="F37" i="36"/>
  <c r="F34" i="36"/>
  <c r="F31" i="36"/>
  <c r="F29" i="36"/>
  <c r="F27" i="36"/>
  <c r="F25" i="36"/>
  <c r="F23" i="36"/>
  <c r="F21" i="36"/>
  <c r="F20" i="36"/>
  <c r="F19" i="36"/>
  <c r="F17" i="36"/>
  <c r="F16" i="36"/>
  <c r="F15" i="36"/>
  <c r="F136" i="33"/>
  <c r="F134" i="33"/>
  <c r="F132" i="33"/>
  <c r="F130" i="33"/>
  <c r="F128" i="33"/>
  <c r="F126" i="33"/>
  <c r="F124" i="33"/>
  <c r="F122" i="33"/>
  <c r="F120" i="33"/>
  <c r="F118" i="33"/>
  <c r="F116" i="33"/>
  <c r="F114" i="33"/>
  <c r="F112" i="33"/>
  <c r="F110" i="33"/>
  <c r="F108" i="33"/>
  <c r="F106" i="33"/>
  <c r="F104" i="33"/>
  <c r="F102" i="33"/>
  <c r="F100" i="33"/>
  <c r="F98" i="33"/>
  <c r="F97" i="33"/>
  <c r="F96" i="33"/>
  <c r="F93" i="33"/>
  <c r="F91" i="33"/>
  <c r="F89" i="33"/>
  <c r="F87" i="33"/>
  <c r="F85" i="33"/>
  <c r="F83" i="33"/>
  <c r="F81" i="33"/>
  <c r="F79" i="33"/>
  <c r="F78" i="33"/>
  <c r="F75" i="33"/>
  <c r="F73" i="33"/>
  <c r="F71" i="33"/>
  <c r="F69" i="33"/>
  <c r="F67" i="33"/>
  <c r="F65" i="33"/>
  <c r="F63" i="33"/>
  <c r="F61" i="33"/>
  <c r="F59" i="33"/>
  <c r="F57" i="33"/>
  <c r="F55" i="33"/>
  <c r="F35" i="32"/>
  <c r="F26" i="32"/>
  <c r="F14" i="32"/>
  <c r="F80" i="26"/>
  <c r="F69" i="26"/>
  <c r="F67" i="26"/>
  <c r="F65" i="26"/>
  <c r="F59" i="26"/>
  <c r="F51" i="26"/>
  <c r="F41" i="26"/>
  <c r="F28" i="26"/>
  <c r="F18" i="26"/>
  <c r="F173" i="8"/>
  <c r="F171" i="8"/>
  <c r="F169" i="8"/>
  <c r="F168" i="8"/>
  <c r="F167" i="8"/>
  <c r="F164" i="8"/>
  <c r="F162" i="8"/>
  <c r="F160" i="8"/>
  <c r="F158" i="8"/>
  <c r="F157" i="8"/>
  <c r="F151" i="8"/>
  <c r="F147" i="8"/>
  <c r="F145" i="8"/>
  <c r="F144" i="8"/>
  <c r="F141" i="8"/>
  <c r="F139" i="8"/>
  <c r="F137" i="8"/>
  <c r="F136" i="8"/>
  <c r="F135" i="8"/>
  <c r="F132" i="8"/>
  <c r="F130" i="8"/>
  <c r="F128" i="8"/>
  <c r="F126" i="8"/>
  <c r="F125" i="8"/>
  <c r="F124" i="8"/>
  <c r="F121" i="8"/>
  <c r="F119" i="8"/>
  <c r="F117" i="8"/>
  <c r="F115" i="8"/>
  <c r="F111" i="8"/>
  <c r="F109" i="8"/>
  <c r="F107" i="8"/>
  <c r="F105" i="8"/>
  <c r="F103" i="8"/>
  <c r="F101" i="8"/>
  <c r="F99" i="8"/>
  <c r="F97" i="8"/>
  <c r="F95" i="8"/>
  <c r="F93" i="8"/>
  <c r="F91" i="8"/>
  <c r="F89" i="8"/>
  <c r="F87" i="8"/>
  <c r="F85" i="8"/>
  <c r="F83" i="8"/>
  <c r="F81" i="8"/>
  <c r="F79" i="8"/>
  <c r="F77" i="8"/>
  <c r="F75" i="8"/>
  <c r="F74" i="8"/>
  <c r="F71" i="8"/>
  <c r="F69" i="8"/>
  <c r="F67" i="8"/>
  <c r="F65" i="8"/>
  <c r="F63" i="8"/>
  <c r="F61" i="8"/>
  <c r="F59" i="8"/>
  <c r="F57" i="8"/>
  <c r="F54" i="8"/>
  <c r="F51" i="8"/>
  <c r="F48" i="8"/>
  <c r="F45" i="8"/>
  <c r="F43" i="8"/>
  <c r="F41" i="8"/>
  <c r="F37" i="8"/>
  <c r="F33" i="8"/>
  <c r="F30" i="8"/>
  <c r="F26" i="8"/>
  <c r="F24" i="8"/>
  <c r="F93" i="7"/>
  <c r="F91" i="7"/>
  <c r="F89" i="7"/>
  <c r="F87" i="7"/>
  <c r="F85" i="7"/>
  <c r="F84" i="7"/>
  <c r="F83" i="7"/>
  <c r="F82" i="7"/>
  <c r="F81" i="7"/>
  <c r="F78" i="7"/>
  <c r="F75" i="7"/>
  <c r="F73" i="7"/>
  <c r="F71" i="7"/>
  <c r="F69" i="7"/>
  <c r="F67" i="7"/>
  <c r="F65" i="7"/>
  <c r="F63" i="7"/>
  <c r="F61" i="7"/>
  <c r="F59" i="7"/>
  <c r="F57" i="7"/>
  <c r="F55" i="7"/>
  <c r="F53" i="7"/>
  <c r="F51" i="7"/>
  <c r="F49" i="7"/>
  <c r="F47" i="7"/>
  <c r="F45" i="7"/>
  <c r="F43" i="7"/>
  <c r="F41" i="7"/>
  <c r="F39" i="7"/>
  <c r="F37" i="7"/>
  <c r="F35" i="7"/>
  <c r="F33" i="7"/>
  <c r="F31" i="7"/>
  <c r="F29" i="7"/>
  <c r="F112" i="6"/>
  <c r="F109" i="6"/>
  <c r="F106" i="6"/>
  <c r="F102" i="6"/>
  <c r="F101" i="6"/>
  <c r="F100" i="6"/>
  <c r="F96" i="6"/>
  <c r="F93" i="6"/>
  <c r="F90" i="6"/>
  <c r="F87" i="6"/>
  <c r="F84" i="6"/>
  <c r="F81" i="6"/>
  <c r="F78" i="6"/>
  <c r="F75" i="6"/>
  <c r="F72" i="6"/>
  <c r="F69" i="6"/>
  <c r="F66" i="6"/>
  <c r="F63" i="6"/>
  <c r="F60" i="6"/>
  <c r="F57" i="6"/>
  <c r="F54" i="6"/>
  <c r="F51" i="6"/>
  <c r="F48" i="6"/>
  <c r="F45" i="6"/>
  <c r="F42" i="6"/>
  <c r="F39" i="6"/>
  <c r="F36" i="6"/>
  <c r="F33" i="6"/>
  <c r="F43" i="5"/>
  <c r="F41" i="5"/>
  <c r="F39" i="5"/>
  <c r="F37" i="5"/>
  <c r="F34" i="5"/>
  <c r="F32" i="5"/>
  <c r="F30" i="5"/>
  <c r="F28" i="5"/>
  <c r="F26" i="5"/>
  <c r="F24" i="5"/>
  <c r="F22" i="5"/>
  <c r="F47" i="4"/>
  <c r="F45" i="4"/>
  <c r="F43" i="4"/>
  <c r="F41" i="4"/>
  <c r="F39" i="4"/>
  <c r="F37" i="4"/>
  <c r="F35" i="4"/>
  <c r="F33" i="4"/>
  <c r="F12" i="4"/>
  <c r="F712" i="90" l="1"/>
  <c r="F495" i="90"/>
  <c r="F112" i="90"/>
  <c r="F521" i="90"/>
  <c r="F823" i="90"/>
  <c r="F369" i="90"/>
  <c r="F577" i="90"/>
  <c r="F640" i="90"/>
  <c r="F664" i="90"/>
  <c r="F837" i="90"/>
  <c r="F227" i="90"/>
  <c r="F290" i="90"/>
  <c r="F613" i="90"/>
  <c r="F688" i="90"/>
  <c r="F748" i="90"/>
  <c r="F750" i="90" s="1"/>
  <c r="F1006" i="89"/>
  <c r="F27" i="87"/>
  <c r="F64" i="77"/>
  <c r="F34" i="12"/>
  <c r="I7" i="88" l="1"/>
  <c r="D43" i="63"/>
  <c r="I16" i="42" l="1"/>
  <c r="I16" i="67"/>
  <c r="D487" i="119" l="1"/>
  <c r="D483" i="119"/>
  <c r="D478" i="119"/>
  <c r="D475" i="119"/>
  <c r="D474" i="119"/>
  <c r="D177" i="119"/>
  <c r="D167" i="119"/>
  <c r="D155" i="119"/>
  <c r="D148" i="119"/>
  <c r="D132" i="119"/>
  <c r="D130" i="119"/>
  <c r="D128" i="119"/>
  <c r="D126" i="119"/>
  <c r="D124" i="119"/>
  <c r="D122" i="119"/>
  <c r="D69" i="119"/>
  <c r="D53" i="119"/>
  <c r="D49" i="119"/>
  <c r="D47" i="119"/>
  <c r="D64" i="117"/>
  <c r="D61" i="117"/>
  <c r="D60" i="117"/>
  <c r="D58" i="117"/>
  <c r="D54" i="117"/>
  <c r="D52" i="117"/>
  <c r="D51" i="117"/>
  <c r="D50" i="117"/>
  <c r="D49" i="117"/>
  <c r="D42" i="117"/>
  <c r="D41" i="117"/>
  <c r="D39" i="117"/>
  <c r="D38" i="117"/>
  <c r="D36" i="117"/>
  <c r="D34" i="117"/>
  <c r="D33" i="117"/>
  <c r="D32" i="117"/>
  <c r="D31" i="117"/>
  <c r="A8" i="114"/>
  <c r="A8" i="113"/>
  <c r="A10" i="113" s="1"/>
  <c r="A4" i="112"/>
  <c r="A8" i="111"/>
  <c r="A44" i="110"/>
  <c r="A53" i="110" s="1"/>
  <c r="D31" i="110"/>
  <c r="D27" i="110"/>
  <c r="D25" i="110"/>
  <c r="D23" i="110"/>
  <c r="D21" i="110"/>
  <c r="D19" i="110"/>
  <c r="A9" i="110"/>
  <c r="A41" i="109"/>
  <c r="D27" i="109"/>
  <c r="A9" i="109"/>
  <c r="A10" i="108"/>
  <c r="A10" i="107"/>
  <c r="A10" i="106"/>
  <c r="A10" i="105"/>
  <c r="A31" i="105" s="1"/>
  <c r="D193" i="104"/>
  <c r="D192" i="104"/>
  <c r="D191" i="104"/>
  <c r="D190" i="104"/>
  <c r="D189" i="104"/>
  <c r="D188" i="104"/>
  <c r="D187" i="104"/>
  <c r="A10" i="104"/>
  <c r="D211" i="103"/>
  <c r="D210" i="103"/>
  <c r="D209" i="103"/>
  <c r="D208" i="103"/>
  <c r="D207" i="103"/>
  <c r="D206" i="103"/>
  <c r="D205" i="103"/>
  <c r="A10" i="103"/>
  <c r="D101" i="102"/>
  <c r="D100" i="102"/>
  <c r="D99" i="102"/>
  <c r="D98" i="102"/>
  <c r="D97" i="102"/>
  <c r="D96" i="102"/>
  <c r="D95" i="102"/>
  <c r="A10" i="102"/>
  <c r="A9" i="101"/>
  <c r="A13" i="101" s="1"/>
  <c r="A9" i="100"/>
  <c r="A9" i="99"/>
  <c r="A11" i="98"/>
  <c r="A12" i="97"/>
  <c r="A14" i="97" s="1"/>
  <c r="A11" i="96"/>
  <c r="A13" i="96" s="1"/>
  <c r="A11" i="95"/>
  <c r="D149" i="89"/>
  <c r="F149" i="89" s="1"/>
  <c r="D142" i="89"/>
  <c r="F142" i="89" s="1"/>
  <c r="D141" i="89"/>
  <c r="F141" i="89" s="1"/>
  <c r="D136" i="89"/>
  <c r="F136" i="89" s="1"/>
  <c r="D130" i="89"/>
  <c r="F130" i="89" s="1"/>
  <c r="D129" i="89"/>
  <c r="F129" i="89" s="1"/>
  <c r="D127" i="89"/>
  <c r="F127" i="89" s="1"/>
  <c r="D110" i="86"/>
  <c r="D109" i="86"/>
  <c r="D66" i="86"/>
  <c r="D23" i="86"/>
  <c r="D18" i="86"/>
  <c r="D26" i="85"/>
  <c r="D20" i="85"/>
  <c r="D18" i="85"/>
  <c r="D16" i="85"/>
  <c r="I28" i="67"/>
  <c r="D24" i="79"/>
  <c r="F24" i="79" s="1"/>
  <c r="F59" i="79" s="1"/>
  <c r="D46" i="77"/>
  <c r="D38" i="77"/>
  <c r="D36" i="77"/>
  <c r="I14" i="67"/>
  <c r="D144" i="72"/>
  <c r="D86" i="72"/>
  <c r="D85" i="72"/>
  <c r="D76" i="72"/>
  <c r="D74" i="72"/>
  <c r="D84" i="70"/>
  <c r="D83" i="70"/>
  <c r="D82" i="70"/>
  <c r="D78" i="70"/>
  <c r="D54" i="70"/>
  <c r="D45" i="70"/>
  <c r="D39" i="70"/>
  <c r="D34" i="69"/>
  <c r="D32" i="69"/>
  <c r="D30" i="69"/>
  <c r="D28" i="69"/>
  <c r="D26" i="69"/>
  <c r="D24" i="69"/>
  <c r="D39" i="69" s="1"/>
  <c r="D22" i="69"/>
  <c r="B30" i="67"/>
  <c r="B29" i="67"/>
  <c r="B28" i="67"/>
  <c r="B27" i="67"/>
  <c r="B26" i="67"/>
  <c r="B25" i="67"/>
  <c r="B24" i="67"/>
  <c r="B23" i="67"/>
  <c r="B22" i="67"/>
  <c r="B21" i="67"/>
  <c r="B13" i="67"/>
  <c r="B12" i="67"/>
  <c r="B11" i="67"/>
  <c r="B10" i="67"/>
  <c r="B9" i="67"/>
  <c r="B8" i="67"/>
  <c r="D30" i="63"/>
  <c r="D48" i="61"/>
  <c r="D43" i="61"/>
  <c r="D33" i="61"/>
  <c r="D16" i="60"/>
  <c r="D53" i="59"/>
  <c r="D47" i="58"/>
  <c r="D40" i="58"/>
  <c r="D26" i="58"/>
  <c r="D20" i="58"/>
  <c r="D71" i="57"/>
  <c r="D37" i="57"/>
  <c r="D13" i="55"/>
  <c r="D24" i="54"/>
  <c r="D65" i="50"/>
  <c r="D63" i="50"/>
  <c r="I14" i="42"/>
  <c r="D65" i="47"/>
  <c r="D45" i="47"/>
  <c r="D37" i="47"/>
  <c r="D30" i="47"/>
  <c r="D26" i="47"/>
  <c r="D61" i="46"/>
  <c r="D99" i="45"/>
  <c r="D98" i="45"/>
  <c r="D97" i="45"/>
  <c r="D93" i="45"/>
  <c r="D90" i="45"/>
  <c r="D69" i="45"/>
  <c r="D57" i="45"/>
  <c r="D45" i="45"/>
  <c r="D42" i="45"/>
  <c r="D39" i="45"/>
  <c r="D37" i="44"/>
  <c r="D34" i="44"/>
  <c r="D32" i="44"/>
  <c r="D30" i="44"/>
  <c r="D28" i="44"/>
  <c r="D26" i="44"/>
  <c r="D24" i="44"/>
  <c r="B30" i="42"/>
  <c r="B29" i="42"/>
  <c r="B28" i="42"/>
  <c r="B27" i="42"/>
  <c r="B26" i="42"/>
  <c r="B25" i="42"/>
  <c r="B24" i="42"/>
  <c r="B23" i="42"/>
  <c r="B22" i="42"/>
  <c r="B21" i="42"/>
  <c r="B13" i="42"/>
  <c r="B12" i="42"/>
  <c r="B11" i="42"/>
  <c r="B10" i="42"/>
  <c r="B9" i="42"/>
  <c r="B8" i="42"/>
  <c r="F241" i="89" l="1"/>
  <c r="F1089" i="89" s="1"/>
  <c r="I6" i="88" s="1"/>
  <c r="I11" i="88" s="1"/>
  <c r="D37" i="110"/>
  <c r="D39" i="44"/>
  <c r="I9" i="42" s="1"/>
  <c r="I21" i="67"/>
  <c r="I27" i="67"/>
  <c r="I22" i="67"/>
  <c r="I29" i="42"/>
  <c r="I28" i="42"/>
  <c r="I22" i="42"/>
  <c r="I31" i="42"/>
  <c r="A32" i="102"/>
  <c r="A55" i="102" s="1"/>
  <c r="A78" i="102" s="1"/>
  <c r="A84" i="102" s="1"/>
  <c r="I7" i="93"/>
  <c r="I23" i="93"/>
  <c r="I10" i="42"/>
  <c r="I21" i="42"/>
  <c r="I8" i="67"/>
  <c r="I8" i="93"/>
  <c r="I25" i="93"/>
  <c r="I23" i="42"/>
  <c r="I19" i="93"/>
  <c r="I25" i="42"/>
  <c r="I25" i="67"/>
  <c r="I26" i="67"/>
  <c r="I30" i="67"/>
  <c r="I15" i="67"/>
  <c r="I18" i="93"/>
  <c r="I14" i="93"/>
  <c r="I13" i="42"/>
  <c r="I10" i="67"/>
  <c r="I11" i="67"/>
  <c r="I13" i="67"/>
  <c r="I23" i="67"/>
  <c r="I24" i="67"/>
  <c r="I16" i="93"/>
  <c r="I31" i="93"/>
  <c r="I11" i="42"/>
  <c r="I15" i="42"/>
  <c r="I24" i="42"/>
  <c r="I31" i="67"/>
  <c r="I9" i="93"/>
  <c r="A25" i="97"/>
  <c r="I17" i="93"/>
  <c r="A12" i="106"/>
  <c r="A15" i="96"/>
  <c r="A17" i="96" s="1"/>
  <c r="I10" i="93"/>
  <c r="A32" i="103"/>
  <c r="D29" i="110"/>
  <c r="A6" i="112"/>
  <c r="I15" i="93"/>
  <c r="A32" i="104"/>
  <c r="A44" i="109"/>
  <c r="A11" i="111"/>
  <c r="A12" i="113"/>
  <c r="A14" i="113" s="1"/>
  <c r="A16" i="113" s="1"/>
  <c r="A13" i="95"/>
  <c r="I24" i="93"/>
  <c r="I26" i="93"/>
  <c r="I27" i="93"/>
  <c r="A13" i="98"/>
  <c r="A13" i="99"/>
  <c r="A17" i="99" s="1"/>
  <c r="A38" i="105"/>
  <c r="A56" i="105" s="1"/>
  <c r="D33" i="110"/>
  <c r="A17" i="101"/>
  <c r="A19" i="101" s="1"/>
  <c r="A13" i="100"/>
  <c r="A12" i="107"/>
  <c r="A10" i="114"/>
  <c r="A13" i="114" s="1"/>
  <c r="D35" i="110"/>
  <c r="A47" i="110"/>
  <c r="A12" i="108"/>
  <c r="A11" i="109"/>
  <c r="A11" i="110"/>
  <c r="I12" i="67"/>
  <c r="I29" i="67"/>
  <c r="I12" i="42"/>
  <c r="I30" i="42"/>
  <c r="I27" i="42"/>
  <c r="I26" i="42"/>
  <c r="I7" i="116" l="1"/>
  <c r="I9" i="67"/>
  <c r="I9" i="39"/>
  <c r="I8" i="116"/>
  <c r="I6" i="116"/>
  <c r="I17" i="39"/>
  <c r="A19" i="96"/>
  <c r="A21" i="96" s="1"/>
  <c r="F1000" i="91"/>
  <c r="I32" i="93"/>
  <c r="A50" i="110"/>
  <c r="A56" i="110" s="1"/>
  <c r="A16" i="114"/>
  <c r="A19" i="114" s="1"/>
  <c r="A15" i="98"/>
  <c r="A54" i="103"/>
  <c r="A13" i="109"/>
  <c r="A15" i="109" s="1"/>
  <c r="A19" i="108"/>
  <c r="A21" i="101"/>
  <c r="A24" i="101" s="1"/>
  <c r="A15" i="95"/>
  <c r="A17" i="95" s="1"/>
  <c r="A27" i="97"/>
  <c r="A29" i="97" s="1"/>
  <c r="A21" i="107"/>
  <c r="A60" i="105"/>
  <c r="A64" i="105" s="1"/>
  <c r="I25" i="39"/>
  <c r="A53" i="104"/>
  <c r="A16" i="106"/>
  <c r="A29" i="111"/>
  <c r="A8" i="112"/>
  <c r="I33" i="93"/>
  <c r="A13" i="110"/>
  <c r="A19" i="99"/>
  <c r="A21" i="99" s="1"/>
  <c r="A17" i="100"/>
  <c r="A18" i="113"/>
  <c r="A47" i="109"/>
  <c r="A90" i="102"/>
  <c r="I31" i="39" l="1"/>
  <c r="I32" i="39"/>
  <c r="I8" i="39"/>
  <c r="I11" i="39" s="1"/>
  <c r="I16" i="39"/>
  <c r="A20" i="113"/>
  <c r="A22" i="113" s="1"/>
  <c r="A10" i="112"/>
  <c r="A12" i="112" s="1"/>
  <c r="A18" i="106"/>
  <c r="A24" i="99"/>
  <c r="A35" i="111"/>
  <c r="A23" i="107"/>
  <c r="A25" i="96"/>
  <c r="A19" i="100"/>
  <c r="A94" i="102"/>
  <c r="A15" i="110"/>
  <c r="A22" i="114"/>
  <c r="A25" i="114" s="1"/>
  <c r="A51" i="109"/>
  <c r="A54" i="109" s="1"/>
  <c r="A75" i="104"/>
  <c r="A19" i="95"/>
  <c r="A21" i="108"/>
  <c r="A17" i="109"/>
  <c r="A74" i="105"/>
  <c r="A59" i="110"/>
  <c r="A33" i="97"/>
  <c r="A77" i="103"/>
  <c r="A100" i="103" s="1"/>
  <c r="A186" i="103" s="1"/>
  <c r="A26" i="101"/>
  <c r="A18" i="98"/>
  <c r="I33" i="39" l="1"/>
  <c r="I23" i="39"/>
  <c r="I24" i="39"/>
  <c r="I27" i="39" s="1"/>
  <c r="I38" i="39" s="1"/>
  <c r="I45" i="39" s="1"/>
  <c r="A28" i="114"/>
  <c r="A30" i="114" s="1"/>
  <c r="A32" i="114" s="1"/>
  <c r="A21" i="100"/>
  <c r="A24" i="100" s="1"/>
  <c r="A41" i="111"/>
  <c r="A103" i="102"/>
  <c r="A80" i="105"/>
  <c r="A19" i="109"/>
  <c r="A17" i="110"/>
  <c r="A19" i="110" s="1"/>
  <c r="A25" i="98"/>
  <c r="A27" i="98" s="1"/>
  <c r="A28" i="101"/>
  <c r="A109" i="97"/>
  <c r="A185" i="97" s="1"/>
  <c r="A59" i="96"/>
  <c r="A26" i="99"/>
  <c r="A123" i="103"/>
  <c r="A146" i="103" s="1"/>
  <c r="A62" i="110"/>
  <c r="A98" i="104"/>
  <c r="A121" i="104" s="1"/>
  <c r="A25" i="107"/>
  <c r="A24" i="113"/>
  <c r="A26" i="113" s="1"/>
  <c r="A23" i="95"/>
  <c r="A64" i="109"/>
  <c r="A66" i="109" s="1"/>
  <c r="A20" i="106"/>
  <c r="I46" i="39" l="1"/>
  <c r="I48" i="39" s="1"/>
  <c r="A166" i="103"/>
  <c r="A192" i="103" s="1"/>
  <c r="A30" i="101"/>
  <c r="A34" i="114"/>
  <c r="A36" i="114" s="1"/>
  <c r="A38" i="114" s="1"/>
  <c r="A40" i="114" s="1"/>
  <c r="A85" i="95"/>
  <c r="A22" i="106"/>
  <c r="A109" i="102"/>
  <c r="A115" i="102" s="1"/>
  <c r="A144" i="104"/>
  <c r="A167" i="104" s="1"/>
  <c r="A29" i="98"/>
  <c r="A27" i="108"/>
  <c r="A31" i="108" s="1"/>
  <c r="A21" i="109"/>
  <c r="A23" i="109" s="1"/>
  <c r="A26" i="100"/>
  <c r="A261" i="97"/>
  <c r="A337" i="97" s="1"/>
  <c r="A65" i="110"/>
  <c r="A28" i="113"/>
  <c r="A30" i="113" s="1"/>
  <c r="A32" i="113" s="1"/>
  <c r="A27" i="107"/>
  <c r="A29" i="107" s="1"/>
  <c r="A80" i="96"/>
  <c r="A68" i="109"/>
  <c r="A70" i="109" s="1"/>
  <c r="A21" i="110"/>
  <c r="A44" i="111"/>
  <c r="A35" i="101" l="1"/>
  <c r="A44" i="101" s="1"/>
  <c r="A49" i="101" s="1"/>
  <c r="A413" i="97"/>
  <c r="A26" i="106"/>
  <c r="A30" i="106" s="1"/>
  <c r="A25" i="109"/>
  <c r="A67" i="110"/>
  <c r="A28" i="100"/>
  <c r="A170" i="104"/>
  <c r="A90" i="95"/>
  <c r="A109" i="95" s="1"/>
  <c r="A112" i="95" s="1"/>
  <c r="A28" i="99"/>
  <c r="A38" i="108"/>
  <c r="A200" i="103"/>
  <c r="A33" i="107"/>
  <c r="A37" i="107" s="1"/>
  <c r="A44" i="107" s="1"/>
  <c r="A85" i="96"/>
  <c r="A33" i="98"/>
  <c r="A23" i="110"/>
  <c r="A25" i="110" s="1"/>
  <c r="A27" i="110" s="1"/>
  <c r="A47" i="111"/>
  <c r="A49" i="111" s="1"/>
  <c r="A51" i="111" s="1"/>
  <c r="A45" i="108"/>
  <c r="A34" i="113"/>
  <c r="A47" i="108" l="1"/>
  <c r="A49" i="108" s="1"/>
  <c r="A29" i="110"/>
  <c r="A53" i="111"/>
  <c r="A55" i="111" s="1"/>
  <c r="A57" i="111" s="1"/>
  <c r="A60" i="111" s="1"/>
  <c r="A62" i="111" s="1"/>
  <c r="A53" i="101"/>
  <c r="A31" i="110"/>
  <c r="A33" i="110" s="1"/>
  <c r="A35" i="110" s="1"/>
  <c r="A37" i="110" s="1"/>
  <c r="A37" i="106"/>
  <c r="A39" i="106" s="1"/>
  <c r="A41" i="106" s="1"/>
  <c r="A43" i="106" s="1"/>
  <c r="A46" i="106" s="1"/>
  <c r="A62" i="106" s="1"/>
  <c r="A64" i="106" s="1"/>
  <c r="A70" i="106" s="1"/>
  <c r="A76" i="106" s="1"/>
  <c r="A81" i="106" s="1"/>
  <c r="A84" i="106" s="1"/>
  <c r="A137" i="98"/>
  <c r="A143" i="98" s="1"/>
  <c r="A153" i="98" s="1"/>
  <c r="A162" i="98" s="1"/>
  <c r="A51" i="107"/>
  <c r="A53" i="107" s="1"/>
  <c r="A55" i="107" s="1"/>
  <c r="A57" i="107" s="1"/>
  <c r="A30" i="100"/>
  <c r="A176" i="104"/>
  <c r="A182" i="104" s="1"/>
  <c r="A186" i="104" s="1"/>
  <c r="A195" i="104" s="1"/>
  <c r="A201" i="104" s="1"/>
  <c r="A71" i="110"/>
  <c r="A74" i="110" s="1"/>
  <c r="A76" i="110" s="1"/>
  <c r="A78" i="110" s="1"/>
  <c r="A104" i="96"/>
  <c r="A114" i="96" s="1"/>
  <c r="A118" i="96" s="1"/>
  <c r="A139" i="96" s="1"/>
  <c r="A148" i="96" s="1"/>
  <c r="A168" i="96" s="1"/>
  <c r="A170" i="96" s="1"/>
  <c r="A197" i="96" s="1"/>
  <c r="A203" i="96" s="1"/>
  <c r="A209" i="96" s="1"/>
  <c r="A217" i="96" s="1"/>
  <c r="A225" i="96" s="1"/>
  <c r="A232" i="96" s="1"/>
  <c r="A240" i="96" s="1"/>
  <c r="A246" i="96" s="1"/>
  <c r="A252" i="96" s="1"/>
  <c r="A258" i="96" s="1"/>
  <c r="A264" i="96" s="1"/>
  <c r="A266" i="96" s="1"/>
  <c r="A269" i="96" s="1"/>
  <c r="A274" i="96" s="1"/>
  <c r="A282" i="96" s="1"/>
  <c r="A292" i="96" s="1"/>
  <c r="A294" i="96" s="1"/>
  <c r="A300" i="96" s="1"/>
  <c r="A303" i="96" s="1"/>
  <c r="A305" i="96" s="1"/>
  <c r="A311" i="96" s="1"/>
  <c r="A318" i="96" s="1"/>
  <c r="A325" i="96" s="1"/>
  <c r="A330" i="96" s="1"/>
  <c r="A333" i="96" s="1"/>
  <c r="A27" i="109"/>
  <c r="A29" i="109" s="1"/>
  <c r="A31" i="109" s="1"/>
  <c r="A204" i="103"/>
  <c r="A214" i="103" s="1"/>
  <c r="A220" i="103" s="1"/>
  <c r="A226" i="103" s="1"/>
  <c r="A119" i="95"/>
  <c r="A30" i="99"/>
  <c r="A529" i="97"/>
  <c r="A59" i="101" l="1"/>
  <c r="A63" i="101" s="1"/>
  <c r="A67" i="101" s="1"/>
  <c r="A207" i="104"/>
  <c r="A33" i="109"/>
  <c r="A171" i="98"/>
  <c r="A180" i="98" s="1"/>
  <c r="A189" i="98" s="1"/>
  <c r="A198" i="98" s="1"/>
  <c r="A207" i="98" s="1"/>
  <c r="A215" i="98" s="1"/>
  <c r="A97" i="106"/>
  <c r="A91" i="106"/>
  <c r="A93" i="106" s="1"/>
  <c r="A95" i="106" s="1"/>
  <c r="A101" i="106" s="1"/>
  <c r="A99" i="106"/>
  <c r="A645" i="97"/>
  <c r="A51" i="108"/>
  <c r="A53" i="108" s="1"/>
  <c r="A57" i="108" s="1"/>
  <c r="A73" i="108" s="1"/>
  <c r="A75" i="108" s="1"/>
  <c r="A81" i="108" s="1"/>
  <c r="A87" i="108" s="1"/>
  <c r="A93" i="108" s="1"/>
  <c r="A95" i="108" s="1"/>
  <c r="A100" i="108" s="1"/>
  <c r="A105" i="108" s="1"/>
  <c r="A110" i="108" s="1"/>
  <c r="A113" i="108" s="1"/>
  <c r="A35" i="99"/>
  <c r="A41" i="99" s="1"/>
  <c r="A45" i="99" s="1"/>
  <c r="A49" i="99" s="1"/>
  <c r="A55" i="99" s="1"/>
  <c r="A59" i="99" s="1"/>
  <c r="A63" i="99" s="1"/>
  <c r="A67" i="99" s="1"/>
  <c r="A59" i="107"/>
  <c r="A62" i="107" s="1"/>
  <c r="A78" i="107" s="1"/>
  <c r="A80" i="107" s="1"/>
  <c r="A86" i="107" s="1"/>
  <c r="A35" i="100"/>
  <c r="A44" i="100" s="1"/>
  <c r="A49" i="100" s="1"/>
  <c r="A53" i="100" s="1"/>
  <c r="A60" i="100" s="1"/>
  <c r="A64" i="100" s="1"/>
  <c r="A68" i="100" s="1"/>
  <c r="A72" i="100" s="1"/>
  <c r="A76" i="100" s="1"/>
  <c r="A78" i="100" s="1"/>
  <c r="A82" i="100" s="1"/>
  <c r="A86" i="100" s="1"/>
  <c r="A91" i="100" s="1"/>
  <c r="A104" i="100" s="1"/>
  <c r="A120" i="100" s="1"/>
  <c r="A123" i="95"/>
  <c r="A71" i="101" l="1"/>
  <c r="A104" i="106"/>
  <c r="A111" i="106" s="1"/>
  <c r="A117" i="106" s="1"/>
  <c r="A119" i="106" s="1"/>
  <c r="A223" i="98"/>
  <c r="A231" i="98" s="1"/>
  <c r="A239" i="98" s="1"/>
  <c r="A247" i="98" s="1"/>
  <c r="A256" i="98" s="1"/>
  <c r="A264" i="98" s="1"/>
  <c r="A272" i="98" s="1"/>
  <c r="A282" i="98" s="1"/>
  <c r="A290" i="98" s="1"/>
  <c r="A299" i="98" s="1"/>
  <c r="A308" i="98" s="1"/>
  <c r="A317" i="98" s="1"/>
  <c r="A326" i="98" s="1"/>
  <c r="A333" i="98" s="1"/>
  <c r="A340" i="98" s="1"/>
  <c r="A349" i="98" s="1"/>
  <c r="A356" i="98" s="1"/>
  <c r="A364" i="98" s="1"/>
  <c r="A372" i="98" s="1"/>
  <c r="A380" i="98" s="1"/>
  <c r="A388" i="98" s="1"/>
  <c r="A395" i="98" s="1"/>
  <c r="A402" i="98" s="1"/>
  <c r="A421" i="98" s="1"/>
  <c r="A429" i="98" s="1"/>
  <c r="A440" i="98" s="1"/>
  <c r="A452" i="98" s="1"/>
  <c r="A465" i="98" s="1"/>
  <c r="A474" i="98" s="1"/>
  <c r="A483" i="98" s="1"/>
  <c r="A492" i="98" s="1"/>
  <c r="A513" i="98" s="1"/>
  <c r="A523" i="98" s="1"/>
  <c r="A529" i="98" s="1"/>
  <c r="A532" i="98" s="1"/>
  <c r="A545" i="98" s="1"/>
  <c r="A551" i="98" s="1"/>
  <c r="A564" i="98" s="1"/>
  <c r="A566" i="98" s="1"/>
  <c r="A571" i="98" s="1"/>
  <c r="A579" i="98" s="1"/>
  <c r="A582" i="98" s="1"/>
  <c r="A585" i="98" s="1"/>
  <c r="A591" i="98" s="1"/>
  <c r="A594" i="98" s="1"/>
  <c r="A597" i="98" s="1"/>
  <c r="A71" i="99"/>
  <c r="A73" i="99"/>
  <c r="A129" i="100"/>
  <c r="A138" i="100"/>
  <c r="A100" i="107"/>
  <c r="A92" i="107"/>
  <c r="A98" i="107" s="1"/>
  <c r="A115" i="108"/>
  <c r="A117" i="108" s="1"/>
  <c r="A124" i="108" s="1"/>
  <c r="A126" i="108" s="1"/>
  <c r="A128" i="108" s="1"/>
  <c r="A130" i="108" s="1"/>
  <c r="A132" i="108" s="1"/>
  <c r="A134" i="108" s="1"/>
  <c r="A136" i="108" s="1"/>
  <c r="A138" i="108" s="1"/>
  <c r="A141" i="108" s="1"/>
  <c r="A148" i="108" s="1"/>
  <c r="A155" i="108" s="1"/>
  <c r="A161" i="108" s="1"/>
  <c r="A163" i="108" s="1"/>
  <c r="A165" i="108" s="1"/>
  <c r="A167" i="108" s="1"/>
  <c r="A172" i="108" s="1"/>
  <c r="A177" i="108" s="1"/>
  <c r="A187" i="108" s="1"/>
  <c r="A198" i="108" s="1"/>
  <c r="A209" i="108" s="1"/>
  <c r="A215" i="108" s="1"/>
  <c r="A219" i="108" s="1"/>
  <c r="A224" i="108" s="1"/>
  <c r="A228" i="108" s="1"/>
  <c r="A140" i="95"/>
  <c r="A148" i="95" s="1"/>
  <c r="A163" i="95" s="1"/>
  <c r="A165" i="95" s="1"/>
  <c r="A187" i="95" s="1"/>
  <c r="A193" i="95" s="1"/>
  <c r="A198" i="95" s="1"/>
  <c r="A203" i="95" s="1"/>
  <c r="A208" i="95" s="1"/>
  <c r="A213" i="95" s="1"/>
  <c r="A220" i="95" s="1"/>
  <c r="A227" i="95" s="1"/>
  <c r="A233" i="95" s="1"/>
  <c r="A235" i="95" s="1"/>
  <c r="A239" i="95" s="1"/>
  <c r="A244" i="95" s="1"/>
  <c r="A252" i="95" s="1"/>
  <c r="A258" i="95" s="1"/>
  <c r="A260" i="95" s="1"/>
  <c r="A266" i="95" s="1"/>
  <c r="A269" i="95" s="1"/>
  <c r="A271" i="95" s="1"/>
  <c r="A277" i="95" s="1"/>
  <c r="A284" i="95" s="1"/>
  <c r="A291" i="95" s="1"/>
  <c r="A297" i="95" s="1"/>
  <c r="A300" i="95" s="1"/>
  <c r="A721" i="97"/>
  <c r="A729" i="97" s="1"/>
  <c r="A748" i="97" s="1"/>
  <c r="A774" i="97" s="1"/>
  <c r="A783" i="97" s="1"/>
  <c r="A808" i="97" s="1"/>
  <c r="A811" i="97" s="1"/>
  <c r="A813" i="97" s="1"/>
  <c r="A845" i="97" s="1"/>
  <c r="A852" i="97" s="1"/>
  <c r="A858" i="97" s="1"/>
  <c r="A864" i="97" s="1"/>
  <c r="A870" i="97" s="1"/>
  <c r="A878" i="97" s="1"/>
  <c r="A884" i="97" s="1"/>
  <c r="A886" i="97" s="1"/>
  <c r="A891" i="97" s="1"/>
  <c r="A899" i="97" s="1"/>
  <c r="A906" i="97" s="1"/>
  <c r="A908" i="97" s="1"/>
  <c r="A914" i="97" s="1"/>
  <c r="A917" i="97" s="1"/>
  <c r="A919" i="97" s="1"/>
  <c r="A925" i="97" s="1"/>
  <c r="A931" i="97" s="1"/>
  <c r="A938" i="97" s="1"/>
  <c r="A945" i="97" s="1"/>
  <c r="A952" i="97" s="1"/>
  <c r="A958" i="97" s="1"/>
  <c r="A77" i="99" l="1"/>
  <c r="A87" i="99" s="1"/>
  <c r="A98" i="99" s="1"/>
  <c r="A107" i="99" s="1"/>
  <c r="A110" i="99" s="1"/>
  <c r="A113" i="99" s="1"/>
  <c r="A117" i="99" s="1"/>
  <c r="A119" i="99" s="1"/>
  <c r="A121" i="99" s="1"/>
  <c r="A127" i="99" s="1"/>
  <c r="A132" i="99" s="1"/>
  <c r="A134" i="99" s="1"/>
  <c r="A123" i="106"/>
  <c r="A75" i="101"/>
  <c r="A121" i="106"/>
  <c r="A142" i="100"/>
  <c r="A146" i="100" s="1"/>
  <c r="A150" i="100" s="1"/>
  <c r="A152" i="100" s="1"/>
  <c r="A154" i="100" s="1"/>
  <c r="A160" i="100" s="1"/>
  <c r="A162" i="100" s="1"/>
  <c r="A164" i="100" s="1"/>
  <c r="A110" i="107"/>
  <c r="A115" i="107"/>
  <c r="A105" i="107"/>
  <c r="A243" i="108"/>
  <c r="A232" i="108"/>
  <c r="A141" i="99" l="1"/>
  <c r="A137" i="99"/>
  <c r="A138" i="99" s="1"/>
  <c r="A128" i="106"/>
  <c r="A134" i="106" s="1"/>
  <c r="A142" i="106" s="1"/>
  <c r="A151" i="106" s="1"/>
  <c r="A160" i="106" s="1"/>
  <c r="A165" i="106" s="1"/>
  <c r="A168" i="106" s="1"/>
  <c r="A173" i="106" s="1"/>
  <c r="A177" i="106" s="1"/>
  <c r="A77" i="101"/>
  <c r="A81" i="101" s="1"/>
  <c r="A85" i="101" s="1"/>
  <c r="A90" i="101" s="1"/>
  <c r="A102" i="101" s="1"/>
  <c r="A115" i="101" s="1"/>
  <c r="A119" i="101" s="1"/>
  <c r="A173" i="100"/>
  <c r="A170" i="100"/>
  <c r="A118" i="107"/>
  <c r="A135" i="107"/>
  <c r="A133" i="107"/>
  <c r="A131" i="107"/>
  <c r="A247" i="108"/>
  <c r="A236" i="108"/>
  <c r="A239" i="108" s="1"/>
  <c r="A144" i="99" l="1"/>
  <c r="A146" i="99" s="1"/>
  <c r="A182" i="100"/>
  <c r="A191" i="100" s="1"/>
  <c r="A198" i="100" s="1"/>
  <c r="A209" i="100" s="1"/>
  <c r="A214" i="100" s="1"/>
  <c r="A218" i="100" s="1"/>
  <c r="A223" i="100" s="1"/>
  <c r="A226" i="100" s="1"/>
  <c r="A230" i="100" s="1"/>
  <c r="A232" i="100" s="1"/>
  <c r="A234" i="100" s="1"/>
  <c r="A242" i="100" s="1"/>
  <c r="A249" i="100" s="1"/>
  <c r="A253" i="100" s="1"/>
  <c r="A258" i="100" s="1"/>
  <c r="A260" i="100" s="1"/>
  <c r="A190" i="106"/>
  <c r="A181" i="106"/>
  <c r="A186" i="106" s="1"/>
  <c r="A191" i="101"/>
  <c r="A128" i="101"/>
  <c r="A137" i="101" s="1"/>
  <c r="A146" i="101" s="1"/>
  <c r="A155" i="101" s="1"/>
  <c r="A164" i="101" s="1"/>
  <c r="A173" i="101" s="1"/>
  <c r="A182" i="101" s="1"/>
  <c r="A139" i="107"/>
  <c r="A141" i="107"/>
  <c r="A125" i="107"/>
  <c r="A137" i="107"/>
  <c r="A252" i="108"/>
  <c r="A258" i="108" s="1"/>
  <c r="A260" i="108" s="1"/>
  <c r="A263" i="100" l="1"/>
  <c r="A264" i="100" s="1"/>
  <c r="A267" i="100"/>
  <c r="A194" i="106"/>
  <c r="A200" i="106" s="1"/>
  <c r="A203" i="106" s="1"/>
  <c r="A205" i="106" s="1"/>
  <c r="A196" i="101"/>
  <c r="A201" i="101" s="1"/>
  <c r="A205" i="101" s="1"/>
  <c r="A207" i="101" s="1"/>
  <c r="A209" i="101" s="1"/>
  <c r="A215" i="101" s="1"/>
  <c r="A220" i="101" s="1"/>
  <c r="A222" i="101" s="1"/>
  <c r="A143" i="107"/>
  <c r="A127" i="107"/>
  <c r="A129" i="107" s="1"/>
  <c r="A145" i="107" s="1"/>
  <c r="A270" i="100" l="1"/>
  <c r="A272" i="100" s="1"/>
  <c r="A274" i="100" s="1"/>
  <c r="A225" i="101"/>
  <c r="A226" i="101" s="1"/>
  <c r="A229" i="101"/>
  <c r="A148" i="107"/>
  <c r="A155" i="107"/>
  <c r="A232" i="101" l="1"/>
  <c r="A234" i="101" s="1"/>
  <c r="A162" i="107"/>
  <c r="A168" i="107" s="1"/>
  <c r="A170" i="107" s="1"/>
  <c r="A172" i="107" s="1"/>
  <c r="A179" i="107" s="1"/>
  <c r="A181" i="107" s="1"/>
  <c r="A183" i="107" s="1"/>
  <c r="A185" i="107" s="1"/>
  <c r="A190" i="107" s="1"/>
  <c r="A196" i="107" s="1"/>
  <c r="A205" i="107" s="1"/>
  <c r="A216" i="107" s="1"/>
  <c r="A225" i="107" s="1"/>
  <c r="A230" i="107" s="1"/>
  <c r="A233" i="107" s="1"/>
  <c r="A238" i="107" l="1"/>
  <c r="A244" i="107"/>
  <c r="A248" i="107" l="1"/>
  <c r="A252" i="107" s="1"/>
  <c r="A329" i="107" l="1"/>
  <c r="A255" i="107"/>
  <c r="A262" i="107" s="1"/>
  <c r="A267" i="107" s="1"/>
  <c r="A271" i="107" l="1"/>
  <c r="A281" i="107" s="1"/>
  <c r="A291" i="107" s="1"/>
  <c r="A304" i="107" s="1"/>
  <c r="A314" i="107" s="1"/>
  <c r="A325" i="107"/>
  <c r="A334" i="107" l="1"/>
  <c r="A338" i="107" s="1"/>
  <c r="A342" i="107" s="1"/>
  <c r="A350" i="107"/>
  <c r="A356" i="107" l="1"/>
  <c r="A358" i="107" s="1"/>
  <c r="A360" i="107" s="1"/>
  <c r="A362" i="107" s="1"/>
  <c r="A364" i="107" s="1"/>
  <c r="D85" i="7" l="1"/>
  <c r="D23" i="28"/>
  <c r="D18" i="28"/>
  <c r="D16" i="20"/>
  <c r="D30" i="8"/>
  <c r="D26" i="8"/>
  <c r="D24" i="8"/>
  <c r="D33" i="6"/>
  <c r="D36" i="6"/>
  <c r="D42" i="6"/>
  <c r="D48" i="6"/>
  <c r="D60" i="6"/>
  <c r="D63" i="6"/>
  <c r="D72" i="6"/>
  <c r="D75" i="6"/>
  <c r="D90" i="6"/>
  <c r="D93" i="6"/>
  <c r="D96" i="6"/>
  <c r="D102" i="6"/>
  <c r="D101" i="6"/>
  <c r="D100" i="6"/>
  <c r="D37" i="5"/>
  <c r="D34" i="5"/>
  <c r="D32" i="5"/>
  <c r="D30" i="5"/>
  <c r="D28" i="5"/>
  <c r="D24" i="5"/>
  <c r="D22" i="5"/>
  <c r="D86" i="17"/>
  <c r="D14" i="32"/>
  <c r="D158" i="8"/>
  <c r="B34" i="2"/>
  <c r="D20" i="37"/>
  <c r="I22" i="2"/>
  <c r="D39" i="5"/>
  <c r="I14" i="2"/>
  <c r="D75" i="8"/>
  <c r="D74" i="8"/>
  <c r="I28" i="2"/>
  <c r="I15" i="2"/>
  <c r="I13" i="2"/>
  <c r="I12" i="2"/>
  <c r="B8" i="2"/>
  <c r="B30" i="2"/>
  <c r="B13" i="2"/>
  <c r="B21" i="2"/>
  <c r="B29" i="2"/>
  <c r="B28" i="2"/>
  <c r="B27" i="2"/>
  <c r="B26" i="2"/>
  <c r="B25" i="2"/>
  <c r="B24" i="2"/>
  <c r="B23" i="2"/>
  <c r="B22" i="2"/>
  <c r="B12" i="2"/>
  <c r="B11" i="2"/>
  <c r="B10" i="2"/>
  <c r="B9" i="2"/>
  <c r="I29" i="2" l="1"/>
  <c r="I30" i="2"/>
  <c r="I23" i="2"/>
  <c r="I24" i="2"/>
  <c r="I25" i="2"/>
  <c r="I26" i="2"/>
  <c r="I21" i="2"/>
  <c r="I27" i="2"/>
  <c r="I11" i="2"/>
  <c r="I10" i="2"/>
  <c r="I16" i="2"/>
  <c r="I31" i="2"/>
  <c r="I8" i="2"/>
  <c r="I17" i="2" s="1"/>
  <c r="I9" i="2"/>
  <c r="I32" i="2" l="1"/>
  <c r="I36" i="2" s="1"/>
  <c r="I7" i="39" s="1"/>
</calcChain>
</file>

<file path=xl/sharedStrings.xml><?xml version="1.0" encoding="utf-8"?>
<sst xmlns="http://schemas.openxmlformats.org/spreadsheetml/2006/main" count="18864" uniqueCount="5720">
  <si>
    <t>Objekt:</t>
  </si>
  <si>
    <t xml:space="preserve">REKAPITULACIJA </t>
  </si>
  <si>
    <t>A./</t>
  </si>
  <si>
    <t>GRADBENA DELA</t>
  </si>
  <si>
    <t>A1.0</t>
  </si>
  <si>
    <t>A2.0</t>
  </si>
  <si>
    <t>A3.0</t>
  </si>
  <si>
    <t>A4.0</t>
  </si>
  <si>
    <t>A5.0</t>
  </si>
  <si>
    <t>SKUPAJ GRADBENA DELA</t>
  </si>
  <si>
    <t xml:space="preserve">B./ </t>
  </si>
  <si>
    <t>OBRTNIŠKA DELA</t>
  </si>
  <si>
    <t>B1.0</t>
  </si>
  <si>
    <t>B2.0</t>
  </si>
  <si>
    <t>B3.0</t>
  </si>
  <si>
    <t>B4.0</t>
  </si>
  <si>
    <t>B5.0</t>
  </si>
  <si>
    <t>B6.0</t>
  </si>
  <si>
    <t>B7.0</t>
  </si>
  <si>
    <t>B8.0</t>
  </si>
  <si>
    <t>B9.0</t>
  </si>
  <si>
    <t>B10.0</t>
  </si>
  <si>
    <t>SKUPAJ OBRTNIŠKA DELA</t>
  </si>
  <si>
    <t>A/1.0</t>
  </si>
  <si>
    <t>PRIPRAVLJALNA DELA</t>
  </si>
  <si>
    <t>Opis del</t>
  </si>
  <si>
    <t>EM</t>
  </si>
  <si>
    <t>Količina</t>
  </si>
  <si>
    <t>Cena/EM</t>
  </si>
  <si>
    <t>Skupaj</t>
  </si>
  <si>
    <t>A1.1</t>
  </si>
  <si>
    <t>m1</t>
  </si>
  <si>
    <t>kpl</t>
  </si>
  <si>
    <t>A1.4</t>
  </si>
  <si>
    <t>A1.3</t>
  </si>
  <si>
    <t>SKUPAJ PRIPRAVLJALNA DELA</t>
  </si>
  <si>
    <t>A/2.0</t>
  </si>
  <si>
    <t>A2.1</t>
  </si>
  <si>
    <t>m3</t>
  </si>
  <si>
    <t>m2</t>
  </si>
  <si>
    <t>A/3.0</t>
  </si>
  <si>
    <t>BETONSKA DELA</t>
  </si>
  <si>
    <t>A3.1</t>
  </si>
  <si>
    <t>kg</t>
  </si>
  <si>
    <t>A3.2</t>
  </si>
  <si>
    <t>SKUPAJ BETONSKA DELA</t>
  </si>
  <si>
    <t>A/4.0</t>
  </si>
  <si>
    <t>A4.1</t>
  </si>
  <si>
    <t>SKUPAJ TESARSKA DELA</t>
  </si>
  <si>
    <t>A/5.0</t>
  </si>
  <si>
    <t>ZIDARSKA DELA</t>
  </si>
  <si>
    <t>A5.1</t>
  </si>
  <si>
    <t>►</t>
  </si>
  <si>
    <t>kom</t>
  </si>
  <si>
    <t>Razna gradbena pomoč v delu pri obrtniških in instalacijskih delih ter razna nepredvidena in dodatna dela. Obračun izvršiti na podlagi efektivnih ur po predhodnem vpisu nadzornega organa v gradbeni dnevnik, ocena števila ur</t>
  </si>
  <si>
    <t>/1.</t>
  </si>
  <si>
    <t>► NK – delavec</t>
  </si>
  <si>
    <t>ur</t>
  </si>
  <si>
    <t>/2.</t>
  </si>
  <si>
    <t>► KV – delavec</t>
  </si>
  <si>
    <t>SKUPAJ ZIDARSKA DELA</t>
  </si>
  <si>
    <t>B./</t>
  </si>
  <si>
    <t>B/1.0</t>
  </si>
  <si>
    <t>B1.1</t>
  </si>
  <si>
    <t>B/2.0</t>
  </si>
  <si>
    <t>B2.1</t>
  </si>
  <si>
    <t>kos</t>
  </si>
  <si>
    <t>B/3.0</t>
  </si>
  <si>
    <t>KLJUČAVNIČARSKA DELA</t>
  </si>
  <si>
    <t>SKUPAJ KLJUČAVNIČARSKA DELA</t>
  </si>
  <si>
    <t>B/4.0</t>
  </si>
  <si>
    <t>MIZARSKA DELA</t>
  </si>
  <si>
    <t>B4.1</t>
  </si>
  <si>
    <t>B5.1</t>
  </si>
  <si>
    <t>SKUPAJ MIZARSKA DELA</t>
  </si>
  <si>
    <t>B/5.0</t>
  </si>
  <si>
    <t>B/6.0</t>
  </si>
  <si>
    <t>ESTRIH</t>
  </si>
  <si>
    <t>B6.1</t>
  </si>
  <si>
    <t>B/7.0</t>
  </si>
  <si>
    <t>TLAKARSKA DELA</t>
  </si>
  <si>
    <t>B7.1</t>
  </si>
  <si>
    <t>SKUPAJ TLAKARSKA DELA</t>
  </si>
  <si>
    <t>B/8.0</t>
  </si>
  <si>
    <t>KERAMIČARSKA DELA</t>
  </si>
  <si>
    <t>SKUPAJ KERAMIČARSKA DELA</t>
  </si>
  <si>
    <t>B/9.0</t>
  </si>
  <si>
    <t>B9.1</t>
  </si>
  <si>
    <t>B/10.0</t>
  </si>
  <si>
    <t>SLIKOPLESKARSKA DELA</t>
  </si>
  <si>
    <t>B10.1</t>
  </si>
  <si>
    <t>SKUPAJ SLIKOPLESKARSKA DELA</t>
  </si>
  <si>
    <t>A1.5</t>
  </si>
  <si>
    <t>A2.2</t>
  </si>
  <si>
    <t>A2.3</t>
  </si>
  <si>
    <t>A2.4</t>
  </si>
  <si>
    <t>A2.5</t>
  </si>
  <si>
    <t>A3.4</t>
  </si>
  <si>
    <t>A3.5</t>
  </si>
  <si>
    <t>A3.6</t>
  </si>
  <si>
    <t>A3.8</t>
  </si>
  <si>
    <t>A3.9</t>
  </si>
  <si>
    <t>A4.5</t>
  </si>
  <si>
    <t>A4.6</t>
  </si>
  <si>
    <t>A4.7</t>
  </si>
  <si>
    <t>A4.9</t>
  </si>
  <si>
    <t>A4.11</t>
  </si>
  <si>
    <t>A5.2</t>
  </si>
  <si>
    <t>A5.4</t>
  </si>
  <si>
    <t>A5.7</t>
  </si>
  <si>
    <t>A5.9</t>
  </si>
  <si>
    <t>A5.13</t>
  </si>
  <si>
    <t>A5.14</t>
  </si>
  <si>
    <t>A5.15</t>
  </si>
  <si>
    <t>A5.17</t>
  </si>
  <si>
    <t>A5.19</t>
  </si>
  <si>
    <t>A5.20</t>
  </si>
  <si>
    <t>A5.21</t>
  </si>
  <si>
    <t>B1.2</t>
  </si>
  <si>
    <t>B1.3</t>
  </si>
  <si>
    <t>B1.4</t>
  </si>
  <si>
    <t>B1.5</t>
  </si>
  <si>
    <t>B2.4</t>
  </si>
  <si>
    <t>A4.8</t>
  </si>
  <si>
    <t>A5.3</t>
  </si>
  <si>
    <t>A5.10</t>
  </si>
  <si>
    <t>B1.6</t>
  </si>
  <si>
    <t>Izdelava, postavitev in demontaža gradbenih profilov za izkop gradbene jame in prenos višin objekta na profile z uporabo merilnega instrumenta</t>
  </si>
  <si>
    <t>STAVBNO POHIŠTVO</t>
  </si>
  <si>
    <t>SKUPAJ STAVBNO POHIŠTVO</t>
  </si>
  <si>
    <t>A/6.0</t>
  </si>
  <si>
    <t>A6.0</t>
  </si>
  <si>
    <t>Splošna določila za zemeljska dela :</t>
  </si>
  <si>
    <t>Splošna določila za betonska dela :</t>
  </si>
  <si>
    <t>Splošna določila za tesarska dela :</t>
  </si>
  <si>
    <t>Splošna določila za zidarska dela :</t>
  </si>
  <si>
    <t>Zidanje z opeko :</t>
  </si>
  <si>
    <t>Izolacije :</t>
  </si>
  <si>
    <t>Splošna določila za mizarska dela:</t>
  </si>
  <si>
    <t>Splošna določila za tlakarska dela:</t>
  </si>
  <si>
    <t>Splošna določila za keramičarska dela:</t>
  </si>
  <si>
    <t>Splošna določila za slikopleskarska dela:</t>
  </si>
  <si>
    <t>TESARSKA DELA - OPAŽ</t>
  </si>
  <si>
    <t>A6.1</t>
  </si>
  <si>
    <t>A3.3</t>
  </si>
  <si>
    <t>A3.7</t>
  </si>
  <si>
    <t>A4.3</t>
  </si>
  <si>
    <t>A5.8</t>
  </si>
  <si>
    <t>A6.2</t>
  </si>
  <si>
    <t>B6.2</t>
  </si>
  <si>
    <t>Dolbljenje kanalov v opečnih stenah za vgraditev raznih ventilacijskih cevi. Količina ocenjena</t>
  </si>
  <si>
    <t>A4.2</t>
  </si>
  <si>
    <t>A4.4</t>
  </si>
  <si>
    <t>A4.10</t>
  </si>
  <si>
    <t>A5.5</t>
  </si>
  <si>
    <t>A5.11</t>
  </si>
  <si>
    <t>A5.12</t>
  </si>
  <si>
    <t>A5.16</t>
  </si>
  <si>
    <t>A5.18</t>
  </si>
  <si>
    <t>B9.2</t>
  </si>
  <si>
    <t>Zidarska obdelava opečnih sten po prehodno izdolbljenih kanalih instalacijskih razvodov, špric in groba zidarska obdelava  izdolbljenih  kanalov  v  stenah. Količina cenjena!</t>
  </si>
  <si>
    <t>B3.1</t>
  </si>
  <si>
    <t>UVOD V PROJEKTANTSKI POPIS DEL</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</si>
  <si>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</si>
  <si>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</si>
  <si>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</si>
  <si>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</si>
  <si>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</si>
  <si>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</si>
  <si>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</si>
  <si>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</si>
  <si>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2. Armatura ne sme rjaveti, pred montažo  jo je potrebno očistiti nečistoč, upoštevati je debelino zaščitne plasti betona, pritrjen mora biti tako, da ostane med betoniranjem na svojem mestu.</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</si>
  <si>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</si>
  <si>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</si>
  <si>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</si>
  <si>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</si>
  <si>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</si>
  <si>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1. Vse lesene konstrukcije morajo biti izvršene strokovno pravilno, po obstoječih tehničnih predpisih.</t>
  </si>
  <si>
    <t>2. Vse vgrajene lesene konstrukcije morajo biti površinsko obdelane in zaščitene pred gnitjem, delovanjem vlage in mrčesom.</t>
  </si>
  <si>
    <t>3. V ceni vseh postavk je zajeti vsa dela, ves osnovni, pritrdilni in tesnilni material, vse prenose, finalno obdelavo, z robnimi zaključki in po navodilih proizvajalca materiala vse za gotovo vgrajene elemente. Vse mere je preveriti na licu mesta.</t>
  </si>
  <si>
    <t>4. V ceni vseh postavk je zajeti vse potrebne delovne odre.</t>
  </si>
  <si>
    <t>5. Izvedba detajlov po projektni dokumentaciji in priporočilih proizvajalcev.</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</si>
  <si>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</si>
  <si>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</si>
  <si>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</si>
  <si>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Pri izvajanju kleparskih del je upoštevati vsa pripravljalna dela, pomožna dela zaključna dela. Hkrati je potrebno tudi upoštevati:</t>
  </si>
  <si>
    <t>4. Vse detajle vgrajenih elementov in detajle izvedbe pisno potrdi arhitekt!</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</si>
  <si>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</si>
  <si>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</si>
  <si>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Ročni odkop morebitnih instalacij v terenu III. in IV. kategorije na lokaciji objekta z odmetom na rob izkopa (količina ocenjena)</t>
  </si>
  <si>
    <t>Dobava,  rezanje,  krivljenje, vezanje in polaganje armature ter polaganje armaturnih mrež kompletno po armaturnem   načrtu,  z  vsemi pomožnimi deli in prenosi, do  mesta  vgraditve.</t>
  </si>
  <si>
    <t>Opomba: fasadni oder zajeto pri tesarskih delih</t>
  </si>
  <si>
    <t>2. Pred polaganjem izvajalec skupaj z nadzorom in projektantom arhitekture pregleda površine oblaganja določi lokacije, način in smer oblaganja tlaka in polaganja talnih oblog</t>
  </si>
  <si>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</si>
  <si>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</si>
  <si>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</si>
  <si>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</si>
  <si>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</si>
  <si>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Splošna določila za estrih:</t>
  </si>
  <si>
    <t>FASADERSKA DELA</t>
  </si>
  <si>
    <t>Splošna določila za fasaderska dela :</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</si>
  <si>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</si>
  <si>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</si>
  <si>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SKUPAJ FASADERSKA DELA</t>
  </si>
  <si>
    <t>B8.1</t>
  </si>
  <si>
    <t>B8.2</t>
  </si>
  <si>
    <t xml:space="preserve">Vse količine so izračunane za celotno območje izkopa in nasipa v raščenem stanju razen, če ni v postavki drugače določeno. Pri postavkah zemeljskih del je potrebno še zajeti: </t>
  </si>
  <si>
    <t>2. Pred izdelavo izdelkov, je potrebno izdelati vzorčni kos, ki ga pisno potrdi investitor.</t>
  </si>
  <si>
    <t>A5.22</t>
  </si>
  <si>
    <t>MONTAŽERSKA DELA</t>
  </si>
  <si>
    <t>SKUPAJ MONTAŽERSKA DELA</t>
  </si>
  <si>
    <t>SKUPAJ KROVSKA DELA</t>
  </si>
  <si>
    <t>KROVSKA DELA</t>
  </si>
  <si>
    <t>B1.7</t>
  </si>
  <si>
    <t>B1.8</t>
  </si>
  <si>
    <t>KLEPARSKA DELA</t>
  </si>
  <si>
    <t>SKUPAJ KLEPARSKA DELA</t>
  </si>
  <si>
    <t>B2.5</t>
  </si>
  <si>
    <t xml:space="preserve">Kompletna izdelava obloge za podometni kotliček iz vlagoodpornih mavčno kartonskih plošč, vključno z podkonstrukcijo  in potrebnimi ojačitvami. Stiki med ploščami so kitani in bandažirani. </t>
  </si>
  <si>
    <t>B6.3</t>
  </si>
  <si>
    <t>B5.2</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</si>
  <si>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</si>
  <si>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</si>
  <si>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A2.7</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</si>
  <si>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</si>
  <si>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Splošna določila za stavbno pohištvo:</t>
  </si>
  <si>
    <t>Strojni površinski  odriv ali odkop terena I. in II. kategorije (humusa) v celotni debelini ≤ 20 cm, s transportom na začasno deponijo gradbišča na gradbeni parceli v oddaljenost do 15 m. Humus se hrani na deponiji zaradi kasnejše uporabe pri zunanji ureditvi.</t>
  </si>
  <si>
    <t>A2.8</t>
  </si>
  <si>
    <t>Strojno utrjevanje dna izkopa v terenu III. in IV. kategorije z vibracijsko ploščo ali vibrovaljarjem do predpisane zbitosti; stopnjo utrjenosti preveriti v statičnem izračunu ali v geomehanskem poročilu.</t>
  </si>
  <si>
    <t>A2.9</t>
  </si>
  <si>
    <t>A2.10</t>
  </si>
  <si>
    <t>A5.23</t>
  </si>
  <si>
    <t xml:space="preserve">   </t>
  </si>
  <si>
    <t>A2.6</t>
  </si>
  <si>
    <t>Splošna določila za krovska dela :</t>
  </si>
  <si>
    <t>Pri izvajanju krovskih del je upoštevati vsa pripravljalna dela, pomožna dela zaključna dela. Hkrati je potrebno tudi upoštevati:</t>
  </si>
  <si>
    <t>Splošna določila za  kleparska dela:</t>
  </si>
  <si>
    <t>A6.3</t>
  </si>
  <si>
    <t>Planiranje dna izkopa s točnostjo +- 2 cm z minimalnim izmetom ali dosipom ter premetom odvečnega materiala. Obračun po m2.</t>
  </si>
  <si>
    <t xml:space="preserve">PZI projektantski popis  je izdelan na podlagi PZI projekta, razgovora z odgovornim projektantom ter posameznimi ostalimi projektanti in načrtovalci. </t>
  </si>
  <si>
    <t>A6.4</t>
  </si>
  <si>
    <r>
      <t>Doplačilo za napenjanje zaščitne ponjave po fasadnem odru: ponjava služi varnostnemu namenu za protiprašno zaščito, preprečuje padanje predmetov in omogoča nemoten potek dela izvajalcem;</t>
    </r>
    <r>
      <rPr>
        <b/>
        <i/>
        <sz val="9"/>
        <rFont val="Arial Narrow"/>
        <family val="2"/>
        <charset val="238"/>
      </rPr>
      <t xml:space="preserve"> </t>
    </r>
    <r>
      <rPr>
        <b/>
        <i/>
        <u/>
        <sz val="9"/>
        <rFont val="Arial Narrow"/>
        <family val="2"/>
        <charset val="238"/>
      </rPr>
      <t>izdela se jo na zahtevo nadzora ali investitorja!</t>
    </r>
  </si>
  <si>
    <t>B3.2</t>
  </si>
  <si>
    <t>B3.3</t>
  </si>
  <si>
    <t>B3.4</t>
  </si>
  <si>
    <t>ZEMELJSKA DELA IZVAJATI SKLADNO Z GEOMEHANSKIMI ZAHTEVAMI!</t>
  </si>
  <si>
    <t>Nabava, dobava  in vgradnja KOTNE LETVE 5x5 cm za blažitev ostrega kota na področju prehoda hidroizolacije: tla-stena (preprečevanje ostrega pregiba varilnega traku in posledičnega trganja trakov zaradi zemeljskih posedkov).</t>
  </si>
  <si>
    <t>B2.2</t>
  </si>
  <si>
    <t>B2.3</t>
  </si>
  <si>
    <t>Odvoz izkopanega materiala na stalno deponijo oddaljeno do 15 km, nakladanje je zajeto skupaj z izkopom. V postavki mora biti zajeto tudi plačilo komunalnega prispevka za stalno deponijo</t>
  </si>
  <si>
    <t xml:space="preserve">►ab horizontalna vez </t>
  </si>
  <si>
    <t>Izdelava opaža ab horizontalnih vezi, s skoblanimi deskami in opažnimi elementi, skupaj s potrebnim podpiranjem, opaženje, razopaženje, čiščenje in zlaganje po končanih delih</t>
  </si>
  <si>
    <t>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t>
  </si>
  <si>
    <t xml:space="preserve">Izvajalec mora pred začetkom in med izvajanjem posameznih del opraviti pregled projekta za izvedbo (kontrola dimenzij, ...) in opozoriti investitorja, projektanta in revidenta ter nadzornika na morebitne ugotovljene pomanjkljivosti in zahtevati njihovo odpravo. </t>
  </si>
  <si>
    <t>Nabava, dobava in vgrajevanje tamponskega materiala kot zasip za temelji, do nivoja terena, z utrjevanje zasipa po plasteh v debelini največ po 30 cm.
Pri izvajanju  zasipa paziti, da ne pride do poškodbe vertikalne  hidroizolacije ali njene zaščite.</t>
  </si>
  <si>
    <t>A6.5</t>
  </si>
  <si>
    <t>B9.3</t>
  </si>
  <si>
    <t>B10.2</t>
  </si>
  <si>
    <t>►ab stopnice</t>
  </si>
  <si>
    <t>A6.6</t>
  </si>
  <si>
    <t xml:space="preserve">Kompletna nabava, dobava in montaža okna:  </t>
  </si>
  <si>
    <t>a)</t>
  </si>
  <si>
    <t>►ab etažna plošča</t>
  </si>
  <si>
    <t>B3.5</t>
  </si>
  <si>
    <t>B3.6</t>
  </si>
  <si>
    <t>22% DDV</t>
  </si>
  <si>
    <r>
      <t xml:space="preserve">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charset val="238"/>
      </rPr>
      <t>priprava površine za nanos vertikalne hidroizolacije</t>
    </r>
  </si>
  <si>
    <r>
      <t xml:space="preserve">Kompletna izvedba </t>
    </r>
    <r>
      <rPr>
        <i/>
        <u/>
        <sz val="10"/>
        <rFont val="Arial Narrow"/>
        <family val="2"/>
        <charset val="238"/>
      </rPr>
      <t>vertikalne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</si>
  <si>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</si>
  <si>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8. Recepturo in vgrajevanje betona obdela tehnolog za betone v sodelovanju s tehnologom za izvedbo tesnitev. Opomba: Izvedba vodotesnih gibljivih cevnih prebojev skozi talno ploščo: Obodi odprtin (vbetonirane cevi s sredinsko tesnilno manšeto) naj bodo izvedeni po načrtu. Preboji morajo biti nameščeni pravokotno na ploščo. Po montaži instalacijskih vodov izvedemo zatesnitev med obodom preboja in instalacijskim vodom z dvema nabrekljivima trakovoma in s tesnilno manšeto na plošči. Vsi tesnilni elemnti morajo biti vključeni v ceno na enoto betona.</t>
  </si>
  <si>
    <t xml:space="preserve">9. Izvajalec mora zagotoviti projekt betonov za vse dele AB konstrukcij, ki ga mora potrditi odgovorni projektant. Upoštevati je potrebno segmentno betoniranje temeljev in talne plošče ter plošče nad pritličjem, s čimer se zmanjša vpliv krčenja betona po dolžini objekta. Posamezne odseke se betonira tako, da se krčenje izvrši v vsakem segmentu posebej s časovnim razmikom začetka betoniranja vsaj 21 dni. Delovne stike v temeljni plošči se izvrši vodotesno.
</t>
  </si>
  <si>
    <t>5. V vseh postavkah tesarskih del je v ceni za enoto mere opažev obvezno zajeti potrebno opaževanje, razopaževanje, čiščenje in mazanje opažev ter zlaganje na primernih deponijah skupaj z vsemi transporti in pomožnimi deli za komplet gotovi predmetni objekt.</t>
  </si>
  <si>
    <t>SKUPAJ LESENA MONTAŽNA KONSTRUKCIJA</t>
  </si>
  <si>
    <t>A7.1</t>
  </si>
  <si>
    <t>Splošna določila za montažne lesene konstrukcije:</t>
  </si>
  <si>
    <t>A/7.0</t>
  </si>
  <si>
    <t>SKUPAJ RUŠITVENA DELA</t>
  </si>
  <si>
    <t>A8.1</t>
  </si>
  <si>
    <r>
      <t>Pred pričetkom izva</t>
    </r>
    <r>
      <rPr>
        <sz val="9"/>
        <rFont val="Arial Narrow"/>
        <family val="2"/>
      </rPr>
      <t>janja del, mora vodja del izvesti vse predpisane ukrepe za varstvo pri delu, ki veljajo do konca delovne operacije.</t>
    </r>
  </si>
  <si>
    <t>Pred začetkom del mora investitor oz. izvajalec naročiti pri pooblaščeni organizaciji varnostni načrt, ki bo reguliral nemoteno in varno izvajanje del pri odstranitvi objekta, kot tudi kasnejše izvajanje del na novogradnji.</t>
  </si>
  <si>
    <t>Splošni varnostni ukrepi</t>
  </si>
  <si>
    <t>Sama tehnologija rušenja naj se prilagodi tehnološki opremljenosti izvajalca.</t>
  </si>
  <si>
    <t>•</t>
  </si>
  <si>
    <t>Da se prepreči prekomerno dviganje prahu v fazi rušenja, je potrebno ruševine sproti in v zadostni meri močiti z vodo.</t>
  </si>
  <si>
    <t>20% zemeljskega izkopa, nastalega zaradi izvajanja gradbenih del na gradbišču se uporabi za zaključna dela, 80% se odpelje na deponijo.</t>
  </si>
  <si>
    <t>Predelava in obdelava gradbenih odpadkov na gradbišču ni predvidena</t>
  </si>
  <si>
    <t>Za azbestne odpadke je obvezna prijava odstranjevanja na Agencijo RS za okolje in Inšpektorat RS za delo.</t>
  </si>
  <si>
    <t>Investitor pooblasti izvajalca del, ki bo v njegovem imenu oddajal gradbene odpadke v predelavo ali odstranjevanje in ob oddaji vsake pošiljke odpadkov izpolnil evidenčni list, določen s predpisom, ki ureja ravnanje z odpadki.</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</si>
  <si>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</si>
  <si>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lahko odda gradbene odpadke neposredno predelovalcu ali odstranjevalcu odpadkov.</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</si>
  <si>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</si>
  <si>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Ravnanje z gradbenimi odpadki</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</si>
  <si>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</si>
  <si>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Vse odlagalne površine je potrebno po opravljenih delih vzpostaviti v prvotno stanje.</t>
  </si>
  <si>
    <t>V času del mora biti gradbišče ograjeno in zavarovano glede na načrt organizacije gradbišča, kot to določa zakonodaja o gradnji objektov.</t>
  </si>
  <si>
    <t>Pred pričetkom del je treba izvesti zaporo dovoda inštalacij, oz. odklop vseh komunalnih in drugih vodov, ki ga izvedejo pooblaščene osebe in upravljavci!</t>
  </si>
  <si>
    <t>Zabojniki, morajo biti takšni, da jih je moč odpreti in naložiti material v njega brez vmesnega prekladanja.</t>
  </si>
  <si>
    <t>Ločeno zbiranje odpadkov: odpadki se sortirajo in zbirajo glede na njihove lastnosti na mestu nastanka.</t>
  </si>
  <si>
    <t>Deponije morajo biti izvedene izven delovnega območja in predvsem in skladno z organizacijo gradbišča, ki jo izvede izvajalec del.</t>
  </si>
  <si>
    <t>Za izkop se uporabijo predvsem: bager, buldožer, ter kamioni in valjarji,…</t>
  </si>
  <si>
    <t>Predelava gradbenih odpadkov na kraju nastanka odpadkov ni predvidena in se ne bo izvajala.</t>
  </si>
  <si>
    <t>Vse površine je potrebno po opravljenih delih vzpostaviti v prvotno stanje.</t>
  </si>
  <si>
    <t>Za odpadke kot so opeka, mešani gradbeni odpadki, pločevina (žlebovi), steklo in les se ob gradbišču lahko locirajo tudi manjše začasne deponije s katerih poteka odvoz na njihovo predelavo.</t>
  </si>
  <si>
    <t>Za izkopano zemljo se na gradbišču (znotraj gradbiščne ograje) locirajo tudi manjše začasne deponije s katerih poteka odvoz.</t>
  </si>
  <si>
    <t>Sprotno odvažanje gradbenih odpadkov (izkopana zemlja). 20% se porabi za zaključna dela, 80% se odpelje na deponijo.</t>
  </si>
  <si>
    <t>Izkop zemljine poteka sprotno, možna je tudi ureditev manjše deponije in kasnejša uporaba pri vzpostavljanju prvotnega stanja.</t>
  </si>
  <si>
    <t>Deponiranje gradbenih odpadkov naj bo ločeno po vrstah odpadkov (ločeno zbiranje nenevarnih gradbenih odpadkov).</t>
  </si>
  <si>
    <t>Rušenje betonskega in opečnega skeleta objekta.</t>
  </si>
  <si>
    <t>Tretja faza je odstranitev ometov, talnih oblog, stekla, instalacij, strešne kritine in ostrešja.</t>
  </si>
  <si>
    <t>odstranitev grelnih teles, kovinskih ograj…</t>
  </si>
  <si>
    <t>Optimalen potek rušenja, ki si sledi:</t>
  </si>
  <si>
    <t>Rušenje obstoječega objekta poteka postopoma od strehe navzdol z vsemi varnostnimi ukrepi, ki jih rušitev zahteva.</t>
  </si>
  <si>
    <t>Glede na stanje in velikost objekta, se predvideva, da se rušenje po izvedbi zgoraj navedenih ukrepov, izvede deloma strojno, deloma ročno.</t>
  </si>
  <si>
    <t>Postopek rušenja oz. odstranitve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</si>
  <si>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</si>
  <si>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r>
      <t xml:space="preserve">Izvajalec </t>
    </r>
    <r>
      <rPr>
        <sz val="9"/>
        <rFont val="Arial Narrow"/>
        <family val="2"/>
      </rPr>
      <t xml:space="preserve">mora pred pričetkom o nameravanem pričetku </t>
    </r>
    <r>
      <rPr>
        <sz val="9"/>
        <rFont val="Arial Narrow"/>
        <family val="2"/>
        <charset val="238"/>
      </rPr>
      <t xml:space="preserve">rušitvenih </t>
    </r>
    <r>
      <rPr>
        <sz val="9"/>
        <rFont val="Arial Narrow"/>
        <family val="2"/>
      </rPr>
      <t>del obvestiti ustrezne institucije in okoliške prebivalce in jih posebej opozoriti, da se v času rušenja ne zadržujejo v bližini objekta.</t>
    </r>
  </si>
  <si>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</si>
  <si>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t>
  </si>
  <si>
    <t>RUŠITVENA DELA</t>
  </si>
  <si>
    <t>A/8.0</t>
  </si>
  <si>
    <t>A7.0</t>
  </si>
  <si>
    <t>A8.0</t>
  </si>
  <si>
    <t>MONTAŽNA KONSTRUKCIJA</t>
  </si>
  <si>
    <t>Izvajalec je dolžan pri sestavi ponudbe upoštevati grafične in tekstualne dele projekta (DGD, PZI). V primeru tiskarskih napak in neskladij v projektu je dolžan na to opozoriti projektanta pred oddajo ponudbe.</t>
  </si>
  <si>
    <t>6. Vse lesene konstrukcije morajo biti izvršene strokovno pravilno, po obstoječih tehničnih predpisih.</t>
  </si>
  <si>
    <t>7. Vse vgrajene lesene konstrukcije morajo biti površinsko obdelane in zaščitene pred gnitjem, delovanjem vlage in mrčesom.</t>
  </si>
  <si>
    <t>8. V ceni vseh postavk je zajeti vsa dela, ves osnovni, pritrdilni in tesnilni material, vse prenose, finalno obdelavo, z robnimi zaključki in po navodilih proizvajalca materiala vse za gotovo vgrajene elemente. Vse mere je preveriti na licu mesta.</t>
  </si>
  <si>
    <t>Obvezni sestavni del tega popisa so sheme oken in vrat iz katerih je potrebno upoštevati vsa navedene sestavne dele!</t>
  </si>
  <si>
    <t>1. Pred polaganjem talnih oblog je predhodno pregledati delovno površino in izvesti potrebna preddela (kitanje dialtacijskih stikov, brušenje, potreba izravnava,…). V ceni mora biti upoštevana priprava podlage skladno z navodili prizvajalca končne talne obloge!</t>
  </si>
  <si>
    <t>2. Polaganje keramike ob vodovodnih in elektro priključkih izvesti, tako da so stiki pokriti s rozetami. Luknje se morajo izvajati z vrtanjem!</t>
  </si>
  <si>
    <t>5. Vzorec keramike pred polaganjem pisno potrdi vodja projekta!</t>
  </si>
  <si>
    <t>1. Pred polaganjem keramike na stene je predhodno pregledati stene in izvesti potrebna preddela; pregledati vertikalnost sten. Pred polaganjem talne keramike v lepilno malto v sanitarijah kjer je izvedena hidroizolacija s polimercementno maso je potrebno preveriti stanje omenjene hidroizolacije, pri polaganju pa dela izvajati tako, da se le-ta ne poškoduje. V ceni mora biti upoštevana priprava podlage skladno z navodili prizvajalca končne talne obloge!</t>
  </si>
  <si>
    <t xml:space="preserve">4. Pred polaganjem obloge izvajalec obvezno s projektantom arhitekture določi način, smer in vzorec polaganja. </t>
  </si>
  <si>
    <t>3. V ceni tlakarskih del mora biti zajeta izvedba komplet obstenskih obrob in dialtacijskih fug polnjenih z PU trajno elasatičnim kitom po detajlu in načrtu tlakov v PZI.</t>
  </si>
  <si>
    <t>6. V ceni tlakarskih del mora biti zajeta izvedba komplet obstenskih obrob in dialtacijskih fug polnjenih z PU trajno elasatičnim kitom po detajlu in načrtu tlakov v PZI.</t>
  </si>
  <si>
    <t>4. V ceni je upoštevati vse zaščite pri slikanju ali pleskanju med posameznimi različnimi nanosi barv: bandažni trak, začasno odstranjevanje in ponovno nameščanje, zaščito lesenih delov, zidnih površin, ter komplet čiščenje po končanih slikopleskarskih delih, ipd.</t>
  </si>
  <si>
    <t>7. V ceni tlakarskih del mora biti zajeto komplet čiščenje finalne talne obloge po končanih delih!</t>
  </si>
  <si>
    <t>4. V ceni tlakarskih del mora biti zajeto komplet čiščenje finalne talne obloge po končanih delih!</t>
  </si>
  <si>
    <t>SKUPAJ RAZNA DELA</t>
  </si>
  <si>
    <t>B11.1</t>
  </si>
  <si>
    <t>RAZNA DELA</t>
  </si>
  <si>
    <t>B11.0</t>
  </si>
  <si>
    <t>Splošna določila za ključavničarska dela :</t>
  </si>
  <si>
    <t>Pri izvajanju ključavničarskih del je upoštevati vsa pripravljalna dela, pomožna dela zaključna dela. Hkrati je potrebno tudi upoštevati:</t>
  </si>
  <si>
    <t>B10.3</t>
  </si>
  <si>
    <t>B10.4</t>
  </si>
  <si>
    <t>B10.9</t>
  </si>
  <si>
    <t>Čiščenje mora  biti izvedeno strokovno, tako da je očiščena površina nepoškodovana, zaradi neustreznega čistilnega sredstva ali mehanske poškodbe.</t>
  </si>
  <si>
    <t>Čiščenje mora biti izvedeno na vseh površinah novogradnje in obstoječega objekta.</t>
  </si>
  <si>
    <t>B11.3</t>
  </si>
  <si>
    <t>B11.4</t>
  </si>
  <si>
    <t>B11.5</t>
  </si>
  <si>
    <t>odstranjevanje preostalih odpadkov od izvedbe, nakladanje in transport na gradbiščno deponijo, začasna deponija</t>
  </si>
  <si>
    <t>odstranjevanje zaščitnih folij in mehanskih zaščit na oblogah, vratih, oknih, vgrajeni opremi in podobno, nakladanje in transport na gradbiščno deponijo, začasna deponija</t>
  </si>
  <si>
    <t>odstranjevanje madežev od malt in lepil, z ustreznimi topili, glede na vrsto površine</t>
  </si>
  <si>
    <t>odstranjevanje barve iz vseh površin, vodotopne in lak barve, pri tem se površina podloge ne sme poškodovati, zato se mora za čiščenje uporabiti ustrezno čistilno sredstvo glede na vrsto madeža in vsto podlage</t>
  </si>
  <si>
    <t>grobo čiščenje, odstranjevanje prahu in odpadkov, nakladanje in transport na gradbiščno deponijo, začasna deponija</t>
  </si>
  <si>
    <t>prvo čiščenje z vodo ali detergenti</t>
  </si>
  <si>
    <t>zaključno čiščenje z detergenti ali čistili ustrezne kvalitete glede na vrsto polage ali opreme</t>
  </si>
  <si>
    <t>vsa potrebna čistila za vsako vrsto podlage posebej</t>
  </si>
  <si>
    <t>vsi potrebni pripomočki za čiščenje</t>
  </si>
  <si>
    <t>delovna pomožna sredstva: lestve</t>
  </si>
  <si>
    <r>
      <t xml:space="preserve">Čiščenje objekta med in po končanih gradbeno obrtniških delih in finalno fino čiščenje </t>
    </r>
    <r>
      <rPr>
        <sz val="10"/>
        <rFont val="Arial Narrow"/>
        <family val="2"/>
        <charset val="238"/>
      </rPr>
      <t>pred predajo investitorju, v postavki je zajeto:</t>
    </r>
  </si>
  <si>
    <t>Izvajalec del je dolžan projektantu dostaviti v roku 1 mesec pred predajo PID projekta vse načrte PZI z označenimi spremembami in kopijo vpisov v gradbeni dnevnik vezanih na spremembe tekom gradnje teko končni geodetski posnetek izvedenega stanja.</t>
  </si>
  <si>
    <t>Število map: 3 + 1</t>
  </si>
  <si>
    <t>B10.10</t>
  </si>
  <si>
    <t>►ab stene</t>
  </si>
  <si>
    <t>Splošna določila za montažerska dela:</t>
  </si>
  <si>
    <t>6. V ceni je upoštevati prirpavo vseh vzorcev barvnih tonov za potrditev s strani odgovornega vodje projekta. Velikost vzorca min. 1m2.</t>
  </si>
  <si>
    <t>5. V ceni je upoštevati komplet izvedbo, sanacijo, akriliranje stikov (strop-stena-tlak) med konstrukcijami pri nosilnih in montažnih delih konstrukcij.</t>
  </si>
  <si>
    <t>3. V ceni je potrebno upoštevati komplet izdelavo izrezov in prebojev v montažnih konstrukcijah za vse inštalacije in druge elemente, ki potekajo skozi.</t>
  </si>
  <si>
    <t>Kompletna dobava in montaža OSB in blejskih plošč za potrebe ojačitev v montažnih kontrukcijah za naknadno motažo elementov, kot so sanitarni elementi, zavese, steklene stene,…itd.), vključno z vsemi potrebnimi odri in prenosi ter transporti</t>
  </si>
  <si>
    <t>Kompletna dobava in montaža kovinske ojačitvene podkonstrukcije iz Fe škaltastih profilov različnih presekov vključno s sidernim in montažnim materialom ter temeljnim premazom Fe elemntov, vključno z vsemi potrebnimi odri in prenosi ter transporti</t>
  </si>
  <si>
    <t>2. V ceni je potrebno upoštevati komplet ojačitve v montažnih stenah in stropovi za pritrjevanje raznih elementov. Ojačitve obsegajo vgradnjo ojačanih UA profilov, po potrebi polnjenih z lesom, segmentno ploskovno ojačevanje konstrukcije z OSB in blejskimi ploščami.</t>
  </si>
  <si>
    <t>4. V ceni je potrebno upoštevati komplet zvočno tesnenje stikov z lepljenje zvočno izolacijskimi trakovi na stike montažnih konstrukcij z nosilnimi kontrukcijami!</t>
  </si>
  <si>
    <t>5. V ceni je potrebno upoštevati komplet morebitno potrebno izdelavo tehnološko delavniške dokumentcije za izvedbo montažerskih del!</t>
  </si>
  <si>
    <t xml:space="preserve">5. Obračun izkopanih, nasutih, zasutih in odpeljanih materialov se obračunava v raščenem stanju. Stalne koeficiente razrahljivosti je upoštevati v E.M. posamezne postavke. Kategorije zemljine so opredeljene po TSC. </t>
  </si>
  <si>
    <t>4. V ceni je potrebno upoštevati komplet morebitno izdelavo načrta varovanja gradbene jame in načrta postavitve zagatnih sten pred izvedbo izkopov!</t>
  </si>
  <si>
    <t xml:space="preserve">3. Pri vseh postavkah v ceni/EM upoštevati: Kompletna dobava cevi in postavitev ter kasnejša demontaža fasadnega odra iz H ali cevnih elementov, za izvedbo fasade s potrebno zaščitno ponjavo,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</si>
  <si>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4. Izvajalec mora pred izvedbo fasade izdelati vzorec na mestu v velikosti min. 5m2, ki ga mora pred izvedbo potrditi vodja projekta.</t>
  </si>
  <si>
    <t>5. Izvajalec mora pred izvedbo fasade izdelati celovito tehnološko in delavniško dokumentacijo fasade, ki jo pred izvedbo potrdi projektant!</t>
  </si>
  <si>
    <t>6.  V ceni fasade z EPS izolacijo mora biti zajeta kamena volna pod in nad oknskimi odprtinami v pasu 1m pri opbjektih z več kot 3 etažami.</t>
  </si>
  <si>
    <t>7. V ceni fasade z EPS izolacijo mora biti zajeta kamena volna va pasu 50cm in debelini fasadne izolacije po celi višini objekta na mesti kjer so izvedeni podometni vodi strelovoda iz strehe.</t>
  </si>
  <si>
    <t>OPOMBA:  Vsi sistemi oz. elementi prefabriciranih montažnih  konstrukcij morajo imeti CE certifikat!</t>
  </si>
  <si>
    <t>1. Izbrani izvajalec pripravi delavniške načrte. Delavniške načrte potrdi in odobri odgovorni projektant gradbenih konstrukcij ter vodja projekta!</t>
  </si>
  <si>
    <t xml:space="preserve">2. V ceni montažne konstrukcije je potrebno upoštevati geodetski posnetek izvedene betonske konstrukcije za izdelavo delavniškega načrta montažnih konstrukcij ter vse more dodatne statične izračune za potrebe prilagoditve izvedbe montažne konstrukcije tehnologiji proizvodnje  prefabriciranih elemntov ponudnika. </t>
  </si>
  <si>
    <t>3. V ceni montažne konstrukcije je potrebno upoštevati da se vse lesen montažn ekonstrukcije pojagajo na HI trakove na beton in zvočno izolacijske penaste trakove za preprečevanje širjenja udarnega zvoka.</t>
  </si>
  <si>
    <t xml:space="preserve">4. V ceni montažne konstrukcije je potrebno upoštevati vsa tesnenja, takove, požirke in tesnilne manšete za izvedbo celovite vodotesnosti in zrakotesnosti  </t>
  </si>
  <si>
    <t xml:space="preserve">5. V ceni montažne konstrukcije je potrebno upoštevati izdelavo vseh prebojev za inštalacije in druge elemnte vključno z tesnenjem!  </t>
  </si>
  <si>
    <t>6. Kompletno izvedbo krovskih del morajo izvajati certificirani polagalci!</t>
  </si>
  <si>
    <t>7. Po končanih krovsko kleparskih delih je potrebno izvesti test vodotesnsoti strehe!</t>
  </si>
  <si>
    <t>3. V ceni vseh postavk zajeti vsa dela, ves osnovni, pritrdilni in tesnilni material, vse prenose, finalno obdelavo z robnimi zaključki in po navodilih proizvajalca materiala vse za gotovo vgrajene elemente. Vse mere je preveriti na licu mesta.</t>
  </si>
  <si>
    <t xml:space="preserve">5. Vse jeklene konstrukcije, ki se uporabljajo v agresivnem okoju je poleg cinkanja potrebno premazati še s posebnim zaščitnim premazom za agresivna okolja! </t>
  </si>
  <si>
    <t>3. V ceni zajeti izdelavo celovite tehnološke in delavniške dokumentacije za komplet stavbno pohištvo, izdelavo vzorčnih kosov, ki jih mora pred izvedbo potrditi vodja projekta!</t>
  </si>
  <si>
    <t>OBVEZNO JE POTREBNO KONTROLIRATI SESTAVE PO POSAMEZNIH POSTAVKAH V "SESTAVAH KONSTRUKCIJ TER FASADNE PASE Z DETAJLI" V NAČRTU ARHITEKTURE, KI SO MERODAJNE ZA IZDELAVO PONUDBE!</t>
  </si>
  <si>
    <t>Obvezni sestavni del tega popisa so detajli in fasadni pasi iz katerih je potrebno upoštevati vsa navedene sestavne dele!</t>
  </si>
  <si>
    <t>3. V ceni upoštevati vse zarezne dilatacije, ki se  izvesti na vsakih 20-30m2 površine prostora; na hodnikih na vsake 4m.</t>
  </si>
  <si>
    <t>4. V ceni izvedbe estriha je potrebno upoštevati izvedbo šivanja dilatacij in delovnih stikov v estihu s kovinskimi sidri ter zalitjem s čisto epoksi maslo po detajlu.</t>
  </si>
  <si>
    <t>5. V ceni izvedbe estriha je potrebno upoštevati izvedbo polnjenja prostora ob inštalacijah in med toplotno izolativnimi ploščami v taku z lahkim stiroestrihom!</t>
  </si>
  <si>
    <t xml:space="preserve">5. Pred izvedbo podlage pod finalnimi tlaki je potrebno obvezno prekontrolirati vse višine AB konstrukcij, kontrolirati navezave na obstoječe tlake, ter morebitna odstopanja uskladiti s projektantom ter višinami TI in estriha v sestavah za doseganje projektne višine! </t>
  </si>
  <si>
    <t xml:space="preserve">8. Pred polaganjem finalnega tlaka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se izvajajo po recepturi dobavitelja tesnilnih materialov. </t>
  </si>
  <si>
    <t xml:space="preserve">9. Dobavitelj finalnega tlaka mora pred izvedbo pripraviti delavniško dokumentacijo in tehnološki načrt  polaganja tlaka ter predložiti vsa potrebna tehnična dokazila o kvaliteti, vzdrževanju in drsnosti tlakov! </t>
  </si>
  <si>
    <t>8.Pri pripravi podlage za izvedbo finalnega tlak in stenskih keramičnih oblog je potrebno pred polaganjem pridobiti in predložiti tehnična navodila celovitega sistema proizvajalca izravnalnih in tesnilnih mas in trakov (npr. Sika, Mapei, Murexin oz. po navodilih dobavitelja bazenske keramike). HI tesnilne mase na cementni osnovi se izvajajo v vseh mokrih prostorih in po stenah v tuših, kar mora biti zajeto v enotno ceno.</t>
  </si>
  <si>
    <t xml:space="preserve">7. Pred izvedbo estriha je potrebno obvezno prekontrolirati vse višine AB konstrukcij, kontrolirati navezave na obstoječe tlake ter morebitna odstopanja uskladiti s projektantom ter višinami TI in estriha v sestavah tlakov zadoseganje projektne višine! </t>
  </si>
  <si>
    <t>10. Talna keramika v mokrih prosotrih mora imeti proti drsni faktor R9/10, v tuših  R11B ali R11C.</t>
  </si>
  <si>
    <t xml:space="preserve">11. Pred polaganjem keramike je v estrihu potrebno skladno z detajlom sanirati vse zarezne dilatacije ter vodotesno izvesti vse ostale dilatacije skladno z detajlom oz. navodili proizvajalca cementni tesnilnih mas. Dilatacije se izvajajo s tesnilnimi trakovi, vstavljenim penastim profilom in tesnjenjem s trajno elastičnim kitom. Izvajalec mora pred izvedbo predložiti v potrditev detajle v potrditev dilatacije po recepturi dobavitelja tesnilnih materialov. </t>
  </si>
  <si>
    <t>13. Barvni toni, finalne obdelave, strukture se izbirajo s strani vodje projekta iz clotne barvne karte proizvajalca tlakov kar morabiti zajeto v ceni.</t>
  </si>
  <si>
    <t xml:space="preserve">6. Količine za zemeljska dela so preračunane na osnovi mačrta arhitekture.  </t>
  </si>
  <si>
    <t>7. Izkop se obračunava na podlagi profilov posnetih, pred pričetkom del in po končanem delu.</t>
  </si>
  <si>
    <t>1. Zidarska dela se morajo izvajati po določilih veljavnih tehničnih predpisov in normativov v soglasju z obveznimi standardi.</t>
  </si>
  <si>
    <t>2. Vgrajeni materiali za ta dela morajo po kvaliteti ustrezati določilom veljavnih tehničnih predpisov in slstandardov.</t>
  </si>
  <si>
    <t>3. Kvaliteta malt za zidarska dela mora ustrezati določilom veljavnih tehničnih predpisov in standardov.</t>
  </si>
  <si>
    <t>5. V enotni ceni potrebno zajeti izvedbo (vrtanje, rezanje, dletenje,…) prebojev, utorov, kanalov za inštalacije in druge konstrukcjske elemente v kolikor to ni zajeto v ločeni poziciji.</t>
  </si>
  <si>
    <t xml:space="preserve">6. V enotni ceni potrebno zajeti izvedbo zapolniteve prebojev, utorov in kanalov v konstrukcijah z betonom, PUR peno ali drugim izolacjskim materialom. </t>
  </si>
  <si>
    <t>7. Zidanje mora biti čisto, s pravilno vezavo opeke.Stiki morajo biti dobro zaliti z malto, vrste popolnoma vodoravne, malta pa ne sme biti v debelejšem sloju kot 15 mm. Vse površine morajo biti popolnoma ravne in navpične, odvečna malta iz stikov se mora odstraniti, dokler je še sveža; Kvaliteta opeke in malte mora ustrezati zahtevam splošnih določil in opisu standardov za zidarska del.</t>
  </si>
  <si>
    <t xml:space="preserve">15. V ceni je potrebno upoštevati komplet RF in Alu ostro robe kotnike na robovih v kolikor je to s projektom predvideno. V nasprotnem veljaja stikovanje pod kotom  45°. </t>
  </si>
  <si>
    <t>16. V ceni je potrebno upoštevati fugiranje fug max širine 1,5mm ter silikoniranje stikov (tlak-stena in stena-stena).</t>
  </si>
  <si>
    <t>8. V ceni montažne konstrukcije je potrebno upoštevati izvedbo vseh senčnih fug na stiku strop - stena!</t>
  </si>
  <si>
    <t>3. Pred polaganjem izvajalec skupaj z nadzorom pregleda površine oblaganja in določi lokacije oblaganja sten in tlaka. Površine odprtin do 0,50 m2, ki se ne oblagajo, ampak se oblaganje vrši ob  odprtinah, se ne odbijajo. Okenske odprtine do 1m2 se ne odbijajo, špalete se ne obračunajo posebej, vratne odprtine se odbijejo nad 1m2.</t>
  </si>
  <si>
    <t>17. V ceni je potrebno upoštevati vse RF dialtacijske profile na stiku različnih tlakov ter barvane po izboru projektanta!</t>
  </si>
  <si>
    <t>10. V mokrih prostorih in tuših je potrebno tlake izvesti v naklonih min. 1% proti odtokom.</t>
  </si>
  <si>
    <t>11. Barvni toni, finalne obdelave, strukture se izbirajo s strani vodje projekta iz clotne barvne karte proizvajalca tlakov kar morabiti zajeto v ceni.</t>
  </si>
  <si>
    <t>12. V ceni je potrebno upoštevati vse RF dialtacijske profile na stiku različnih tlakov ter barvane po izboru projektanta!</t>
  </si>
  <si>
    <t>9. V mokrih prostorih in tuših je potrebno tlake izvesti v naklonih min. 2% proti odtokom.</t>
  </si>
  <si>
    <t>13. V projektantskem predračunu so upoštevana tudi nepredvidena dela, po teoriji verjetnosti.</t>
  </si>
  <si>
    <t>6. V mokrih, kuhinjskih prostorih in tuših je potrebno estrihe izvesti v naklonih min. 1% proti odtokom v območju 1x1m ob točkovnem odtoku.</t>
  </si>
  <si>
    <t>SKUPAJ  KANALIZACIJA</t>
  </si>
  <si>
    <t>Izvedba tlačnega preizkusa po standardu EN12056-5, potreben material za izdelavo in izdelava zapisnika kot priloga k dokazilu o zanesljivosti objekta</t>
  </si>
  <si>
    <t>Tlačni preizkus</t>
  </si>
  <si>
    <t>Kompletna izvedba priključka novih kanalizacijskih cevi na obstoječo kanalizacijsko omrežje</t>
  </si>
  <si>
    <t>Kompletna dobava in polaganje  PVC cevi na peščeno posteljico, vključno s fazonskimi kosi, s tesnjenem stikov, vključno s prenosi do mesta vgradnje, polaganje, vgrajevanje in tesnjenje po navodilih proizvajalca. V ceni upoštevati izdelavo peščene posteljice in obsip cevi</t>
  </si>
  <si>
    <t>2. Pri ceni je upoštevati izdelavo posnetka kanalizacije; snemanje profilov, vertikalnih in horizontalnih lomov in izdelavo tehničnega posnetka kanalizacije.</t>
  </si>
  <si>
    <t>1. Kanalizacija se mora izvajati po splošnih določilih začasnih tehničnih predpisov v skladu z obveznimi standardi. Materiali in izdelki za ta dela morajo ustrezati določilom obveznih standardov.</t>
  </si>
  <si>
    <t>Splošna določila za kanalizacijo:</t>
  </si>
  <si>
    <t>KANALIZACIJA</t>
  </si>
  <si>
    <t>A/9.0</t>
  </si>
  <si>
    <t>V sledečem popisu morajo biti v vseh postavkah vkalkulirane in upoštevane sledeče pripombe in pojasnila:</t>
  </si>
  <si>
    <t>zajeto mora biti med drugin:</t>
  </si>
  <si>
    <r>
      <rPr>
        <b/>
        <sz val="10"/>
        <rFont val="Arial Narrow"/>
        <family val="2"/>
        <charset val="238"/>
      </rPr>
      <t>Elaborat / načrt organizacije gradbišča.</t>
    </r>
    <r>
      <rPr>
        <sz val="10"/>
        <color indexed="8"/>
        <rFont val="Arial Narrow"/>
        <family val="2"/>
        <charset val="238"/>
      </rPr>
      <t xml:space="preserve"> Komplet izdelava in predložitev v potrditev</t>
    </r>
  </si>
  <si>
    <r>
      <rPr>
        <b/>
        <sz val="10"/>
        <rFont val="Arial Narrow"/>
        <family val="2"/>
        <charset val="238"/>
      </rPr>
      <t>DOSTOP - TRANSPORTNE POTI:</t>
    </r>
    <r>
      <rPr>
        <sz val="10"/>
        <color indexed="8"/>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</si>
  <si>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charset val="238"/>
      </rPr>
      <t xml:space="preserve">OGRAJA: </t>
    </r>
    <r>
      <rPr>
        <sz val="10"/>
        <color indexed="8"/>
        <rFont val="Arial Narrow"/>
        <family val="2"/>
        <charset val="238"/>
      </rPr>
      <t>gradbiščna ograja iz kovinskih panelov višine 2,00 m z podkonstrukcijo, vrata za osebni dostopa s ključavnico, vrata velikosti do 6,00 m2 s ključavnico - dobava, postavitev, vzdrževanje, demontaža in odvoz</t>
    </r>
  </si>
  <si>
    <r>
      <rPr>
        <b/>
        <sz val="10"/>
        <rFont val="Arial Narrow"/>
        <family val="2"/>
        <charset val="238"/>
      </rPr>
      <t>ZAČASNI OBJEKTI:</t>
    </r>
    <r>
      <rPr>
        <sz val="10"/>
        <color indexed="8"/>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</si>
  <si>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charset val="238"/>
      </rPr>
      <t xml:space="preserve">DEPONIJE: </t>
    </r>
    <r>
      <rPr>
        <sz val="10"/>
        <color indexed="8"/>
        <rFont val="Arial Narrow"/>
        <family val="2"/>
        <charset val="238"/>
      </rPr>
      <t xml:space="preserve">
Priprava postora za postavitev deponij, izgradnja gradbiščnih deponij in vzpostavitev prvotnega stanja po zaključenih delih.</t>
    </r>
  </si>
  <si>
    <r>
      <rPr>
        <b/>
        <sz val="10"/>
        <rFont val="Arial Narrow"/>
        <family val="2"/>
        <charset val="238"/>
      </rPr>
      <t xml:space="preserve">ŽERJAVI / DVIGALA: </t>
    </r>
    <r>
      <rPr>
        <sz val="10"/>
        <color indexed="8"/>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</si>
  <si>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t>VAROVANJE GRADBIŠČA</t>
  </si>
  <si>
    <r>
      <rPr>
        <b/>
        <sz val="10"/>
        <rFont val="Arial Narrow"/>
        <family val="2"/>
        <charset val="238"/>
      </rPr>
      <t xml:space="preserve">ZAVAROVANJE GRADBIŠČA: </t>
    </r>
    <r>
      <rPr>
        <sz val="10"/>
        <color indexed="8"/>
        <rFont val="Arial Narrow"/>
        <family val="2"/>
        <charset val="238"/>
      </rPr>
      <t>sklenjeno zavarovanje za  škodo, ki bi utegnila nastati investitorjem in tretjim osebam v zvezi z opravljanjem njihove dejavnosti</t>
    </r>
  </si>
  <si>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</si>
  <si>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A1.6</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</si>
  <si>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</si>
  <si>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A1.7</t>
  </si>
  <si>
    <t>A1.8</t>
  </si>
  <si>
    <t>A1.9</t>
  </si>
  <si>
    <t>Kompletna izvedba demontaža in odstranitev vrat, skupj s podbojem, z uporabo ustreznih delovnih odrov, z iznosi, prenosi in nalaganjem ruševin na prevozno sredstvo in odvoz na stalno deponijo. V ceni upoštevati plačilo komunalne deponije</t>
  </si>
  <si>
    <t>Kompletna izvedba demontaža in odstranitev klimatskih naprav, z uporabo ustreznih delovnih odrov, z iznosi, prenosi in nalaganjem ruševin na prevozno sredstvo in odvoz na stalno deponijo. V ceni upoštevati plačilo komunalne deponije!</t>
  </si>
  <si>
    <t>Kompletna izvedba demontaža in odstranitev kovinskih strešnih obrob, z uporabo ustreznih delovnih odrov, z iznosi, prenosi in nalaganjem ruševin na prevozno sredstvo in odvoz na stalno deponijo. V ceni upoštevati plačilo komunalne deponije!</t>
  </si>
  <si>
    <t>do 2m2</t>
  </si>
  <si>
    <t>Kompletna izvedba demontaža in odstranitev sanitarne opreme, z uporabo ustreznih delovnih odrov, z iznosi, prenosi in nalaganjem ruševin na prevozno sredstvo in odvoz na stalno deponijo. V ceni upoštevati plačilo komunalne deponije!</t>
  </si>
  <si>
    <t>pisoar</t>
  </si>
  <si>
    <t>wc školjka</t>
  </si>
  <si>
    <t>umivalnik</t>
  </si>
  <si>
    <t>Kompletna izvedba demontaža in odstranitev radiatorjev, z uporabo ustreznih delovnih odrov, z iznosi, prenosi in nalaganjem ruševin na prevozno sredstvo in odvoz na stalno deponijo. V ceni upoštevati plačilo komunalne deponije!</t>
  </si>
  <si>
    <t>Kompletna izvedba demontaža in odstranitev gasilnih aparatov, z uporabo ustreznih delovnih odrov, z iznosi, prenosi in nalaganjem ruševin na prevozno sredstvo in odvoz na stalno deponijo. V ceni upoštevati plačilo komunalne deponije!</t>
  </si>
  <si>
    <t>Kompletna izvedba demontaža in odstranitev hidranta, z uporabo ustreznih delovnih odrov, z iznosi, prenosi in nalaganjem ruševin na prevozno sredstvo in odvoz na stalno deponijo. V ceni upoštevati plačilo komunalne deponije!</t>
  </si>
  <si>
    <t>Kompletna izvedba demontaža in odstranitev sanitarnih kabin, z uporabo ustreznih delovnih odrov, z iznosi, prenosi in nalaganjem ruševin na prevozno sredstvo in odvoz na stalno deponijo. V ceni upoštevati plačilo komunalne deponije!</t>
  </si>
  <si>
    <t>A8.2</t>
  </si>
  <si>
    <t>A8.3</t>
  </si>
  <si>
    <t>A8.4</t>
  </si>
  <si>
    <t>A8.5</t>
  </si>
  <si>
    <t>A8.6</t>
  </si>
  <si>
    <t>A8.7</t>
  </si>
  <si>
    <t>A8.8</t>
  </si>
  <si>
    <t>A8.9</t>
  </si>
  <si>
    <t>A8.10</t>
  </si>
  <si>
    <t>A8.11</t>
  </si>
  <si>
    <t>A8.12</t>
  </si>
  <si>
    <t>A8.13</t>
  </si>
  <si>
    <t>A8.14</t>
  </si>
  <si>
    <t>A8.15</t>
  </si>
  <si>
    <t>A8.16</t>
  </si>
  <si>
    <t>A8.17</t>
  </si>
  <si>
    <t>A8.18</t>
  </si>
  <si>
    <t>A8.19</t>
  </si>
  <si>
    <t>A8.20</t>
  </si>
  <si>
    <t>A8.21</t>
  </si>
  <si>
    <t>A8.22</t>
  </si>
  <si>
    <t>A8.23</t>
  </si>
  <si>
    <t>A8.24</t>
  </si>
  <si>
    <t>A8.25</t>
  </si>
  <si>
    <t>A8.26</t>
  </si>
  <si>
    <t>A8.27</t>
  </si>
  <si>
    <t>A8.28</t>
  </si>
  <si>
    <t>A8.29</t>
  </si>
  <si>
    <t>A8.30</t>
  </si>
  <si>
    <t>A8.31</t>
  </si>
  <si>
    <t>A8.32</t>
  </si>
  <si>
    <t>A8.33</t>
  </si>
  <si>
    <t>A8.34</t>
  </si>
  <si>
    <t>A8.35</t>
  </si>
  <si>
    <t>Nabava, dobava in polaganje toplotno stabiliziran netkan geotekstil iz 100% polipropilenskih neskončnih vlaken min. 300 g/m2;  kot npr. Typar SF 95 ali Naue Secutex MR 301 ali enakovredno); vgrajen v smeri  glavnih sil – v skladu z navodili za vgrajevanje proizvajalca. Debelino poli tlaka določi/potrdi geomehanik. Ločilni sloj se položi na utrjena tla Evd&gt;45 Mpa., pred začetkom nasipavanja, vključno s potrebnimi preklopi 10%</t>
  </si>
  <si>
    <t>Opomba: Sestava zmesi zrn za kamnito posteljico mora zagotavljati homogeno nosilnost vgrajene plasti in po potrebi varnost proti zamrznitvi. Ustrezati mora zahtevam, opredeljenim v SIST EN 933. V osnovi je sestava zmesi zrn pogojena z dobro stopnjevano zrnavostjo: količnik neenakomernosti zrnavosti U mora biti večji od 5 (zaželene vrednosti 8 ≤ U ≤ 50); z deležem zrn velikosti do 0,063 mm (ki ne smejo biti plastična): kategorija f5 (do 5 m.-%) na deponiji in kategorija f8 (do 8 m.-%) v vgrajeni plasti, če je zmes vgrajena do globine zmrzovanja in znaša količnik U ≥ 15, ter z največjim zrnom, ki ne sme presegati polovice debeline vgrajene plasti kamnite posteljice, vendar praviloma ne sme biti večje od 125 mm. Za kamnito posteljico so primerni vsi naravni materiali, ki po klasifikaciji USCS ustrezajo vrsti GW, GP, GM, to so dobro graduirani, slabo graduirani ali meljasto peščeni prodi, drobljenci, mešane zmesi zrn in zmesi zrn iz sekundarnih surovin.</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</si>
  <si>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 60 - 80cm.
Z razgrinjanjem, planiranjem in utrjevanjem v plasteh do predpisane zbitosti. Obračun po m3 tampona v utrjenem stanju.  </t>
    </r>
    <r>
      <rPr>
        <i/>
        <u/>
        <sz val="10"/>
        <color indexed="8"/>
        <rFont val="Arial Narrow"/>
        <family val="2"/>
        <charset val="238"/>
      </rPr>
      <t>Dela izvajati po navodilih geomehanika!</t>
    </r>
  </si>
  <si>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t>
  </si>
  <si>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 Vse delovne stike horizontalnih in vertikalnih AB konstrukcij je potrebno linijsko tesniti s pločevinastim trakom s črnim nanosom npr. Stratho Bituflex 150 ali podobno.  Delovne in dilatacijske stike v temeljni plošči obdelati s PVC - P trakom za izvedbo dilatacijskega stika v AB plošči (npr.Besaplast AD320) , v steni PVC - P trak za izvedbo delovnega stika v AB steni (npr.Besaplast Nitriflex AA 320(BV)). Stik AB temeljne plošče z AB steno se dodatno premaže z HI premazon na cementni osnovi!  Preboji obdelani s tekočo membrano npr. kot Bituthene LM ali enakovredno  v skladu z navodili proizvajalca HI membrane in tesnilnimi manšetami in trakovi na cevi preboja npr. Betrorub ali Adcor SAS 500S.</t>
  </si>
  <si>
    <t>►izravnalna podlag iz pustega betona C12/15 z dodatkom mikro armature pod temeljnimi gredami</t>
  </si>
  <si>
    <t xml:space="preserve">►ab robni temelj </t>
  </si>
  <si>
    <t>►ab steber</t>
  </si>
  <si>
    <t>►ab nosilec</t>
  </si>
  <si>
    <t>►ab preklade</t>
  </si>
  <si>
    <t>A8.36</t>
  </si>
  <si>
    <t>A8.37</t>
  </si>
  <si>
    <t>A3.10</t>
  </si>
  <si>
    <t>A3.11</t>
  </si>
  <si>
    <t>A3.12</t>
  </si>
  <si>
    <t>A3.13</t>
  </si>
  <si>
    <t>A3.14</t>
  </si>
  <si>
    <t>A3.15</t>
  </si>
  <si>
    <t>A3.16</t>
  </si>
  <si>
    <t>A3.17</t>
  </si>
  <si>
    <t>A3.18</t>
  </si>
  <si>
    <t>Izdelava opaža ab robni temelj, skupaj s potrebnim opiranjem; opaženje, razopaženje, čiščenje in zlaganjem po konačnih delih</t>
  </si>
  <si>
    <t>Izdelava opaža ab pravokotnih nosilcev s skoblanimi deskami in opažnimi elementi, višina podpiranja do 3-6 m, skupaj s potrebnim podpiranjem, opaženje, razopaženje, čiščenje in zlaganje po končanih delih</t>
  </si>
  <si>
    <t>Izdelava opaža ab pravokotnih preklad s skoblanimi deskami in opažnimi elementi, višina podpiranja do 3-6 m, skupaj s potrebnim podpiranjem, opaženje, razopaženje, čiščenje in zlaganje po končanih delih</t>
  </si>
  <si>
    <t>Dobava, montaža in demontaža  opaža prehodov za razne cevi skozi temelje oziroma skozi razne betonske konstrukcije, z enkratno uporabo lesa.</t>
  </si>
  <si>
    <t>A4.12</t>
  </si>
  <si>
    <t>A4.13</t>
  </si>
  <si>
    <t>A4.14</t>
  </si>
  <si>
    <t>A4.15</t>
  </si>
  <si>
    <t>A4.16</t>
  </si>
  <si>
    <t>A4.17</t>
  </si>
  <si>
    <t>A4.18</t>
  </si>
  <si>
    <t>Izvedba sistema vodo-nepropustne visoko fleksibilne membrane iz visoko odporne navzkrižno laminirane HDPE nosilne folije s samolepilno bitumen/kavčuk lepilno snovjo. Folija se lepi na stensko površino, predhodno premazano s hladnim bitumenskim premazom z nazivom Primer B2 ali Primer S2. Hi membrana enakovredno kot Bituthene 3000 / 4000 ali enakovredno, preboji obdelani s tekočo membrano npr. kot Bituthene LM ali enakovredno  v skladu z navodili proizvajalca HI membrane in tesnilnimi manšetami in trakovi na cevi preboja npr. Betrorub ali Adcor SAS 500S.</t>
  </si>
  <si>
    <t xml:space="preserve">HI se polaga še min. 30cm vertikalno po zunanji steni in zaključi na stavbno pohištvo vodotesno zaključi s posebno dvokomponentno armirno tesnilno maso na bazi MMA enakovredno kot Triflex Pro Detail. </t>
  </si>
  <si>
    <t>Nabava,  dobava  in vgradnja toplotne izolacije kot zaščita vertikalne hidroizolacije,  z vsemi pomožnimi, pripravljalnimi in zaključnimi deli ter  vsemi  potrebnimi horizontalnimi in vertikalnimi transporti</t>
  </si>
  <si>
    <t>trde plošče iz ekstrudiranega polistirena XPS d=20 cm,  tlačne trdnosti 300kPa, λ=0.040W/mK s stopničastimi preklopi; Styrodur 2800 C, plošče v enem sloju do višine min. 50cm nad nivojem zunanjega tlaka</t>
  </si>
  <si>
    <t>čepasta folija iz polietilena visoke gostote (HDPE) z višino čepkov 8mm in tlačno trdnostjo 200 kN/m2; vključno z tesnjenjem stikov z bitumenskimi trakovi enakovredno kot Bituthene; folija enakovredno kot ISO8/ ISOSTUD</t>
  </si>
  <si>
    <t>Nabava, dobava in zidanje opečnih zidov debeline 20 cm; nosilni zid iz opečnih modularnih zidakov; npr. enakovredno kot Winerberger opečni blok Porotherm 20;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</si>
  <si>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Kompletna izvedba izravnave AB stene; površinska obdelava stene: pobrušene izbokline (upoštevati v ceni), zapolnjena segregacijska gnezda, izravnava stene predvidena s cementno gladilno maso (npr. Mapei Monofinish, Kema Kemaglet G, Röfix BLS ali enakovredno), upoštevati tudi Impregnacija (kontaktni premaz): akrilna emulzija, razredčena z vodo 1:1,  z vsemi potrebnimi odri in transporti ter z vsemi potrebnimi pomožnimi deli.</t>
  </si>
  <si>
    <t xml:space="preserve">Kompletna dobava materiala in izvedba omet zidanih sten, beli apneno-cementni omet za strojno nanašanje, marke 2.5N/mm2, za gladko ali zaribano površino (zrno &lt;1mm), npr. Röfix 180 v deb. do 10mm, po dogovoru s fino zagladitvijo. Vogali so dodatno zaščiteni s podometnimi vogalniki iz perforirane Alu pločevine in steklene mrežice. Opečni zid glajen s stensko izravnalno maso, 2x pleskan z disperzijsko močno barvo na predhodni nanos akrilne emulzije, barva po izboru projektanta. Z vsemi potrebnimi odri in transporti ter z vsemi potrebnimi pomožnimi deli. Omet sten višine do 3,00 m </t>
  </si>
  <si>
    <t xml:space="preserve">Kompletna dobava in izvedba lesena skeletne stene fasade podstrešja v strojnici, EI60 - LAMELA D:
- kamena volna max. λ=0,039, deb. 10+20+8 cm   
Vključno z vsemi pomožnimi, pripravljalnimi in zaključnimi  deli  in odri ter  vsemi  potrebnimi horizontalnimi in vertikalnimi transporti   </t>
  </si>
  <si>
    <t>folija:
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</si>
  <si>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MVP obloga:
mavčno vlaknene plošče položene križno na spodnji stik; plošče d=15mm točkovno pritrjene na leseno nosilno konstrukcijo stene; enakovredno kot MV fermacell ali Kanuf vidiwall</t>
  </si>
  <si>
    <t>OSB obloga:
OSB/3 plošče deb. 15mm, vezane štiristransko na pero in utor, plošče položene in točkovno pritrjene na raster primarne nosilne lesene stenske konstrukcije iz lesenih lepljenih gred na razmak e=62,5 cm. Vsi stiki OSB plošč prelepljeni z zrakotesnimi tesnilnimi trakovi.</t>
  </si>
  <si>
    <t>primarna nosilna konstrukcija ostrešja (količina upoštevano pri ključavničarskih delih, pri jeklu):
nosilno kekleno ostrešje iz HEA120 frofilov in Fe cevi 120x60x4; jekleno ostrešje točkovno sidrano s HILTI kemičnimi sidernimi vijaki v AB ploščo; komplet jekleno strešje varjeno, vijačeno, minimizirano in antikorozijsko zaščiteno; barvni ton po izboru projektanta</t>
  </si>
  <si>
    <t xml:space="preserve">sekundarna lesena konstrukcija:
nova sekundarna lesena okvirna konstrukcija lesene montažne stene iz smrekovih moralov dim. 60x120mm izvedena med vertikalnimi lesenimi stebriči ostrešja na razmaku e=285cm; les kvalitete C24, zaščiten s premazom proti škodljivcem in požaru; okvirna konstrukcija z zgornjim in spodnjim moralom ter vertikalami na razmak e=62,5cm točkovno sidrana v leseno ostrešje in AB ploščo z lesnimi in turob vijaki na razmak min. 50cm. </t>
  </si>
  <si>
    <t>Med lesene podporne vertikale se lahko vstavi tudi prefabricirana sistemska lesena skleletna stena!</t>
  </si>
  <si>
    <t xml:space="preserve">toplotna izolacija:
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</si>
  <si>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mavčno kartonska plošča:
2x mavčno kartonske požarne plošče (GKFI) položene križno na spodnji stik na Alu podkonstrukciji,  v mokri prostorih 1 plošča vlago odporna (GKFI), stiki bandažirani in kitani, npr. Knauf sistem W635 ali enakovredno</t>
  </si>
  <si>
    <t>▪</t>
  </si>
  <si>
    <r>
      <t xml:space="preserve">Kompletna dobava materiala in izvedba del:
sanacij tankoslojnih kontaktnih ometov
Vključno z vsemi pomožnimi, pripravljalnimi in zaključnimi  deli  in odri ter  vsemi  potrebnimi horizontalnimi in vertikalnimi transporti.
</t>
    </r>
    <r>
      <rPr>
        <i/>
        <sz val="8"/>
        <rFont val="Arial Narrow"/>
        <family val="2"/>
        <charset val="238"/>
      </rPr>
      <t>Količina ocenjena!</t>
    </r>
  </si>
  <si>
    <r>
      <t xml:space="preserve">Kompletna dobava materiala in izvedba tlaka ploščad pred vhodom v objekt
Vključno z vsemi pomožnimi, pripravljalnimi in zaključnimi  deli  in odri ter  vsemi  potrebnimi horizontalnimi in vertikalnimi transporti.
</t>
    </r>
    <r>
      <rPr>
        <i/>
        <u/>
        <sz val="8"/>
        <rFont val="Arial Narrow"/>
        <family val="2"/>
        <charset val="238"/>
      </rPr>
      <t>Izvedba po spodnji sestavi:</t>
    </r>
  </si>
  <si>
    <t>Sprotno čiščenje gradbišča med izvajanjem vseh del ter zaključno čiščenje, kompletno z odstranitvijo odpadkov iz objekta ter transportom iz delovišča v stalni depo. Obračun po 1x tlorisni površini objekta.</t>
  </si>
  <si>
    <t>A5.24</t>
  </si>
  <si>
    <t>A5.25</t>
  </si>
  <si>
    <t>A5.26</t>
  </si>
  <si>
    <t>A5.27</t>
  </si>
  <si>
    <t>A5.28</t>
  </si>
  <si>
    <t>Protivetrna in UV zaščita toplotne izolacije: fasadna membrana na polyacrlyni osnovi (Sd ≤ 0,04 m in min. 210 g/m2), UV obstojna in odporna proti vremenskim vplivom, folija črne barve; kot npr. Homeseal LDS 0,04 UV ali enakovredno. Folija na spojih polepljena z UV obstojnim črnim lepilnim trakom, enakovredno kot npr. Homeseal LDS UV TRAK ali enakovredno, položena s preklopi vodoravno v kontaktu s toplotno izolacijo, sponkana na horizontalne nosilne letve.</t>
  </si>
  <si>
    <t>Opozorilo: izolacija prekriva okenske in vratne okvirje na fasadi v širini min. 2cm; do višine 50cm od zunanje finalnega tlaka mora biti stena obložena z XPS trdo toplotno izolacijo po celotne obodu objekta. V pasu 50cm nad okenskimi odprtinami mora iti izolacija fasade izvedena iz trde kamene volne.</t>
  </si>
  <si>
    <t>Alu barvana fasadna obloga v ploščah, Alu pločevina deb. 2,8 - 3,0mm, kasetno krivljeni robovi za skrito pritrjevanje fasadnih plošča na sistemsko nosilno podkonstrukcijo; barvni ton in struktura fasadnih plošč po barvni karti TIGER drylac, struktura FS oz. po izboru projektanta;</t>
  </si>
  <si>
    <t>Sestava fasadne obloge  Fz 6:</t>
  </si>
  <si>
    <r>
      <t xml:space="preserve">Kompletna izdelava termo izolativne </t>
    </r>
    <r>
      <rPr>
        <i/>
        <sz val="10"/>
        <color indexed="8"/>
        <rFont val="Arial Narrow"/>
        <family val="2"/>
        <charset val="238"/>
      </rPr>
      <t>fasade objekta -FASADNI OMET</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</si>
  <si>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Kontaktni tankoslojni zunanji fasadni omet, izvedba zaključnega sloja (enakovredno kot STO LOTUSAN 1,5 K mm), na pripravljeno armirno podlago v zrnavosti in v barvi po izboru projektanta</t>
  </si>
  <si>
    <t xml:space="preserve">Premaz površin z obarvanim egalizatorjem (enakovredno kot npr. STO PUTZGRUND) </t>
  </si>
  <si>
    <t>Drugi nanos lepilne malte (enakovredno kot npr. STO LEVELL NOVO)</t>
  </si>
  <si>
    <t>Armiranje z alkalno odporno mrežico (enakovredno kot npr. STO GLASFASERGEWEBE 110)</t>
  </si>
  <si>
    <t>Osnovni nanos lepilne malte (enakovredno kot npr. STO LEVELL NOVO) z zobato gladilko</t>
  </si>
  <si>
    <t xml:space="preserve">Fasadni sistem mora vsebovati vse pripomočke vključno s kovinskimi vogalniki, odkapnimi profili in 3D tesnilnimi okenskimi profili, ter vsemi diagonalnimi ojačitvami; vse skladno z navodili dobavitelja fasadnega sistema in skladno z tehničnimi smernicami GIZ PFSTI;                      </t>
  </si>
  <si>
    <t>hidravlično vezivno lepilo za TI plošče iz kamene volne, enakovredno kot npr.: STO Levell UNI</t>
  </si>
  <si>
    <t>Sestava fasadne obloge  Fz 7:</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</si>
  <si>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</si>
  <si>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Sistemska Alu kovinska podkonstrukcij za točkovno pritrditev vertikalnih Alu profilov za obešanje vlakonecemetnih fasadnih plošč. Podkonstrukcija je v coni toplotne izolacije in zračnega sloja pritrjena na nosilno steno. Sidra dolžine 30-50cm.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Vse odprtine v obstoječem sloju TI nastale pri montaži fasadne podkonstrukcije je potrebno zapreti s TI poliuretansko peno!</t>
  </si>
  <si>
    <t>prezračevana zračna plast, odprtine zaščitene s perforirano Alu barvano mrežico pred mrčesom; deb. zračnega sloja varira od 4,5 do 25cm</t>
  </si>
  <si>
    <t>Sestava fasadne obloge  Fz 10:</t>
  </si>
  <si>
    <r>
      <t xml:space="preserve">Kompletna izdelava termo izolativne </t>
    </r>
    <r>
      <rPr>
        <i/>
        <sz val="10"/>
        <color indexed="8"/>
        <rFont val="Arial Narrow"/>
        <family val="2"/>
        <charset val="238"/>
      </rPr>
      <t>fasade objekta KOVINSKA FASADNA OBLOGA (Lesena skeletna stena fasade podstrešja v strojnici),</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</si>
  <si>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A9.1</t>
  </si>
  <si>
    <t>A9.2</t>
  </si>
  <si>
    <t>A9.3</t>
  </si>
  <si>
    <t>A9.4</t>
  </si>
  <si>
    <t>A9.5</t>
  </si>
  <si>
    <t>A9.6</t>
  </si>
  <si>
    <t>A9.7</t>
  </si>
  <si>
    <t>Dobava betona  C12/15 in izdelava betonske mulde za drenažo, povprečna poraba betona 0,18 m3/m1</t>
  </si>
  <si>
    <t>Dobava in vgrajevanje drenažnega peska, za zasip ob drenažni cevi do temena in 30 cm nad temenom, komprimacija z ročnimi komprimacijskimi sredstvi; poraba 0,60 m3/m1</t>
  </si>
  <si>
    <t>Dobava in polaganje filca (300 g/m) na drenažni pesek, vključno s potrebnimi preklopi 10%; poraba 2,5 m2/m1</t>
  </si>
  <si>
    <t>-</t>
  </si>
  <si>
    <t>2x križno vijačena OSB/3 plošče deb. 25mm, vezane štiristransko na pero in utor, plošče položene in točkovno pritrjene na raster primarne nosilne kovinske konstrukcije strešnega napušča na razmak e=90 -100 cm.</t>
  </si>
  <si>
    <t>Fe/Alu kovinska podkonstrukcija podaljšanega strešnega napušča obstoječe strehe, konstrukcija sestavljena iz Fe/Alu kvadratnih cevi 60x60x4mm; r.š. konzole 5,65m; konzola točkovno vijačena v obstoječo leseno strešno konstrukcijo in fasadno steno po načrtu konstrukcij; strešni napušč in čelna obroba obdelan z Al barvano ali Al kompozitno zakrivljeno poločevino deb. 3-4mm, r.š. 2,3m</t>
  </si>
  <si>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3mm; finalna struktura in barva plošče po izboru projektanta;  Alu kompozitna fasadna plošča enakovredno kot PREFA, ALUCUBOND, ALUCOIL.</t>
  </si>
  <si>
    <t>Difuzijsko zaprta bitumenska folija za strehe, z lepilnim zvarom, robustna, Sd≥100m; enakovredno kot BauderTOP UDS 1,5 ali TS 40 NSK.</t>
  </si>
  <si>
    <t>B3.7</t>
  </si>
  <si>
    <t>B3.8</t>
  </si>
  <si>
    <t>Kompletna dobava in montaža OP1 - notranje leseno oprijemalo na višini h=120cm; oprijemalo izvedeno iz lakirane lesene hrastove masive dim. ∅50mm in točkovni skrito pritrjen s kovinskimi nasadilom obojestransko bočno v steno; z vsemi pomožnimi, pripravljalnimi in zaključnimi deli ter  vsemi  potrebnimi horizontalnimi in vertikalnimi transporti</t>
  </si>
  <si>
    <t>B4.2</t>
  </si>
  <si>
    <t>B4.3</t>
  </si>
  <si>
    <t>B4.4</t>
  </si>
  <si>
    <t>B4.5</t>
  </si>
  <si>
    <t>B4.6</t>
  </si>
  <si>
    <t>Kompletna dobava in montaža lesna stenska akustična obloga; z vsemi pomožnimi, pripravljalnimi in zaključnimi deli ter  vsemi  potrebnimi horizontalnimi in vertikalnimi transporti</t>
  </si>
  <si>
    <t xml:space="preserve">horizontalne natične letve osno na razdalji 60-80cm, letve izdelane iz iverala deb. 18-19mm, kovine ali lesene masive v črni barvi; </t>
  </si>
  <si>
    <t>izravnalne podložne letve iz masivnih lesenih moralov 30x30mm v črni barvi na razmak 62,5cm; med morale vstavljena zvočna izolacija deb. 3cm (npr. Knauf Insulatino Akustik Board); preko TI sponkana črna koprena ali filc.</t>
  </si>
  <si>
    <t>B4.7</t>
  </si>
  <si>
    <t>Kompletna dobava in montaža maska radiatorja dim 25x230x100cm, lakirana perforirana vezana plošča; z vsemi pomožnimi, pripravljalnimi in zaključnimi deli ter  vsemi  potrebnimi horizontalnimi in vertikalnimi transporti</t>
  </si>
  <si>
    <t>Kompletna dobava in montaža notranja polica dim 44 x 845 cm lakirana perforirana vezana plošča; pod polico zaščitna perforirana maska dim 99 x 845 cm; z vsemi pomožnimi, pripravljalnimi in zaključnimi deli ter  vsemi  potrebnimi horizontalnimi in vertikalnimi transporti</t>
  </si>
  <si>
    <t>Kompletna dobava in montaža notranja polica dim 44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</si>
  <si>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840 cm lakirana perforirana vezana plošča; pod polico zaščitna perforirana maska dim 99 x 840 cm; z vsemi pomožnimi, pripravljalnimi in zaključnimi deli ter  vsemi  potrebnimi horizontalnimi in vertikalnimi transporti</t>
  </si>
  <si>
    <t>Kompletna dobava in montaža notranja polica dim 22 x 70 cm lakirana perforirana vezana plošča; z vsemi pomožnimi, pripravljalnimi in zaključnimi deli ter  vsemi  potrebnimi horizontalnimi in vertikalnimi transporti</t>
  </si>
  <si>
    <t>Kompletna dobava in montaža pregrade med pisoarji dim. 40x140cm iz laminatne plošče; z vsemi pomožnimi, pripravljalnimi in zaključnimi deli ter  vsemi  potrebnimi horizontalnimi in vertikalnimi transporti</t>
  </si>
  <si>
    <t>B4.8</t>
  </si>
  <si>
    <t>B4.9</t>
  </si>
  <si>
    <t>B4.10</t>
  </si>
  <si>
    <t>B4.11</t>
  </si>
  <si>
    <t>B4.12</t>
  </si>
  <si>
    <t>B4.13</t>
  </si>
  <si>
    <t>B4.14</t>
  </si>
  <si>
    <t>B4.15</t>
  </si>
  <si>
    <t>B4.16</t>
  </si>
  <si>
    <t>B4.17</t>
  </si>
  <si>
    <t>B4.18</t>
  </si>
  <si>
    <t>B4.19</t>
  </si>
  <si>
    <t>B4.20</t>
  </si>
  <si>
    <t>B4.21</t>
  </si>
  <si>
    <t>B4.22</t>
  </si>
  <si>
    <t>B4.23</t>
  </si>
  <si>
    <t>B4.24</t>
  </si>
  <si>
    <t>B4.25</t>
  </si>
  <si>
    <t>B4.26</t>
  </si>
  <si>
    <t>B4.27</t>
  </si>
  <si>
    <t>B4.28</t>
  </si>
  <si>
    <t>Kompletna dobava materiala in izdelava kompletnega tlaka - estrih:</t>
  </si>
  <si>
    <r>
      <rPr>
        <b/>
        <sz val="10"/>
        <rFont val="Arial Narrow"/>
        <family val="2"/>
        <charset val="238"/>
      </rPr>
      <t>toplotno in zvočno izolacijska sistemska plošča deb. 4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</si>
  <si>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visoko kvalitetna zvočno izolacijska penasta folija</t>
    </r>
    <r>
      <rPr>
        <sz val="10"/>
        <rFont val="Arial Narrow"/>
        <family val="2"/>
        <charset val="238"/>
      </rPr>
      <t xml:space="preserve"> z zaprto celično strukturo proti udarnemu zvoku; folija brez CFC in HCFC, enakovredno kot  SEALED AIR ETHAFOAM 2222 ali TEXSILEN PLUS</t>
    </r>
  </si>
  <si>
    <r>
      <rPr>
        <b/>
        <sz val="10"/>
        <rFont val="Arial Narrow"/>
        <family val="2"/>
        <charset val="238"/>
      </rPr>
      <t>toplotno izolativne plošče deb. 3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</si>
  <si>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r>
      <rPr>
        <b/>
        <sz val="10"/>
        <rFont val="Arial Narrow"/>
        <family val="2"/>
        <charset val="238"/>
      </rPr>
      <t>armirano cementni estrih deb. 6,9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</si>
  <si>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armirano cementni estrih deb. 7,0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</si>
  <si>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B6.4</t>
  </si>
  <si>
    <t>PE folija, deb. 0,2mm</t>
  </si>
  <si>
    <t>B6.5</t>
  </si>
  <si>
    <t>Sestava (T 1.6)</t>
  </si>
  <si>
    <r>
      <rPr>
        <b/>
        <sz val="10"/>
        <rFont val="Arial Narrow"/>
        <family val="2"/>
        <charset val="238"/>
      </rPr>
      <t>armirano cementni estrih deb. 5,2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</si>
  <si>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B6.6</t>
  </si>
  <si>
    <t>Sestava (T 1.10)</t>
  </si>
  <si>
    <r>
      <rPr>
        <b/>
        <sz val="10"/>
        <rFont val="Arial Narrow"/>
        <family val="2"/>
        <charset val="238"/>
      </rPr>
      <t>armirano cementni estrih deb. 6,6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</si>
  <si>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in zvočno izolacijska sistemska plošča deb. 4,0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</si>
  <si>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r>
      <rPr>
        <b/>
        <sz val="10"/>
        <rFont val="Arial Narrow"/>
        <family val="2"/>
        <charset val="238"/>
      </rPr>
      <t>toplotno izolativne plošče iz ekspandiranega polistirena deb. 4,0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</si>
  <si>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B6.7</t>
  </si>
  <si>
    <t>B6.8</t>
  </si>
  <si>
    <t>Sestava (T 2.7)</t>
  </si>
  <si>
    <t>Kompletna dobava materiala in izvedba finalnega tlaka POLYURETANSKI SAMORAZLIVNI TLAK Z MEHKO PODLOGO (po spodnji sestavi), z vsemi pomožnimi, pripravljalnimi in zaključnimi deli ter  vsemi  potrebnimi horizontalnimi in vertikalnimi transporti</t>
  </si>
  <si>
    <t>mehka podložna guma lepljena z 2K PU lepili predhodno pripravljeno podlago, podložna guma v roli enakovredno kot  Regupol tip 6015H v
debelini 4mm</t>
  </si>
  <si>
    <t>Skrbna priprava podlage: površina estriha je ravno zbrušena (odprava cementne skorje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</si>
  <si>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PVC obstenska obroba h=5cm</t>
  </si>
  <si>
    <t>B7.2</t>
  </si>
  <si>
    <t>Kompletna dobava materiala in izvedba finalnega tlaka EPOKSI (po spodnji sestavi), z vsemi pomožnimi, pripravljalnimi in zaključnimi deli ter  vsemi  potrebnimi horizontalnimi in vertikalnimi transporti</t>
  </si>
  <si>
    <t>EP zaščitni protiprašni epoksidni premaz (finalno lakiranje): Sikafloor-264; poraba 0,7 kg/m2, barva po NCS lestvici po izboru projektanta.</t>
  </si>
  <si>
    <t>EP prekrivno-obrabni sloj: kot je dvokomponentni epoksi Sikafloor-264, (poraba 1,0kg/m2 na mm), zmešan s kremenčevim peskom 0,1-0,3mm v masnem razmerju 1:0,7 za pripravo razlivne mase v debelini min. 2mm; (poraba peska 0,7kg/m2 na mm) in končni polni posip s kremenčevim peskom 0,3 mm (poraba=do 5,0kg/m2); doseganje proti drsnosti R10!</t>
  </si>
  <si>
    <t>EP temeljni kontaktni premaz (za utrjevanje podlage in za sprijemnost): Sikafloor-161 (poraba 0,3-0,5kg/m2) z rahlim posipom kremenčevega peska 0,3 - 0,8 mm (poraba 0,5-1,0kg/m2)</t>
  </si>
  <si>
    <t>epoksi zakrožnica, r=3cm</t>
  </si>
  <si>
    <t>Tlak v vetrolovu pod predpražnikom</t>
  </si>
  <si>
    <t>Kompletna dobava materiala in izvedba finalnega tlaka protiprašni premaz (po spodnji sestavi), z vsemi pomožnimi, pripravljalnimi in zaključnimi deli ter  vsemi  potrebnimi horizontalnimi in vertikalnimi transporti</t>
  </si>
  <si>
    <t>Mineralni posip za oplemenitenje betonskih tlakov; suha mešanica z dodatki trdih mineralov, za doseganje zgoščene strukture in dobrih mehanskih lastnosti betonskega tlaka, ter s povečano odpornostjo proti abraziji. Razred odpornosti na obrus: A9 po EN 13813 oz. razred AR1 po BCA metodi. Tlak obdelan z mineralnim posipom z visoko površinsko trdnostjo in visoka odpornostjo na obrabo, enakovredno kot TAL M KVARC.</t>
  </si>
  <si>
    <t>B7.3</t>
  </si>
  <si>
    <t>B7.4</t>
  </si>
  <si>
    <t>Kompletna dobava in vgradnja RF L dilatacijski profil deb. 3mm za vgradnjo predpražnika, z vsemi pomožnimi, pripravljalnimi in zaključnimi deli ter  vsemi  potrebnimi horizontalnimi in vertikalnimi transporti</t>
  </si>
  <si>
    <t>Kompletna dobava in vgradnja RF dilatacijski profil deb. 3mm, z vsemi pomožnimi, pripravljalnimi in zaključnimi deli ter  vsemi  potrebnimi horizontalnimi in vertikalnimi transporti</t>
  </si>
  <si>
    <t>Kompletna dobava in vgradnja RF/Al polkoržni stopniščni profil; R=5mm, z vsemi pomožnimi, pripravljalnimi in zaključnimi deli ter  vsemi  potrebnimi horizontalnimi in vertikalnimi transporti</t>
  </si>
  <si>
    <t>B7.5</t>
  </si>
  <si>
    <t>B7.6</t>
  </si>
  <si>
    <t>B7.7</t>
  </si>
  <si>
    <t>Kompletna dobava materiala in izvedba finalnega tlaka talna keramika, z vsemi pomožnimi, pripravljalnimi in zaključnimi deli ter  vsemi  potrebnimi horizontalnimi in vertikalnimi transporti</t>
  </si>
  <si>
    <t>Upoštevati sestavo:</t>
  </si>
  <si>
    <t>Talna keramika velikost 60x60cm, keramika enakovredno kot KEOPE, kolekcija MOOV anthracit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</si>
  <si>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Fugiranje s fleksibilno dvokomponentno epoksi fugirno maso, vodo odbojno in fungicidno, odporno na klor in kisline (kot je Mapei Kerapoxy Design ali enakovredno iz asortimaja SikaCream StarGrout), obstenske in priključne fuge so tesnjene s trajno elastično tesnilno maso Mapesil AC ali enakovredno iz asortimaja Sikasil pool.</t>
  </si>
  <si>
    <t>Lepilni sloj: izboljšano polimer-cementno lepilo, tiksotropno, tankoslojno za lepljenje veliko formatne keramike SikaCeram 220, 225, 230 - mosaic</t>
  </si>
  <si>
    <t>Hidroizolacijski tesnilni premaz;  2x križni nanos dvokomponentne fleksibilne cementne malte za tesnjenje tlaka kopalnica; SIKALASTIC 152 ali Mapelastic;  nanos tudi po robu stene (h=30 cm) in v območju tušev do stropa; Opozorilo: preboji morajo biti izvedeni vodotesno z dodatnimi tesnilnimi manšetami in fugirani s tesnilnim kitom; stiki tlak-stene in odtoki morajo biti tesnjeni s tesnilnimi trakovi in manšetami iz asortimaja proizvajalca HI premaza (npr. Sika Sealtape).</t>
  </si>
  <si>
    <t>obstenska keramična obroba s tovarniško brušenim robom višine h=5cm</t>
  </si>
  <si>
    <t>Kompletna dobava materiala in izvedba oblaganje stene s STENSKO KERAMIKO, z vsemi pomožnimi, pripravljalnimi in zaključnimi deli ter  vsemi  potrebnimi horizontalnimi in vertikalnimi transporti</t>
  </si>
  <si>
    <r>
      <t xml:space="preserve">Hidroizolacijski tesnilni premaz;  2x križni nanos dvokomponentne fleksibilne cementne malte za tesnjenje tlaka kopalnica; SIKALASTIC 152 ali Mapelastic;  nanos tudi po robu stene (h=30 cm) in v območju tuša do stropa; Opozorilo: preboji morajo biti izvedeni vodotesno z dodatnimi tesnilnimi manšetami in fugirani s tesnilnim kitom; stiki tlak-stene in odtoki morajo biti tesnjeni s tesnilnimi trakovi in manšetami iz asortimaja proizvajalca HI premaza (npr. Sika Sealtape). </t>
    </r>
    <r>
      <rPr>
        <i/>
        <sz val="10"/>
        <rFont val="Arial Narrow"/>
        <family val="2"/>
        <charset val="238"/>
      </rPr>
      <t xml:space="preserve">HI premaz po stenah se izvede do višine 20cm nad nivojem tlaka ter v tuš prostorih do stropa! </t>
    </r>
  </si>
  <si>
    <t>stenske keramične ploščice</t>
  </si>
  <si>
    <t>stenska keramika dim. 60x60cm; drsni faktor R9. Fuge širine 2mm, velikost, barva/tekstura in vzorec polaganja po izboru projektanta, lepljene tankoslojno, pokritost z lepilom 100%, zunanji vogali izvedeni z Al zaključnimi vogalniki (ali brušeni pod kotom 45°, rob 2mm, robne letvice niso dovoljene). Protidrsni faktor keramike R9; obstenske fuge tesnjene s trajno elastično silikonsko tesnilno maso v barvi fuge.</t>
  </si>
  <si>
    <t>Izdelava prednamaza z emulzijo, dvakratno kitanje in brušenje stropa,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</si>
  <si>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B9.4</t>
  </si>
  <si>
    <t>Kompletna dobava materiala in izvedba akustičen spuščen strop, z vsemi pomožnimi, pripravljalnimi in zaključnimi deli ter  vsemi  potrebnimi horizontalnimi in vertikalnimi transporti</t>
  </si>
  <si>
    <t>Sestava stropa:</t>
  </si>
  <si>
    <t>Akustične stropne obloge enakovredno kot sistem KCS Heradesign iz lesnih vlaknastih plošč, dimenzije 600 x 1800 x 25 mm. Lesna vlakna so debeline 1 mm, tip Superfine, plošče so barvane v Belo (RAL 9010). Podkonstrukcija je izdelana iz pocinkanh CD 27x60x27x0,6 mm in UD 28x27x0,6 mm profilov. CD profili so z nonius obešali pritrjeni, v razmaku od maks. 90 cm. Spust stropa je od 60 - 100cm. Razmak primarnih CD profilov je 90 cm, pri sekundarnih profilih je 60 cm, ter vidno privijači plošče z pobarvanimi vijaki AMF Heradesign 50 mm. Robovi plošč so s 5 mm fugo AK- 02/5. Na CD profile je položena kamena volna KI Venti, debelina 3 cm. Zvočna apsorpcija stropa je do αw = 0,95. Plošče so v razredu gorljivosti B1-s1,d0 po EN 13501-1. Strop je odporen na udarce z žogo razreda 1A po EN 13964. Montaža stropa se izvrši po navodilih proizvajalca. (KCS Heradesign Superfine, sistem B D 112, ali enakovredno). Na plošče se na zgornji strani položi mineralna volna debeline 30 mm enakovredno kot npr. KnafuInsulation NaturBoard Venti.</t>
  </si>
  <si>
    <t>Podkonstrukcija je izdelana iz pocinkanh CD 27x60x27x0,6 mm in UD 28x27x0,6 mm profilov. CD profili so z nonius obešali pritrjeni, v razmaku od maks. 90 cm. Razmak primarnih CD profilov je 90 cm, pri sekundarnih profilih je 60 cm; Spust stropa je od 60 - 100cm.</t>
  </si>
  <si>
    <t>Stropna obloga,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</si>
  <si>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</si>
  <si>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B10.5</t>
  </si>
  <si>
    <t>Sestava stene:</t>
  </si>
  <si>
    <t>B10.6</t>
  </si>
  <si>
    <t>B10.7</t>
  </si>
  <si>
    <t>mavčno kartonske plošče (Diamant) položene križno na spodnji stik na Alu podkonstrukciji, stiki bandažirani in kitani, v mokri prostorih 1 plošča vlago odporna (GKFI), npr. Knauf sistem W112 ali enakovredno</t>
  </si>
  <si>
    <t xml:space="preserve">zvočno izolacijske mavčno kartonske plošče (Silentboard)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</si>
  <si>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CW/UA 100/40/0.6mm na razstojih 62.5 cm (vse odprtine in ojačitve izvedene iz UA profilov z vstavljenim lesenim moralom), med stojke je vstavljen vpenjalni (samonosni) filc iz kamene volne, razred A1 po SIST EN-13501-1, toplotna prevodnost  λ = 0,034W/mK, debelina 80mm, kot. npr. Knauf Insulation NaturBoard VENTACUSTO).</t>
  </si>
  <si>
    <t>B10.8</t>
  </si>
  <si>
    <t>mavčno kartonske požarne plošče (GKFI - Diamant) položene križno na spodnji stik na Alu podkonstrukciji,  v mokri prostorih 1 plošča vlago odporna (GKFI), stiki bandažirani in kitani, npr. Knauf sistem W635 ali enakovredno</t>
  </si>
  <si>
    <t>mavčno kartonske požarne plošče (GKF - Diamant) položene križno na spodnji stik na Alu podkonstrukciji, stiki bandažirani in kitani, npr. Knauf sistem W635 ali enakovredno</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</si>
  <si>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</si>
  <si>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kartonske požarne plošče (GKF) položene med vertikalne profile z notranje strani, stiki bandažirani in kitani, deb. 12,5mm, npr. Knauf sistem W635 ali enakovredno</t>
  </si>
  <si>
    <t>mavčno kartonske plošče (GKB) položene križno na spodnji stik na Alu podkonstrukciji, stiki bandažirani in kitani, v mokri prostorih 1 plošča vlago odporna (GKBI), npr. Knauf sistem W628A/628B ali enakovredno</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</si>
  <si>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</si>
  <si>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B10.11</t>
  </si>
  <si>
    <t>B10.12</t>
  </si>
  <si>
    <t>Kompletna dobava materiala in izvedba zapiranje nad vrati v spuščenem stropu MKP stenska zapora do stropa, h=60cm; UA ojačitveni profil polnjen z leseno masivo, z vsemi pomožnimi, pripravljalnimi in zaključnimi deli ter  vsemi  potrebnimi horizontalnimi in vertikalnimi transporti</t>
  </si>
  <si>
    <t>A5.29</t>
  </si>
  <si>
    <r>
      <t xml:space="preserve">Kompletna izvedba popravilo poškodovanih špalet (zidarska obdelava) notranjega poškodovanega pohištva (ob menjavi požarnih in drugih vrat v interjerju)
Vključno z vsemi pomožnimi, pripravljalnimi in zaključnimi  deli  in odri ter  vsemi  potrebnimi horizontalnimi in vertikalnimi transporti.
</t>
    </r>
    <r>
      <rPr>
        <i/>
        <sz val="9"/>
        <rFont val="Arial Narrow"/>
        <family val="2"/>
        <charset val="238"/>
      </rPr>
      <t xml:space="preserve">Količina ocenjena!   </t>
    </r>
  </si>
  <si>
    <t>B/11.0</t>
  </si>
  <si>
    <r>
      <t xml:space="preserve">Kompletna izvedba vodotesnega priklopa HI na stavbno pohištvo - priklop s tekočo  armirano dvokomponentno hidroizolacijo kot npr. Triflex prodetil 
Vključno z vsemi pomožnimi, pripravljalnimi in zaključnimi  deli  in odri ter  vsemi  potrebnimi horizontalnimi in vertikalnimi transporti.
</t>
    </r>
    <r>
      <rPr>
        <i/>
        <sz val="9"/>
        <rFont val="Arial Narrow"/>
        <family val="2"/>
        <charset val="238"/>
      </rPr>
      <t xml:space="preserve">Količina ocenjena!   </t>
    </r>
  </si>
  <si>
    <t xml:space="preserve">Kompletna dobava materiala in izvedba oblaganja okenskih špalet s toplotno izolacijo XPS deb. 15 - 20 mm, z vsemi pomožnimi, pripravljalnimi in zaključnimi deli  in odri ter  vsemi  potrebnimi horizontalnimi in vertikalnimi transporti   </t>
  </si>
  <si>
    <t>Kompletna dobava in vgradnja:
v AB vkopano steno vstavljena tipska PVC uvodnica za instalacijska cevi preseka DN63-DV100; uvodnica  z EPDM tesnilno manšeto; npr. UFR 100/300, tesnilo npr. HSD 100 SSG, primerno za sistem preproof/Bituthene HI membrane; Z vsemi pomožnimi, pripravljalnimi in zaključnimi deli ter  vsemi  potrebnimi horizontalnimi in vertikalnimi transporti</t>
  </si>
  <si>
    <t>Kompletna izvedba preboj v izvedenih AB konstrukcija  z iznosom ruševin iz objekta in nalaganjem na transportno sredstvo ter odoz ruševin na trajno deponij; z vsemi pomožnimi, pripravljalnimi in zaključnimi deli in odri.</t>
  </si>
  <si>
    <t>preboji do velikosti 0,25m2</t>
  </si>
  <si>
    <t>preboji do velikosti 0,5m2</t>
  </si>
  <si>
    <t>preboji do velikosti 1m2</t>
  </si>
  <si>
    <t>A5.30</t>
  </si>
  <si>
    <t>A5.31</t>
  </si>
  <si>
    <t>A5.32</t>
  </si>
  <si>
    <t>A5.33</t>
  </si>
  <si>
    <t xml:space="preserve">Kompletna izdelava požarne obloge iz požarno odpornih mavčno kartonskih plošč (GKF, A1 fireboard, promatec) za razne zaključke obloge na prehodih instalacij skozi požarne sektorje, vključno z pod konstrukcijo  in potrebnimi ojačitvami. Stiki med ploščami so kitani in bandažirani. </t>
  </si>
  <si>
    <t>Komplet dobava, vgradnja tesnilnih trakov na delovnih stiki AB temeljev z obstoječimi AB konstrukcijami. Stiki morajo biti tesnjeni s pločevinastimi traki z nanosom npr. Bituflex in nabrekajočimi trakovi npr. Bentorub!</t>
  </si>
  <si>
    <t>Komplet dobava in izvedba HI premazov na cementni osnovi (2x nanos npr. Sikalastic ali Mapeilastic) stikov  betonskih sten na in ob temeljnem nastavku ter na stikih z obstoječimi AB konstrukcijami za preprečitev dviga kapilarne vlage v objekt. Vključno s komplet pripravo ustrezne podlage za nanos HI.</t>
  </si>
  <si>
    <t xml:space="preserve">Vzidave in zidarske obdelave elektro omaric, razdelilcev, omaric za TG, hidrantnih  omar, vodomerov,  regulacijskih  in  tehnoloških naprav do velikosti 1,00 m2. </t>
  </si>
  <si>
    <t>Kompletna dobava material in izvedba:
vodotesnih prebojev skoti AB temeljno ploščo in AB robni temelj PP, LTŽ in PE instalacijskih cevi. Izvedba tesnjenj preboja z dvoslojnimi elastomernimi bitumenskimi trakovi + tekoča membrana GARCE Bituthene LM + fleksibilni nabrekajoči tesnilni trak na cevi v AB plošči (Bentorub ali Grace Adcor) za zagotovitev vodotesnih prebojev. Z vsemi pomožnimi, pripravljalnimi in zaključnimi deli ter  vsemi  potrebnimi horizontalnimi in vertikalnimi transporti</t>
  </si>
  <si>
    <t>preboji odpadne kanalizacije od DN75 do D160</t>
  </si>
  <si>
    <t>preboji meteorne kanalizacije od DN75 do D110</t>
  </si>
  <si>
    <t>preboji vodovodne cevi v PP zaščitni cevi DN160</t>
  </si>
  <si>
    <t>B3.10</t>
  </si>
  <si>
    <t>Kompletna izdelava, dobava in montaža požarne omarice dim. 35x30x8cm. Vgradna oamrica v stensko oblogo iz Al barvane pločevine, krilna vrata z magnetnim zapiranjem; okrogli izrez fi25mm za odpiranje! Vključno z napisom iz nalepke "POŽARNA OMARA"!</t>
  </si>
  <si>
    <t>B3.11</t>
  </si>
  <si>
    <t>A5.34</t>
  </si>
  <si>
    <t>Kompletna izvedba del: polnjenje reg z ekspanzijskim betonom pri podbetoniranju; skladno z navodili projektanta gradbenih konstrukcij!</t>
  </si>
  <si>
    <t>A5.35</t>
  </si>
  <si>
    <t>A5.36</t>
  </si>
  <si>
    <t xml:space="preserve">Kompletna nabava, dobava in montaža vrata:  </t>
  </si>
  <si>
    <t>NOTRANJA VRATA:</t>
  </si>
  <si>
    <t>enokrilna Al požarna vrata s fiksno stekleno obsvetlobo</t>
  </si>
  <si>
    <t>B5.3</t>
  </si>
  <si>
    <t>enokrilna polna lesena vrata s kovinskim objemnim podbojem</t>
  </si>
  <si>
    <t>B5.4</t>
  </si>
  <si>
    <t>B5.5</t>
  </si>
  <si>
    <t>B5.6</t>
  </si>
  <si>
    <t>V 05 - notranja enokrilna vrata v sanitarije</t>
  </si>
  <si>
    <t>dim. 80 x 210cm</t>
  </si>
  <si>
    <t>B5.7</t>
  </si>
  <si>
    <t>B5.8</t>
  </si>
  <si>
    <t>dim. 100+70 x 210cm</t>
  </si>
  <si>
    <t>Vp 04 - notranja dvokrilna požarna vrata v lameli A-B</t>
  </si>
  <si>
    <t>dim. 100 x 210cm</t>
  </si>
  <si>
    <t>ZUNANJA VRATA:</t>
  </si>
  <si>
    <t>B5.9</t>
  </si>
  <si>
    <t>B5.10</t>
  </si>
  <si>
    <t>B5.11</t>
  </si>
  <si>
    <t>B5.12</t>
  </si>
  <si>
    <t>dvokrilna Al kovinska vrata</t>
  </si>
  <si>
    <t>B5.13</t>
  </si>
  <si>
    <t>B5.14</t>
  </si>
  <si>
    <t>B5.15</t>
  </si>
  <si>
    <t>B5.16</t>
  </si>
  <si>
    <t>Al okenski sklop v kombinaciji klasičnega sistema odpiranja in fiksnih zasteklitev</t>
  </si>
  <si>
    <t>B5.17</t>
  </si>
  <si>
    <t>Al okenski sklop v kombinaciji klasičnega sistema odpiranja in fiksne zasteklitve</t>
  </si>
  <si>
    <t>B5.18</t>
  </si>
  <si>
    <t>B5.19</t>
  </si>
  <si>
    <t>B5.20</t>
  </si>
  <si>
    <t>B5.21</t>
  </si>
  <si>
    <t>B5.22</t>
  </si>
  <si>
    <t>O_D-1.8 - zunanje fiksno okno stopnišče</t>
  </si>
  <si>
    <t>Al ventus okno</t>
  </si>
  <si>
    <t>dim. okenskega sklopa 70 x 200cm</t>
  </si>
  <si>
    <t>B5.23</t>
  </si>
  <si>
    <t>Al krilno okno s sistemom ODT</t>
  </si>
  <si>
    <t>B5.24</t>
  </si>
  <si>
    <t>B5.25</t>
  </si>
  <si>
    <t>B5.26</t>
  </si>
  <si>
    <t>B5.27</t>
  </si>
  <si>
    <t>B5.28</t>
  </si>
  <si>
    <t>Al krilno okno</t>
  </si>
  <si>
    <t>B5.29</t>
  </si>
  <si>
    <t>B5.30</t>
  </si>
  <si>
    <t>B5.31</t>
  </si>
  <si>
    <t>B5.32</t>
  </si>
  <si>
    <t>B5.33</t>
  </si>
  <si>
    <t xml:space="preserve">1. Vsi potrebni varnostni ukrepi in zaščite v smislu Zakona o varnosti in zdravja pri delu ter Pravilnika o listinah za sredstva pri delu, ki veljajo pri izvajanju navedenih del. </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</si>
  <si>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</si>
  <si>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</si>
  <si>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</si>
  <si>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</si>
  <si>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</si>
  <si>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</si>
  <si>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</si>
  <si>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</si>
  <si>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</si>
  <si>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10. Navedene splošne opombe, pripombe in kriteriji veljajo za celoten popis.</t>
  </si>
  <si>
    <t xml:space="preserve">11. V ceni na enoto mora izvajalec upoštevati tudi pripravo:
a) TEE tehno ekonommski elaborat.
b)  vse zahteve soglasodajalcev .
c) Aktivno sodelovanje  z investitorjem in projektantom v fazi pridobitve ustreznega dovoljenja za izkoriščanje podtalne vode.  </t>
  </si>
  <si>
    <t>d) Komplet dokumentacijo za DZO (dokazila o zanesljivosti objekta)</t>
  </si>
  <si>
    <t>e) V primeru vgradnje enakovrednega produkta in/ali prilagoditve izvedbe vseh sestavnih delov objekta tehnologiji izvajalca mora izvajalec v ceni upoštevati strošek morebitne tehnične dokumentacije za komplet izveden produkt.</t>
  </si>
  <si>
    <t>f) Izvedba meritev zvočne izolacije v navzočnosti odgovornega nadzornika</t>
  </si>
  <si>
    <t>g) Izvedba meritev zrakotesnosti objekta za potrebe poročila na Ekosklad</t>
  </si>
  <si>
    <t>h) Komplet fotografski material izvedbe detjlov za potrebe priprave celotne dokumetacije in poročila vključno s certifikati vgrajenih materialov za poročilo na Ekosklad.</t>
  </si>
  <si>
    <t xml:space="preserve">i) Komplet izvedba meritev, atestov, predajne dokumetacije, terstiranj in izobraževanje uporabnika pri inštalacijskih delih.  </t>
  </si>
  <si>
    <t>12. Vse predloge, spremembe in materiale pred vgradnjo pisno potrjujejo odg. vodja projekta in odgovorni projektant posameznega načrta.</t>
  </si>
  <si>
    <t>13. V ceni na enoto postavke je potrebno upoštevati vse splošne opombe, navodila in določila za kar izvajalec ni upravičen do dodatnih plačil, razen v primeru če to potrdi investitor in nadzor!</t>
  </si>
  <si>
    <t>14. Za vse serijske elemente, zunanje in notranje stavbno pohistvo, ograje, fasade, podkonstrukcije in komplet finalne obdelave mora izvajelc priraviti delavniško dokumentacijo, statične izračune elementov, okvovja, stekle,... in vzorce, ki jih mora pred izvedbo potrditi vodja projekta.</t>
  </si>
  <si>
    <t xml:space="preserve">15. Navedene splošne opombe, pripombe in kriteriji veljajo za celoten popis GOI del. </t>
  </si>
  <si>
    <t>16. V primeru da posamezne postavke v popisu ne zajemajo celotnega opisa potrebnega za funkcionalno dokončanje dela, mora ponudnik izvedbo le tega vključiti v ceno na enoto!</t>
  </si>
  <si>
    <r>
      <rPr>
        <b/>
        <sz val="10"/>
        <color indexed="8"/>
        <rFont val="Arial Narrow"/>
        <family val="2"/>
        <charset val="238"/>
      </rPr>
      <t xml:space="preserve">PROMETNI ZNAKI: </t>
    </r>
    <r>
      <rPr>
        <sz val="10"/>
        <color indexed="8"/>
        <rFont val="Arial Narrow"/>
        <family val="2"/>
        <charset val="238"/>
      </rPr>
      <t>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</si>
  <si>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0"/>
        <color indexed="8"/>
        <rFont val="Arial Narrow"/>
        <family val="2"/>
        <charset val="238"/>
      </rPr>
      <t xml:space="preserve">OSVETLITEV: </t>
    </r>
    <r>
      <rPr>
        <sz val="10"/>
        <color indexed="8"/>
        <rFont val="Arial Narrow"/>
        <family val="2"/>
        <charset val="238"/>
      </rPr>
      <t>(dobava,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</si>
  <si>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0"/>
        <color indexed="8"/>
        <rFont val="Arial Narrow"/>
        <family val="2"/>
        <charset val="238"/>
      </rPr>
      <t>RAVNANJE Z GRADBENIMI ODPADKI:</t>
    </r>
    <r>
      <rPr>
        <sz val="10"/>
        <color indexed="8"/>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</si>
  <si>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color indexed="8"/>
        <rFont val="Arial Narrow"/>
        <family val="2"/>
        <charset val="238"/>
      </rPr>
      <t>OPREMA, STROŠKI:</t>
    </r>
    <r>
      <rPr>
        <sz val="10"/>
        <color indexed="8"/>
        <rFont val="Arial Narrow"/>
        <family val="2"/>
        <charset val="238"/>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</si>
  <si>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color indexed="8"/>
        <rFont val="Arial Narrow"/>
        <family val="2"/>
        <charset val="238"/>
      </rPr>
      <t xml:space="preserve">INSTALACIJSKI PRIKLJUČKI: </t>
    </r>
    <r>
      <rPr>
        <sz val="10"/>
        <color indexed="8"/>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</si>
  <si>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color indexed="8"/>
        <rFont val="Arial Narrow"/>
        <family val="2"/>
        <charset val="238"/>
      </rPr>
      <t xml:space="preserve">VARNOSTNI UKREPI: </t>
    </r>
    <r>
      <rPr>
        <sz val="10"/>
        <color indexed="8"/>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</si>
  <si>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charset val="238"/>
      </rPr>
      <t>DOSTOP - DOSTOPNE POTI:</t>
    </r>
    <r>
      <rPr>
        <sz val="10"/>
        <color indexed="8"/>
        <rFont val="Arial Narrow"/>
        <family val="2"/>
        <charset val="238"/>
      </rPr>
      <t xml:space="preserve"> komplet izvedba varne zaščitene dosotpne poti za šolarje skozi območje gradnje v dele obstoječe stavbe, ki so tekom izvedbe del še v obratovanju.</t>
    </r>
  </si>
  <si>
    <r>
      <rPr>
        <b/>
        <sz val="10"/>
        <rFont val="Arial Narrow"/>
        <family val="2"/>
        <charset val="238"/>
      </rPr>
      <t>Komplet organizacija, ureditev in priprava gradbišča v stanje za nemoteno delo, vzdrževanje in demontaža gradbišča</t>
    </r>
    <r>
      <rPr>
        <sz val="10"/>
        <color indexed="8"/>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skupnih ukrepov za zagotavljanje varnosti in zdravja pri delu, ureditev dostopnih  poti in zavarovanje gradbišča z ograjo, postavitev kontejnerjev in skladišč, wc-ja,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geodetske in gradbene zakoličbe in postavljanje ustreznih profilov, zakoličbe infrastrukture, ter podzemnih vodov, oznake na cestah, postavitev, varovanje in odstranitev cestno prometne signalizacije za čas gradnje, dnevno čiščenje cest, postavitev gradbiščnega WC-ja, postavitev gradbiščne polne ograje in gradbiščne table... </t>
    </r>
  </si>
  <si>
    <r>
      <rPr>
        <b/>
        <sz val="10"/>
        <rFont val="Arial Narrow"/>
        <family val="2"/>
        <charset val="238"/>
      </rPr>
      <t xml:space="preserve">GRADBIŠČNA PISARNA: </t>
    </r>
    <r>
      <rPr>
        <sz val="10"/>
        <color indexed="8"/>
        <rFont val="Arial Narrow"/>
        <family val="2"/>
        <charset val="238"/>
      </rPr>
      <t xml:space="preserve">
Dobava/najem in postavitev gradbiščnega pisarniškega zabojnika za ves čas gradnje, za potrebe OP pri izvajanju projektantskega nadzora. Zabojnik s možnostjo ogrevanja in hlajenja. Opremljen z mizo in stoli za potrebe sestankovanja min. 15 oseb. V zabojniku mora biti omogočen (brezplačni) dostop do WI-Fi omrežja.</t>
    </r>
  </si>
  <si>
    <t xml:space="preserve">8. Ponudnik mora vkalkulirati strošek izvedbe začasne deponije za material za ponovni zasip in sicer v odvisnosti od možnosti ali deponija ob objektu ali pa na začasni deponiji izven lokacije gradnje z nkladanjem, razkladanjem in rastiranjem na deponiji. </t>
  </si>
  <si>
    <t>9. Brežine izkopov je potrebno kopati pod naklonom, glede na trdnost kopane zemlje. Če se  koplje v večjo globino je treba kopati v obliki stopnic, oziroma izvesti ustrezno opiranje bočnih sten, kar je zajeti v ceni posamezne postavke za izkope.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</si>
  <si>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</si>
  <si>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10. Izpodkopavanje zemlje je prepovedano.</t>
  </si>
  <si>
    <t>10. Posebno pozornost je potrebno posvetiti izvedbi vodotesnih betonov PV-I (max prodor vode do 50mm), PV-II (max prodor vode do 30mm)  in PV-III (max prodor vode do 20mm) in tesnenju delovnih stikov za kar mora izvajalec pred izvedbo predložiti recepturo betona z vsemi dodatki in plastifikatorji ter sistemsko rešitev tesnsnje delovnih stikov skladno z navodili proizvajalca tesnilnih elementov!</t>
  </si>
  <si>
    <t xml:space="preserve">11. Pri izvedbi vodotesnih betonskih konstrukcij in prebojih skozi betonske konstrukcije je potrebno upoštevati tesnjenje vseh delovnih stikov s kovinskimi trakovi s črnim nanosom, iniciatorje razpok, butilnimi trakovi ali nabrekljivimi trakovi za tesnjenje betonskih konstrukcij ter vse potrebe dodatke za doseganje vodotesnosti. </t>
  </si>
  <si>
    <t>12. Pri vidnih betonskih konstrukcijah in betonskih tlakih je potrebno v enotni ceni upoštevati zaščitni hidrofobni premaz za betonske površine npr. Sika Guard 704 ali enakovredno; V cenu upoštevati tudi tesnjene stikov in dilatacij s trajno elastičnim PU kitom v barvi tlaka.</t>
  </si>
  <si>
    <t>13. V enotni ceni potrebno zajeti morebitno izvedbo (vrtanje, rezanje, dletenje,…) prebojev, utorov, kanalov za inštalacije in druge konstrukcjske elemente v kolikor to ni zajeto v ločeni poziciji.</t>
  </si>
  <si>
    <t xml:space="preserve">14. V enotni ceni potrebno zajeti izvedbo zapolniteve prebojev, utorov, kanalov in odprtin od opažev v konstrukcijah s sistemskimi vodotesnimi vložki, betonom, PUR peno ali drugim izolacjskim materialom. </t>
  </si>
  <si>
    <t>15. V enotni ceni betonskih konstrukcij mora biti zajeta izvedba tipskih tesnilnih manšet, uvodnic skladno z navodili proizvajalca za vodotesno izvedbo in tesnitev prebojev pri prehodu instalacij v vkopanih AB konstrukcijah.</t>
  </si>
  <si>
    <t>17. Vsi robovi betonskih konstrukcij se izvajajo ostrorobo brez vstavljanja trikotnih letev razen na mestih kjer je tov načrtu arhitekture in konstrukcijah posebej označeno.</t>
  </si>
  <si>
    <t xml:space="preserve">18. V vse uvozne betonske klančine je pred betonažo potrebna vgradnja ogrevalnih kablov. </t>
  </si>
  <si>
    <t>19. Komplet instalacijski razvod se izvajav podometno v betonskih konstrukcijah!</t>
  </si>
  <si>
    <t>20.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</si>
  <si>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6. V ceni betonskih konstrukcij je potrebno upoštevati izvedbo potrebnih načrtov opaža ter opažev za vidne betonske konstrukcije in komplet načrta betona z vsemi potrebnimi vzorci, ki jih potrdi vodja projekta.</t>
  </si>
  <si>
    <t>7. V ceni opžev je potrebno upoštevati komplet polnjenje reg na stikih opažev s PU peno ter lepljenje in tesnenje stikov z namenskimi lepilnimi trakovi, ki ne puščajo odtisov.</t>
  </si>
  <si>
    <t>9. Opaže vidnih konstrukcij in neometanih konstrukcij je treba razumeti tako, da so te neometane, nepokrite betonske konstrukcije, pri katerih se želi doseči popolnoma ravna površina in kjer je to navedeno, tudi vidna struktura lesa.</t>
  </si>
  <si>
    <t>10. V cenah na enoto pri postavkah z navedbo "vidni beton" mora ponudnik zajeti tudi eventualni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</si>
  <si>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 xml:space="preserve">10.Za vse odre je izdelati statični izračun s strani odgovornega statika izvajalca, z upoštevanjem standarda SIST EN 12811. Odre je izdelati, pregledovati in voditi dokumentacijo v skladu s predpisi. Upoštevati je SIST HD 1000 za sistemske delovne odre. </t>
  </si>
  <si>
    <t>11. Vsi odri na zgradbi morajo biti napravljeni, premeščeni in odstranjeni z delavci predpisane kvalifikacije in pod nadzorstvom odgovorne strokovne osebe gradbišča</t>
  </si>
  <si>
    <t>12. Ves materiala za napravo odrov mora biti kvaliteten in ustreznih dimenzij, kar je treba pred vgraditvijo preveriti.</t>
  </si>
  <si>
    <t>13. Pred uporabo ter vsaj enkrat tedensko med uporabo in pred ponovno uporabo po daljši prekinitvi del, mora  vse odre pregledati odgovorna strokovna oseba izvajalca.</t>
  </si>
  <si>
    <t>14. V primeru da posamezne postavke v popisu ne zajemajo celotnega opisa potrebnega za funkcionalno dokončanje dela, mora ponudnik izvedbo le tega vključiti v ceno na enoto!</t>
  </si>
  <si>
    <t>15. Pred izvedbo opažev je preveriti in upoštevati vsa navodila in opombe, ki so navedene pri AB delih.</t>
  </si>
  <si>
    <t>16. Eventualne distančne cevke je potrebno po odstranitvi opaža odstraniti in zatesniti z ustreznim materialom, kjer je potrebno mora polnilo zagotavljati vodotesnost</t>
  </si>
  <si>
    <t>17. Natančni opisi opaženja so opisani v tehnični specifikaciji betonov in opažev iz tehničnega poročila načrta arhitekture!</t>
  </si>
  <si>
    <t>18. V ceni zajeti tudi vse potrebne trikotne letvice! glej specifikacijo betonov v tehničnem poročilu!</t>
  </si>
  <si>
    <t>19. Glej specifikacijo betonov v tehničnem poročilu!</t>
  </si>
  <si>
    <t>8. Cene po enoti za posamezne postavke  za zidarska dela vsebujejo poleg izdelave, opisane v posamezni postavki, še vsa pomožna dela in ukrepe. Vsa dela in ukrepe po določilih veljavnih predpisov varstva pri delu; Vsa potrebna merjenja z določanjem točk, smeri, višin in ravnin, nameščanje in zaščito oznak, vodil itd; Zaščito izdelkov pred mrazom, vročino, dežjem in fizičnimi poškodbami., kar še posebej velja za vidne zidove; Premeščanje zidarskih odrov. Čiščenje prostorov, izdelkov in delovnih priprav med delom in po končanem delu. Fuge morajo biti polne. Odvečno malto je potrebno odstraniti iz stikov, dokler je še sveža.</t>
  </si>
  <si>
    <t>9. Vse izolacije morajo ustrezati splošnim določilom veljavnih tehničnih predpisov, drugih normativov in obveznih standardov</t>
  </si>
  <si>
    <t>10. Vse HI in XPS toplotne izolacije vkopanih konstrukcij  se polagajo 50cm na nivo zunanjega kote terena, kar mora izvajalec upoštevati v ceni na enoto</t>
  </si>
  <si>
    <t>11. v ceni na enoto mora biti zajeta izvedba vseh zaključekov, ki se pri stavbnem pohištvu na fasadnem ovoju zatesni preko polimer-bitumenske hidroizolacije z dvokomponentno tesnilno maso na bazi MMA, kot npr.: Triflex Pro Detail ali enakovredno. Tesnilna masa je nanešena na bitumensko hidroizolacijo in okenski profil stavbnega pohištva za doseganje vodotesnosti.</t>
  </si>
  <si>
    <t>12. pri vgradnji okenskih polic, podlog atike, obdelavi špalt mora biti v ceni na enoto zajete vse podložne TI naklonske plošče npr. Fixotherm</t>
  </si>
  <si>
    <t xml:space="preserve">13. pri izvedbi okenskih odprtin v AB stenah mora biti v ceno na enoto zajeta predhodna vgradnj XPS TI v deb. 10-20mm po obodu špalet že v opaže; pri opečnih stenah se jih vgrajuje naknadno, </t>
  </si>
  <si>
    <t>14. V enotni ceni betonskih konstrukcij mora biti zajeta izvedba tipskih tesnilnih manšet, uvodnic skladno z navodili proizvajalca za vodotesno izvedbo in tesnitev prebojev pri prehodu instalacij v vkopanih AB konstrukcijah.</t>
  </si>
  <si>
    <t>15. Proizvodi, ki so predvideni za hidro, zvočno in toplotno zaščito so lahko v določeni tehnični soodvisnosti zato je potrebno, da se v primeru zamenjave projekt. proizvodov s tehnično adekvatnimi, predhodno preveri tako fizikalne kot kemijske kompatibilnosti. Izvajalec mora v celoti upoštevati vsa navodila projektanta, ki so navedena v tehničnem poročilu celotnega objekta kot tudi tehnologijo samega dela.</t>
  </si>
  <si>
    <r>
      <t>OPOMBA:</t>
    </r>
    <r>
      <rPr>
        <i/>
        <sz val="9"/>
        <rFont val="Arial Narrow"/>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t>
    </r>
  </si>
  <si>
    <t>8. V ceni fasade stik fasade in betonskih plošč fugiran s trajno elastičnim kitom</t>
  </si>
  <si>
    <t>3. Na mesti kjer je so okenske odprtine do nivoja tlaka je na notranji strani zaključek oz. razširitveni profil HI samolepilno kavčuk/bitumen polietilensko hidroizolacijsko membrano (npr. kot BITUTHENE 3000 ali enakovredno), trakovi širine 30-50cm. Izolacije se lepi na predpripravljeno površino premazano z dodatnim hitrosušečim praimer (S2) premazom za boljši oprijem.Upoštevatni v ceni na enoto!</t>
  </si>
  <si>
    <t>4. v ceni na enoto mora biti zajeta izvedba vseh zaključekov, ki se pri stavbnem pohištvu na fasadnem ovoju na zunanji strani zatesni preko polimer-bitumenske hidroizolacije z dvokomponentno tesnilno maso na bazi MMA, kot npr.: Triflex Pro Detail ali enakovredno. Tesnilna masa je nanešena na bitumensko hidroizolacijo in okenski profil stavbnega pohištva za doseganje vodotesnosti. Upoštevatni v ceni na enoto!</t>
  </si>
  <si>
    <t>5. Opombe in posebnosti: strukturao, ton in uporabljenene materiale na osnovi shem pred izvedbo pisno potrdi projektant na osnovi vzorca! Izvajalec izdela delavniško dokumentacijo in vzorec, ki ga pred izvedbo potrdi projektant! Vse mere stavbnega pohištva je potrebno  pred izvedbo potrebno preveriti na mestu po izvršenih gradbenih delih!</t>
  </si>
  <si>
    <t>6. V ceni zajeti izdelavo celovite tehnološke in delavniške dokumentacije za komplet stavbno pohištvo, izdelavo vzorčnih kosov, ki jih mora pred izvedbo potrditi vodja projekta!</t>
  </si>
  <si>
    <r>
      <rPr>
        <i/>
        <u/>
        <sz val="9"/>
        <rFont val="Arial Narrow"/>
        <family val="2"/>
        <charset val="238"/>
      </rPr>
      <t>OPOMBA:</t>
    </r>
    <r>
      <rPr>
        <i/>
        <sz val="9"/>
        <rFont val="Arial Narrow"/>
        <family val="2"/>
        <charset val="238"/>
      </rPr>
      <t xml:space="preserve"> Pri izvajanju estrihov je upoštevati vsa pripravljalna, pomožna in zaključna dela. Hkrati je potrebno upoštevati še:</t>
    </r>
  </si>
  <si>
    <r>
      <t>OPOMBA:</t>
    </r>
    <r>
      <rPr>
        <i/>
        <sz val="9"/>
        <rFont val="Arial Narrow"/>
        <family val="2"/>
        <charset val="238"/>
      </rPr>
      <t xml:space="preserve"> Pri izvajanju tlakarskih del je upoštevati vsa pripravljalna dela, pomožna dela zaključna dela. Hkrati je potrebno tudi upoštevati:</t>
    </r>
  </si>
  <si>
    <t>13. V ceni na E.M. je potrebno zajeti vse nizkostenske obrobne zaključke v kolikor le ti niso zajeti v ločeni postavki!</t>
  </si>
  <si>
    <r>
      <rPr>
        <b/>
        <i/>
        <u/>
        <sz val="9"/>
        <rFont val="Arial Narrow"/>
        <family val="2"/>
        <charset val="238"/>
      </rPr>
      <t>OPOMBA</t>
    </r>
    <r>
      <rPr>
        <b/>
        <i/>
        <sz val="9"/>
        <rFont val="Arial Narrow"/>
        <family val="2"/>
        <charset val="238"/>
      </rPr>
      <t>:</t>
    </r>
    <r>
      <rPr>
        <i/>
        <sz val="9"/>
        <rFont val="Arial Narrow"/>
        <family val="2"/>
        <charset val="238"/>
      </rPr>
      <t xml:space="preserve"> Pri izvajanju keramičarskih del je upoštevati vsa pripravljalna dela, pomožna dela zaključna dela. Hkrati je potrebno tudi upoštevati:</t>
    </r>
  </si>
  <si>
    <t>5. Fuge talne in stenske keramike ter obstenskih obrob se morajo vedno ujemati!</t>
  </si>
  <si>
    <t xml:space="preserve">12. Dobavitelj keramike mora pred izvedbo pripraviti delavniško dokumentacijo in tehnološki načrt  polaganja keramike ter predložiti vsa potrebna tehnična dokazila o kvaliteti, vzdrževanju in drsnosti tlakov! </t>
  </si>
  <si>
    <r>
      <t>14. V ceni je potrebno upoštevati stikovanja stenske keramike na vertikalnih in horizontalnih robovih z rezanjem pod kotom 45</t>
    </r>
    <r>
      <rPr>
        <i/>
        <sz val="9"/>
        <rFont val="Calibri"/>
        <family val="2"/>
        <charset val="238"/>
      </rPr>
      <t>°.</t>
    </r>
  </si>
  <si>
    <t>18. V ceni na E.M. je potrebno zajeti vse nizkostenske obrobne zaključke v kolikor le ti niso zajeti v ločeni postavki!</t>
  </si>
  <si>
    <r>
      <t>OPOMBA:</t>
    </r>
    <r>
      <rPr>
        <b/>
        <i/>
        <sz val="9"/>
        <rFont val="Arial Narrow"/>
        <family val="2"/>
        <charset val="238"/>
      </rPr>
      <t xml:space="preserve"> </t>
    </r>
    <r>
      <rPr>
        <i/>
        <sz val="9"/>
        <rFont val="Arial Narrow"/>
        <family val="2"/>
        <charset val="238"/>
      </rPr>
      <t>Pri izvajanju slikopleskarskih del je upoštevati vsa pripravljalna dela, pomožna in zaključna dela. Hkrati je potrebno tudi upoštevati:</t>
    </r>
  </si>
  <si>
    <t>7. V ceni je upoštevati  tudi ustrezno pripravo podlage (glede na material) po navodilih proizvajalca in uporabo Al-u kotnikov na vogalih.</t>
  </si>
  <si>
    <t xml:space="preserve">6. V ceni montažne konstrukcije je potrebno upoštevati vsa tesnenja, takove, požirke in tesnilne manšete za izvedbo celovite zvočne izolativnosti, vodotesnosti in zrakotesnosti!  </t>
  </si>
  <si>
    <t xml:space="preserve">7. V ceni montažne konstrukcije je potrebno upoštevati vse morebitne kaskade, šakatle in utore v stropovih za razne elemente in inštalacije skaldno s projektom! </t>
  </si>
  <si>
    <t>9. V ceni po enoti zajeti tudi vse ojačitve z vogalniki! Vse manjše izreze za instalacije, bandažiranje in kitanje stikov ter vijakov, kitanje vseh stikov med nosilnimi konstrukcijami in mavčno-kartonskimi elementi z ustreznim kitom je zajeto v cenah na enoto.</t>
  </si>
  <si>
    <t>a.</t>
  </si>
  <si>
    <t>armaturne mreže</t>
  </si>
  <si>
    <t>b.</t>
  </si>
  <si>
    <r>
      <t xml:space="preserve">armaturne palice do </t>
    </r>
    <r>
      <rPr>
        <sz val="10"/>
        <rFont val="Abadi"/>
        <family val="2"/>
        <charset val="1"/>
      </rPr>
      <t>Ø</t>
    </r>
    <r>
      <rPr>
        <sz val="10"/>
        <rFont val="Arial Narrow"/>
        <family val="2"/>
        <charset val="238"/>
      </rPr>
      <t>12mm</t>
    </r>
  </si>
  <si>
    <t>c.</t>
  </si>
  <si>
    <t>armaturne palice nad Ø12mm</t>
  </si>
  <si>
    <t>Navedena količina armature je vpisana po izvlečku armaturnih načrtov PZI projekta!</t>
  </si>
  <si>
    <t>Armatura namenjena za razna dodatna armirano betonska dela, ki bi se morebiti pokarala tekom rekonstrukcije. Količina ocenjena; obračun po dejanskih količinah!</t>
  </si>
  <si>
    <t>Nabava,  dobava  in polaganje toplotne izolacije pod temeljno ploščo, z vsemi pomožnimi, pripravljalnimi in zaključnimi deli ter  vsemi  potrebnimi horizontalnimi in vertikalnimi transporti</t>
  </si>
  <si>
    <r>
      <t xml:space="preserve">Kompletna dobava materiala in izvedba del:
sanacija obstoječih bitumenskih HI z izvedbo enoslojnih varilnih bitumenskih trakov 
Vključno z vsemi pomožnimi, pripravljalnimi in zaključnimi  deli  in odri ter  vsemi  potrebnimi horizontalnimi in vertikalnimi transporti.
</t>
    </r>
    <r>
      <rPr>
        <i/>
        <sz val="9"/>
        <rFont val="Arial Narrow"/>
        <family val="2"/>
        <charset val="238"/>
      </rPr>
      <t xml:space="preserve">Količina ocenjena!   </t>
    </r>
  </si>
  <si>
    <t>A5.37</t>
  </si>
  <si>
    <t>A5.38</t>
  </si>
  <si>
    <t>A5.39</t>
  </si>
  <si>
    <t>trde plošče iz ekstrudiranega polistirena XPS deb. 10 cm tlačne trdnosti 400kPa, λ=0.035W/mK s stopničastimi preklopi; Styrodur 3035 CS, plošče v enem sloju</t>
  </si>
  <si>
    <t>zvočno izolativne plošče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s po 6 (8 na vogalnih delih fasade) kosov/m2  (s krožniki Ø60mm, ki so vtopljeni 2cm v izolacijo in začepljeni) preko nosilne mreže. Opozorilo: izolacija prekriva okenske in vratne okvirje na fasadi v širini min. 2-3cm; do višine 50cm od zunanje finalnega tlaka mora biti stena obložena z XPS trdo toplotno izolacijo po celotne obodu objekta. TI plošče v enem sloju deb. 22cm!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</si>
  <si>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14cm!</t>
  </si>
  <si>
    <t>Sestava Fz10:</t>
  </si>
  <si>
    <t xml:space="preserve">Dobava in polaganje drenažne cevi - PVC dvoslojna rebrasta drenažna cev,dim. ∅110; kota dna -1.05m, polaganje v betonsko muldo </t>
  </si>
  <si>
    <t>Obvezni sestavni del vsake posamezne pozicije so sheme oken in vrat iz katerih je potrebno v ceni upoštevati vse navedene sestavne in pomožne dele, dodatno opremo in elemente ter vsa  dela!</t>
  </si>
  <si>
    <r>
      <rPr>
        <b/>
        <sz val="10"/>
        <rFont val="Arial Narrow"/>
        <family val="2"/>
        <charset val="238"/>
      </rPr>
      <t xml:space="preserve">ločilni sloj:  </t>
    </r>
    <r>
      <rPr>
        <sz val="10"/>
        <rFont val="Arial Narrow"/>
        <family val="2"/>
        <charset val="238"/>
      </rPr>
      <t>PE folija deb. 0,2mm</t>
    </r>
  </si>
  <si>
    <r>
      <rPr>
        <b/>
        <sz val="10"/>
        <rFont val="Arial Narrow"/>
        <family val="2"/>
        <charset val="238"/>
      </rPr>
      <t>toplotno izolativne plošče iz ekspandiranega polistirena deb. 8,0 cm</t>
    </r>
    <r>
      <rPr>
        <sz val="10"/>
        <rFont val="Arial Narrow"/>
        <family val="2"/>
        <charset val="238"/>
      </rPr>
      <t xml:space="preserve">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r>
  </si>
  <si>
    <t>Izvedba enoslojne hidroizolacije pod obstoječim tlakom T1.9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t>
  </si>
  <si>
    <t>Enoslojna HI vkopanih AB konstrukcij (temelj in stene do višine 50cm nad terenom)</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</si>
  <si>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</si>
  <si>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Izdelava prednamaza z emulzijo, dvakratno kitanje in brušenje stene, z izvedbo dvojni premaz z disperzijsko lateks barvo,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</si>
  <si>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 xml:space="preserve">Kompletna dobava in montaža ojačitvenih elementov, v mavčno kartonskih stenah, za montažo sanitarne opreme sanitarijah, Vključno z vsemi pomožnimi, pripravljalnimi in zaključnimi deli ter vsemi potrebnimi horizontalnimi in vertikalnimi transporti!
</t>
  </si>
  <si>
    <t>Kompletna dobava in vgradnja skritih revizijskih odprtin z utopnim dnom na stropu, velikosti od 40x40 cm do 60x60 cm. Revizijska vrata finalno obdelana enako kot strop.</t>
  </si>
  <si>
    <t xml:space="preserve">Komplet postavitev začasni fiksnih protiprašnih, zvočno izolativnih stenskih zapor za preprečitev nekontroliranega pristopa na mejah obdelave v obstoječem objektu. </t>
  </si>
  <si>
    <r>
      <t xml:space="preserve">Lahki premični odri na železnih stolicah, višine od 2,00 - 5,0 m, odri za pomoč pri izvajanju obrtniških in inštalaterskih del. 
</t>
    </r>
    <r>
      <rPr>
        <i/>
        <sz val="10"/>
        <rFont val="Arial Narrow"/>
        <family val="2"/>
        <charset val="238"/>
      </rPr>
      <t>Opomba: količina je ocenjena in velja za celoten čas gradnje!</t>
    </r>
  </si>
  <si>
    <r>
      <t xml:space="preserve">Kompletna dobava materiala in izvedba del:
Obdelava in tesnjenje raznih stikov starih in novih konstrukcij z 1K polimer modificiranimi bitumenskimi premazi enakovredno kot Schomburg Combidic 1K
Vključno z vsemi pomožnimi, pripravljalnimi in zaključnimi  deli  in odri ter  vsemi  potrebnimi horizontalnimi in vertikalnimi transporti.
</t>
    </r>
    <r>
      <rPr>
        <i/>
        <sz val="9"/>
        <rFont val="Arial Narrow"/>
        <family val="2"/>
        <charset val="238"/>
      </rPr>
      <t xml:space="preserve">Količina ocenjena!   </t>
    </r>
  </si>
  <si>
    <r>
      <t xml:space="preserve">Kompletna dobava materiala in izvedba del:
Obdelava in tesnjenje raznih stikov starih in novih betonskih konstrukcij z hidroizolacijskimi premazi za stabilne površine in boljši oprijem kot vezni prednamaz, ki ne bodo razpokal. Vodotesnost po namestitvi 1,5 bar. Za zaščito novogradenj in obstoječih objektov pred pronicanjem vode in vlage. Premaz enakovredno kot Schomburg Aquafin-1K.
Vključno z vsemi pomožnimi, pripravljalnimi in zaključnimi  deli  in odri ter  vsemi  potrebnimi horizontalnimi in vertikalnimi transporti.
</t>
    </r>
    <r>
      <rPr>
        <i/>
        <sz val="9"/>
        <rFont val="Arial Narrow"/>
        <family val="2"/>
        <charset val="238"/>
      </rPr>
      <t xml:space="preserve">Količina ocenjena!   </t>
    </r>
  </si>
  <si>
    <t>A5.40</t>
  </si>
  <si>
    <t>A5.41</t>
  </si>
  <si>
    <t>A5.42</t>
  </si>
  <si>
    <t xml:space="preserve">Nabava,  dobava, vrtanje in lepljenje razni armaturnih palic na stiku z novih in obstoječih betonskih konstrukcij  z vsemi pomožnimi, pripravljalnimi in zaključnimi deli ter  vsemi  potrebnimi horizontalnimi in vertikalnimi transporti  </t>
  </si>
  <si>
    <t>vgradnja armaturnih in kovinskih sidernih palic z kemičnimi epoksidnimi masami npr. HILTI HIT-HY 200-A, 200-R V3, Re 500 V4 ali enakovredno skladno z navodili projektanta konstrukcij</t>
  </si>
  <si>
    <t>Kompletna izdelava, dobava in vgradnja betona C12/15, v nearmirane konstrukcije, prereza od 0.08 do 0.12 m3/m2/m1, vključno z vsemi pomožnimi deli in transportom do mesta vgrajevanja:</t>
  </si>
  <si>
    <t>kabine iz kompozitne laminirane plošče</t>
  </si>
  <si>
    <t xml:space="preserve">Kompletna dobava in vgradnja fleksibilni nabrekajoči tesnilni trak za tesnenje delovnih stikov in prebojev inštalacij; trak na polimer butilni kavčuk osnovi; enakovredno kot GRACE Adcor 500S, Bentorub  z vsemi pomožnimi, pripravljalnimi in zaključnimi deli ter  vsemi  potrebnimi horizontalnimi in vertikalnimi transporti  </t>
  </si>
  <si>
    <t>A5.43</t>
  </si>
  <si>
    <t>SENČILA</t>
  </si>
  <si>
    <t>B5.34</t>
  </si>
  <si>
    <t xml:space="preserve">Kompletna nabava, dobava in montaža senčila:  </t>
  </si>
  <si>
    <t>B5.34_1</t>
  </si>
  <si>
    <t>B5.34_2</t>
  </si>
  <si>
    <t>B5.34_3</t>
  </si>
  <si>
    <t>B5.34_4</t>
  </si>
  <si>
    <t>B5.34_5</t>
  </si>
  <si>
    <t>B5.34_6</t>
  </si>
  <si>
    <t>B5.34_7</t>
  </si>
  <si>
    <t>B5.34_8</t>
  </si>
  <si>
    <t>B5.34_9</t>
  </si>
  <si>
    <t>B5.34_10</t>
  </si>
  <si>
    <t>B5.34_11</t>
  </si>
  <si>
    <t>B5.34_12</t>
  </si>
  <si>
    <t>B5.34_13</t>
  </si>
  <si>
    <t>B5.34_14</t>
  </si>
  <si>
    <t>B5.34_15</t>
  </si>
  <si>
    <t>B5.34_16</t>
  </si>
  <si>
    <t>B5.34_17</t>
  </si>
  <si>
    <t>B5.34_18</t>
  </si>
  <si>
    <t>B5.34_19</t>
  </si>
  <si>
    <t>B5.34_20</t>
  </si>
  <si>
    <t>B5.34_21</t>
  </si>
  <si>
    <t>OSB/3 plošče deb. 15mm, vezane štiristransko na pero in utor, plošče položene in točkovno pritrjene na raster primarne nosilne lesene stenske konstrukcije iz lesenih lepljenih gred na razmak e=62,5 cm. Vsi stiki OSB plošč prelepljeni z zrakotesnimi tesnilnimi trakovi.</t>
  </si>
  <si>
    <r>
      <t xml:space="preserve">Kompletna izdelava termo izolativne </t>
    </r>
    <r>
      <rPr>
        <i/>
        <sz val="10"/>
        <color indexed="8"/>
        <rFont val="Arial Narrow"/>
        <family val="2"/>
        <charset val="238"/>
      </rPr>
      <t>fasade objekta -FASADNI OMET (za razna sanacijska dela)</t>
    </r>
    <r>
      <rPr>
        <sz val="10"/>
        <color indexed="8"/>
        <rFont val="Arial Narrow"/>
        <family val="2"/>
        <charset val="238"/>
      </rPr>
      <t>, vključno z vsemi pomožnimi deli in materiali.</t>
    </r>
  </si>
  <si>
    <t>EPS ali kamena volna d=10 - 16 cm</t>
  </si>
  <si>
    <t>A5.44</t>
  </si>
  <si>
    <t>sanacija polja velikosti do 2,0 m2</t>
  </si>
  <si>
    <t>Izdelava prednamaza z emulzijo obstoječe stene, z izvedbo enojni premaz z disperzijsko lateks barvo (po potrebi sanacija poškodb na steni oz. 1x kitanje in brušenje), primerno za večje obremenitve (odporno na čiščenje s čistili in razkužili), površina je mat (pol mat, saten), barvano z barvami iz ponudbe (StoColor Latex ali Jupol Latex ali enakovredno); latex barva do višine min 3,0 m,  barvni odtenek po izboru projektanta. Potrebna je predhodna impregnacija stene in/ali osnovno barvanje s disperzijsko stensko barvo in/ali v sanitarnih, kuhinjskih in prostorih pralnice oblaganje s keramiko na surovo steno.;  kompletno po predpisih in navodilih proizvajalca, z vsemi pomožnimi deli, odri in transporti.</t>
  </si>
  <si>
    <t>Kompletna dobava materiala in izvedba finalnega tlaka POLYURETANSKI SAMORAZLIVNI TLAK (po spodnji sestavi), z vsemi pomožnimi, pripravljalnimi in zaključnimi deli ter  vsemi  potrebnimi horizontalnimi in vertikalnimi transporti</t>
  </si>
  <si>
    <t>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</si>
  <si>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npr. SIKA Level 300, 200. Izravnalna masa se dela na predhodno zbrušen estrih.</t>
  </si>
  <si>
    <t>B7.8</t>
  </si>
  <si>
    <t xml:space="preserve">Kompletna nabava, dobava in montaža kerock korito:  </t>
  </si>
  <si>
    <t>ločilni sloj:
PE folija, deb. 0,2mm</t>
  </si>
  <si>
    <t>mavčno vlaknene plošče položene križno na spodnji stik; plošče d=155mm točkovno pritrjene na leseno nosilno konstrukcijo stene; enakovredno kot MV fermacell ali Kanuf vidiwall</t>
  </si>
  <si>
    <t>prezračevana zračna plast 3 cm, odprtine zaščitene s perforirano Alu barvano mrežico pred mrčesom;</t>
  </si>
  <si>
    <t>A6.7</t>
  </si>
  <si>
    <t>A6.8</t>
  </si>
  <si>
    <t xml:space="preserve">Kompletna dobava in izvedba lesena skeletne stene fasade podstrešja: Lesena skeletna stena fasade podstrešja.  
Vključno z vsemi pomožnimi, pripravljalnimi in zaključnimi  deli  in odri ter  vsemi  potrebnimi horizontalnimi in vertikalnimi transporti   </t>
  </si>
  <si>
    <t>Sestava Fz9:</t>
  </si>
  <si>
    <t xml:space="preserve">sekundarna lesena konstrukcija :
nova sekundarna lesena okvirna konstrukcija lesene montažne stene iz smrekovih moralov dim. 60x140mm izvedena med obstoječimi vertikalnimi lesenimi stebriči ostrešja na razmaku e=285cm; les kvalitete C24, zaščiten s premazom proti škodljivcem in požaru; okvirna konstrukcija z zgornjim in spodnjim moralom ter vertikalami na razma ke=62,5cm točkovno sidrana v obstoječe leseno ostrešje in AB ploščo z lesnimi in turob vijaki na razmak min. 50cm. Stena izvedena med obstoječimi lesenimi podpornimi stebri lesenega ostrešja! </t>
  </si>
  <si>
    <t>Med obstoječe lesene vertikale se lahko vstavi tudi prefabricirana sistemska lesena skleletna stena!</t>
  </si>
  <si>
    <t>OSB obloga:
OSB/3 plošče deb. 12mm, vezane štiristransko na pero in utor, plošče položene in točkovno pritrjene na raster primarne nosilne lesene stenske konstrukcije iz lesenih lepljenih gred na razmak e=62,5 cm. Vsi stiki OSB plošč prelepljeni z zrakotesnimi tesnilnimi trakovi.</t>
  </si>
  <si>
    <t>mavčno kartonska plošča:
mavčno kartonske požarne plošče (GKF) položene križno na spodnji stik na Alu podkonstrukciji,  v mokri prostorih 1 plošča vlago odporna (GKFI), stiki bandažirani in kitani</t>
  </si>
  <si>
    <t>B1.9</t>
  </si>
  <si>
    <t>B1.10</t>
  </si>
  <si>
    <t>B1.11</t>
  </si>
  <si>
    <t>B5.11a</t>
  </si>
  <si>
    <t>zunanje podometne žaluzije na motorni pogon, lamele Z/P oblike š=90mm, ZIP sistem vodil integriran v okensko špaleto s sitemskim TI razširitvenim profilom, vodilo in lamele</t>
  </si>
  <si>
    <t>OPOMBE ZA VSA SENČILA!</t>
  </si>
  <si>
    <t>oplaščene za tiho delovanje; podometna škatla za senčilo toplotno izolirana s PIR/PUR toplotno izolacijo deb 4-6-8-10cm; metalizirana barva senčil po izboru proj. po TIGER barvni drylac karti.</t>
  </si>
  <si>
    <t>Pri rušitvah v ceni na ensnto upoštevati tu vsa morebitna podpiranja ter opiranja obstoječih konstrukcij pred, med in po rušitvenih delih vkljčno s prirpavo statičnega elaborata podpor.</t>
  </si>
  <si>
    <t>Betonske konstrukcije, ki se rušijo, se morajo na stikih z obstoječo konstrukcijo (ki se jo ohranja) odstranjevati s postopki vrtnanja in rezanja z diamantnimi rezili. Izvedba odprtin, odstranitev nosilnih konstrukcij na stikih s pnevmatskim ali kompresorskimi orodjem ni dovoljena.</t>
  </si>
  <si>
    <t>Izvajalec je dolžan pred pričetkom rušenja na osnovi načrta rušitev pregledati obstoječe stanje objekta, ga kontrolirati z načrti odstranjevalnih del ter na osnovi rušitvenih načrtov, morebitnih navodil statika prirpaviti elaborat postopka izvedbe rušitvenih del, podpiranja konstrukcij, zaščite, zavarovanja, uporabljenega orodja,.. na osnovi projektnih navodil pred posegom. Pred pričetkom del mora elaborat predložiti gradbenemu nadzoru v pregled in potrditev!</t>
  </si>
  <si>
    <t>16.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</si>
  <si>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8.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upoštevati vse potrebne dodatke kot so (plastifikator, trdilcec, antipenilec, regulator viskoznosti,...); vse opažne luknje je zapolni z betonskimi čepi za vidne betone; barva granulata in cementa po izboru projektanta.</t>
  </si>
  <si>
    <t>12.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</si>
  <si>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Kompletna izdelava, dobava in vgrajevanje betona C30/37, XC1, VB2 v armirane konstrukcije, prereza od 0.20 do 0.30 m3/m2/m1,  vključno z vsemi pomožnimi deli in transportom do mesta vgrajevanja:</t>
  </si>
  <si>
    <t>Kompletna izdelava, dobava in vgrajevanje betona C30/37, XC1, VB2 v armirane konstrukcije, prereza od 0.12 do 0.20 m3/m2/m1,  vključno z vsemi pomožnimi deli in transportom do mesta vgrajevanja:</t>
  </si>
  <si>
    <t>Kompletna izdelava, dobava in vgrajevanje betona C30/37, XC1,VB2  v armirane konstrukcije, prereza od 0.12 do 0.20 m3/m2/m1,  vključno z vsemi pomožnimi deli in transportom do mesta vgrajevanja:</t>
  </si>
  <si>
    <t>Kompletna izdelava, dobava in vgrajevanje betona C30/37, XC1, VB2 v armirane konstrukcije, prereza od 0.04 do 0.08 m3/m2/m1, vključno z vsemi pomožnimi deli in transportom do mesta vgrajevanja:</t>
  </si>
  <si>
    <t>Kompletna izdelava, dobava in vgrajevanje betona C30/37, XC1, VB2 v armirane konstrukcije, prereza od 0.12 do 0.20 m3/m2/m1, vključno z vsemi pomožnimi deli in transportom do mesta vgrajevanja:</t>
  </si>
  <si>
    <t>A5.45</t>
  </si>
  <si>
    <t xml:space="preserve">Pri izvajanju betonskih, armirano betonskih del je upoštevati vse pogoje, katere navaja in predpisuje Pravilnik o tehničnih normativih za beton in armirani beton in Projekt betona, katerega izdela izvajalec pred pričetkom del. Projek betona mora pred pričetkom del potrditi sod. projektant konstrukcij in gradbeni nadzor. Armatura se izdeluje v skladu s PZI projektom gradbenih konstrukcij; pri čemer je upoštevati vse pogoje in navodila za izdelavo iz vseh načrtov.  Posebej pa je treba upoštevati sledeče: </t>
  </si>
  <si>
    <t>A8.38</t>
  </si>
  <si>
    <t>Komplet postavitev podpor, opor, odrov, skupaj s potrebnim opiranjem konstrukcij pred, med in po rušenju obstojčih nosilnih konstrukcij vključno s statičnimi izračunom podpor ter odstranitivjo opor po končanih delih. V ceni upoštevati uporabo delovnih odrov!</t>
  </si>
  <si>
    <t>Izdelava opaža ab stena (vodotesna izvedba, VB2), višine do 3-6 m, skupaj s potrebnim opiranjem, opaženje, razopaženje, čiščenje  in zlaganje po končanih delih. V ceni upoštevati uporabo delovnih odrov!</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</si>
  <si>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</si>
  <si>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</si>
  <si>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stopnice, VB2; opaž rame, podesti, čelnih in stranskih stranic,  z vsemi deli z vertikalnimi in horizontalnimi prenosi, opaženje, razopaženje, čiščenje in zlaganje</t>
  </si>
  <si>
    <t>vrtanje lukenje v obstoječe AB konstrukcije do fi 30mm na rastru 20 - 50cm. Količina 100 lukenj na sidrno polje.</t>
  </si>
  <si>
    <t xml:space="preserve">Kompletna dobava materiala in izvedba ojačitev obstoječih betonskih konstrukcij, prebojev v obstoječih betonskih konstrukcija s karbontskimi lamelami oz. vlakni; izvedba del skladno z navodilih projektanta gradbenih konstrukcij in dobavitelja vlaken oz. lamel,  z vsemi pomožnimi, pripravljalnimi in zaključnimi deli ter vsemi potrebnimi horizontalnimi in vertikalnimi transporti  </t>
  </si>
  <si>
    <t>3. Kanalizacija mora biti pod voznimi površinami in v nasutju obvezno polno obbetonirana, kar je potrebno zajeti vceni na enoto.</t>
  </si>
  <si>
    <t>A9.8</t>
  </si>
  <si>
    <t>pokrov dim. 40x40</t>
  </si>
  <si>
    <t>pokrov dim. 60x60</t>
  </si>
  <si>
    <t xml:space="preserve">Komplet odstranitev, dobava in vgradnja novih RF protismradnih pokrovov na obstoječih hišnih kanalizacijskih jaških. RF pokrovi z utopnim dnom za izvedbo finalnega tlaka iz asortimana enakovredno kot ACO TopTek. </t>
  </si>
  <si>
    <t>4. Pred posegi je potrebno komplet obstoječo hišno in zunanjo kanalizacijo posnet s kamero, geodetsko izmeriti višine ter podatke kontrolirati z načrtom kanalizacije in po potrebi uskaditi kolizije z odgovornim projektantom.</t>
  </si>
  <si>
    <t>6. Vsi vertikalni in horizontalni prehodi skozi posamezne konstrukcije zidov in plošč morajo biti izvedeni na način, ki preprečuje deformacijo kanalizacijskih cevi, stiki morajo biti dilatirani in izvedeni vodotesno.</t>
  </si>
  <si>
    <t>5. Vsi preboji skozi konstrukcijo obejekta morajo biti izvedeni vodotesno s tesnilnimi HI trakovi, tesnilnimi mašetami oz. sistemskimi elementi glede na konstrukcijski sistem in preboj instalacijske cevi.</t>
  </si>
  <si>
    <t>Kompletna dobava materiala in dobava in montaža med konzolne obstoječe špirovce linijko vijačen lesen poveznik dim. 12x14cm smrekov les C24; z vsemi pomožnimi, pripravljalnimi in zaključnimi deli ter  vsemi  potrebnimi horizontalnimi in vertikalnimi transporti</t>
  </si>
  <si>
    <t>B1.12</t>
  </si>
  <si>
    <t>Sestava (T 1.9)</t>
  </si>
  <si>
    <t>8. Pri vgradnji okenskih polic, podlog atike, obdelavi špalt mora biti v ceni na enoto zajete vse podložne TI naklonske plošče npr. Fixotherm</t>
  </si>
  <si>
    <t>9. Pri vgradnji okenskih polic, podlog atike, obdelavi špalt mora biti v ceni na enoto zajete vse podložne TI naklonske plošče npr. Fixotherm</t>
  </si>
  <si>
    <t>10. V ceni vseh postavk je potrebno zajeti vse potrebne delovne odre in zaščitne ter varovalne ukrepe.</t>
  </si>
  <si>
    <t>2. Vse jeklene konstrukcije morajo biti izdelane iz jeklenih profilov S335J2, S235JR, S275, S235, S335.</t>
  </si>
  <si>
    <t>1. Vse kovinske konstrukcije morajo bit vroče cinkane, minimizirane in finalno barvane z metalizirano strukturno barvo po karti TIGER drylac!</t>
  </si>
  <si>
    <t>6. Izvedba detajlov po projektni dokumentaciji in usklajeni delavniški dokumentaciji vključno s statičnim izračunom za jeklene konstrukcije, ki jo mora pripraviti izvajalec in potrditi odg. projektant konstrukcij in vodja projekta zajti v ceni.</t>
  </si>
  <si>
    <t>7. V ceni upoštevati; varjenej na mestu, požarno zaščito jeklene konstrukcije s premazi za odzivnost na ogenj (EI30 in EI60) ali oblogami</t>
  </si>
  <si>
    <t>8. V ceni zajeti tudi vsa sidra za vgrajevanje  in pritrditev</t>
  </si>
  <si>
    <t>9. Vsi zunanji kovinski elementi morajo biti ozemljeni</t>
  </si>
  <si>
    <t>10. Vse zunanje konstrukcije so vroče cinkane.</t>
  </si>
  <si>
    <t>11. V ceni je upoštevati delovne odre  in dvigala za montažo</t>
  </si>
  <si>
    <t>12. V enotni ceni vsake postavke popisa mora biti zajeto: izdelava, dobava in montaža kovinskih elementov, vključno s potrebnimi transporti, dvigi, spusti, delovnimi odri in finalno obdelana po popisu</t>
  </si>
  <si>
    <t>13. V enotni ceni zajeti morebitni geodetski posnetek obstoječe konstrukcije za izdelavo delavniške dokumentacije jeklene konstrukcije.</t>
  </si>
  <si>
    <t>14. v enotni ceni zajeti izvedbo rentgenskega pregleda vseh zvarov jeklenih konstrukcij ter izdelava poročila o kakovosti izvedenih zvarov, ki ga mora potrditi nadzor in projektant konstrukcij.</t>
  </si>
  <si>
    <r>
      <rPr>
        <b/>
        <i/>
        <sz val="9"/>
        <rFont val="Arial Narrow"/>
        <family val="2"/>
        <charset val="238"/>
      </rPr>
      <t>Predvidene kvalitete vgrajenih betonov so:
- Piloti C30/37, XC2, PV-II, Dmax=32, S4, VB0
- Temeljna plošča C30/37, PVII XC4/XD3 
- Medetažne notranje plošče C30/37, XC1 
- Obodne zasute stene C30/37, PVII XC4/XD3
- Notranje stene C30/37, XC1</t>
    </r>
    <r>
      <rPr>
        <i/>
        <sz val="9"/>
        <rFont val="Arial Narrow"/>
        <family val="2"/>
        <charset val="238"/>
      </rPr>
      <t xml:space="preserve">
</t>
    </r>
  </si>
  <si>
    <r>
      <t xml:space="preserve">Dobava,  rezanje,  krivljenje, vezanje in polaganje armature ter polaganje armaturnih mrež kompletno po armaturnem   načrtu,  z  vsemi pomožnimi deli in prenosi, do  mesta  vgraditve. 
</t>
    </r>
    <r>
      <rPr>
        <b/>
        <sz val="10"/>
        <rFont val="Arial Narrow"/>
        <family val="2"/>
        <charset val="238"/>
      </rPr>
      <t>Kvaliteta armature B500B!</t>
    </r>
  </si>
  <si>
    <t>Kompletna dobava in montaža Al/Fe barvan kovinski nosilec za postavitev stenskega GA; nosilec izveden po detajlu nčrta arhitekture v dim. 35x25x60cm in barvan z metalizirano strukturno barvo po TIGER drylac; z vsemi pomožnimi, pripravljalnimi in zaključnimi deli ter  vsemi  potrebnimi horizontalnimi in vertikalnimi transporti</t>
  </si>
  <si>
    <t>B3.12</t>
  </si>
  <si>
    <t>B3.13</t>
  </si>
  <si>
    <t>B3.14</t>
  </si>
  <si>
    <t>Kompletna izdelava, dobava in montaža informacijske table na glavnem vhodu iz Alu prašno barvane ali kompozitne pločevine deb. 4-6mm, metalizirana strukturna barva po izboru projektanta TIGER drylac. Tabla dim. 60x160cm točkovno peko distančnikov prirtrjena v fasado.</t>
  </si>
  <si>
    <t>Alu barvana konstrukcija</t>
  </si>
  <si>
    <t>Fe minimizirana in barvana konstrukcija</t>
  </si>
  <si>
    <t>Kompletna izdelava, dobava in montaža Alu barvane in Fe - minimizirane in barvane kovinske podkonstrukcije iz profilov in cevi (O, U, L) različnih presekov za razne ojačitve v montažnih konstrukcijah, stenah za obešanje raznih elementov, instalacijke in sanitarne opreme, opreme, itd… Vključno s vsem dorbnim, pomožnim in podložnim pritrdilnim materialom. Konstrukcije barvane z metalizirano strukturno barvo po barvni karti TIGER drylac FS. Količina ocenjena!</t>
  </si>
  <si>
    <t xml:space="preserve">Kompletna izvedba, dobava in montaža </t>
  </si>
  <si>
    <t>b)</t>
  </si>
  <si>
    <t>barvan L zaščitni stenski vogalniki iz  vezane barvane plošče / MDF barvane plošče, dim. 50x50mm, h=3,0m, vogal R=5mm</t>
  </si>
  <si>
    <t>A8.39</t>
  </si>
  <si>
    <r>
      <rPr>
        <b/>
        <sz val="10"/>
        <rFont val="Arial Narrow"/>
        <family val="2"/>
        <charset val="238"/>
      </rPr>
      <t xml:space="preserve">SPLOŠNA OPOMBA: </t>
    </r>
    <r>
      <rPr>
        <sz val="10"/>
        <rFont val="Arial Narrow"/>
        <family val="2"/>
        <charset val="238"/>
      </rPr>
      <t xml:space="preserve">PZI projektantski popis in projektantski predračun je izdelan na podlagi </t>
    </r>
    <r>
      <rPr>
        <b/>
        <sz val="10"/>
        <rFont val="Arial Narrow"/>
        <family val="2"/>
        <charset val="238"/>
      </rPr>
      <t>PZI projekta št. 174/22 (marec 2023) projektanta Efekt arhitektura d.o.o.</t>
    </r>
    <r>
      <rPr>
        <sz val="10"/>
        <rFont val="Arial Narrow"/>
        <family val="2"/>
        <charset val="238"/>
      </rPr>
      <t xml:space="preserve"> iz Ljubljane, razgovora z odgovornim projektantom ter posameznimi ostalimi projektanti in načrtovalci. Popis zajema gradbeno obrtniška dela za območje novogradnje. Pred izdelavo ponudbe je obvezen ogled lokacije objekta in projektne dokumentacije. 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</si>
  <si>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 xml:space="preserve">►ab temeljna plošča </t>
  </si>
  <si>
    <t>►ab temeljna plošča  v naklonu</t>
  </si>
  <si>
    <t>►ab pasovni temelj</t>
  </si>
  <si>
    <t>►ab plošča vhodne ploščadi</t>
  </si>
  <si>
    <t>►ab talna plošč terase</t>
  </si>
  <si>
    <t>►ab robni temelj  terase</t>
  </si>
  <si>
    <t>►ab robni temelj  ploščadi</t>
  </si>
  <si>
    <t>►ab pasovni temelj oporna stena</t>
  </si>
  <si>
    <t>►ab oporna stena</t>
  </si>
  <si>
    <t>►ab  pasovna temeljna greda</t>
  </si>
  <si>
    <t>►ab stena v osi 1 in d1 podbetoniranje obstoječe stene</t>
  </si>
  <si>
    <t>►ab atika na ravni strehi</t>
  </si>
  <si>
    <t>Kompletna izvedba del: 
sidrna armatura med AB konstukcijo stopnišča in obstoječo AB konstrukcijo; armatura lepljena z epoksi lepili (glej načrt konstrukcij!)</t>
  </si>
  <si>
    <t>A3.19</t>
  </si>
  <si>
    <t>A3.20</t>
  </si>
  <si>
    <t>A3.21</t>
  </si>
  <si>
    <t>A3.22</t>
  </si>
  <si>
    <t>A3.23</t>
  </si>
  <si>
    <t>A3.24</t>
  </si>
  <si>
    <t>A3.25</t>
  </si>
  <si>
    <t>Izdelava opaža roba podložnega betona h=10 cm, skupaj s potrebnim opiranjem; opaženje, razopaženje, čiščenje in zlaganjem po konačnih delih</t>
  </si>
  <si>
    <t>Izdelava opaža roba podložnega betona h=10-15 cm, skupaj s potrebnim opiranjem; opaženje, razopaženje, čiščenje in zlaganjem po konačnih delih</t>
  </si>
  <si>
    <t>Izdelava opaža roba ab temeljne plošče h=35 cm, skupaj s potrebnim opiranjem; opaženje, razopaženje, čiščenje in zlaganjem po konačnih delih</t>
  </si>
  <si>
    <t>Izdelava opaža roba ab temeljne plošče (v naklonu) h=35 cm, skupaj s potrebnim opiranjem; opaženje, razopaženje, čiščenje in zlaganjem po konačnih delih</t>
  </si>
  <si>
    <t>Izdelava opaža ab pasovni temelj, skupaj s potrebnim opiranjem; opaženje, razopaženje, čiščenje in zlaganjem po konačnih delih</t>
  </si>
  <si>
    <t>Izdelava opaža roba ab plošča vhodne ploščadi h=20 cm, skupaj s potrebnim opiranjem; opaženje, razopaženje, čiščenje in zlaganjem po konačnih delih</t>
  </si>
  <si>
    <t>Izdelava opaža roba ab talna plošča terase h=20 cm, skupaj s potrebnim opiranjem; opaženje, razopaženje, čiščenje in zlaganjem po konačnih delih</t>
  </si>
  <si>
    <t>Izdelava opaža ab robni temelj terase, skupaj s potrebnim opiranjem; opaženje, razopaženje, čiščenje in zlaganjem po konačnih delih</t>
  </si>
  <si>
    <t>Izdelava opaža ab robni temelj ploščadi, skupaj s potrebnim opiranjem; opaženje, razopaženje, čiščenje in zlaganjem po konačnih delih</t>
  </si>
  <si>
    <t>Izdelava opaža ab pasovni temelj oporna stena, skupaj s potrebnim opiranjem; opaženje, razopaženje, čiščenje in zlaganjem po konačnih delih</t>
  </si>
  <si>
    <t>Izdelava opaža ab oporna stena (vodotesna izvedba, VB2), višine do 0-6 m, skupaj s potrebnim opiranjem, opaženje, razopaženje, čiščenje  in zlaganje po končanih delih. V ceni upoštevati uporabo delovnih odrov!</t>
  </si>
  <si>
    <t>Izdelava opaža ab pasovna temeljna greda, skupaj s potrebnim opiranjem; opaženje, razopaženje, čiščenje in zlaganjem po konačnih delih</t>
  </si>
  <si>
    <t>Izdelava opaža ab stena v osi 1 in d1 podbetoniranje obstoječe stene, skupaj s potrebnim opiranjem; opaženje, razopaženje, čiščenje in zlaganjem po konačnih delih</t>
  </si>
  <si>
    <t>Izdelava opaža ab pasovni temelj s čašo, skupaj s potrebnim opiranjem; opaženje, razopaženje, čiščenje in zlaganjem po konačnih delih</t>
  </si>
  <si>
    <t>Izdelava opaža ab  zidec tribune (temelj s čašo) - prefabrikati, skupaj s potrebnim opiranjem; opaženje, razopaženje, čiščenje in zlaganjem po konačnih delih</t>
  </si>
  <si>
    <t>Izdelava opaža ab atika na ravni strehi, s skoblanimi deskami in opažnimi elementi, skupaj s potrebnim podpiranjem, opaženje, razopaženje, čiščenje in zlaganje po končanih delih</t>
  </si>
  <si>
    <t>Izdelava opaža ravne ab etažne plošče nad pritličjem, VB2, z opažnimi ploščami s podporami višine 3-6 m, vključno z opažem roba plošče h=25-30 cm, z vsemi deli z vertikalnimi in horizontalnimi prenosi, opaženje, razopaženje, čiščenje in zlaganje</t>
  </si>
  <si>
    <t>utor v AB steni dim. 58x85x12cm; sp.rob preboja na AB pl.</t>
  </si>
  <si>
    <t>A4.19</t>
  </si>
  <si>
    <t>A4.20</t>
  </si>
  <si>
    <t>A4.21</t>
  </si>
  <si>
    <t>A4.22</t>
  </si>
  <si>
    <t>A4.23</t>
  </si>
  <si>
    <t>A4.24</t>
  </si>
  <si>
    <t>A4.25</t>
  </si>
  <si>
    <t>A4.26</t>
  </si>
  <si>
    <t>A4.27</t>
  </si>
  <si>
    <t>A4.28</t>
  </si>
  <si>
    <t>PE folija v dveh slojih deb. 0,3mm, kot ločilni sloj med podlago in betonom za zmanjšanje trenja ob krčenju betona</t>
  </si>
  <si>
    <t>Nabava,  dobava  in vgradnja nabrekajoč trak,  z vsemi pomožnimi, pripravljalnimi in zaključnimi deli ter  vsemi  potrebnimi horizontalnimi in vertikalnimi transporti</t>
  </si>
  <si>
    <t>Nabava,  dobava  in vgradnja med notranjo AB steno stopnišča in AB vkopano steno; XPS/EPS toplotno izolativni sloj deb. 8 - 20cm, z vsemi pomožnimi, pripravljalnimi in zaključnimi deli ter  vsemi  potrebnimi horizontalnimi in vertikalnimi transporti</t>
  </si>
  <si>
    <t>trde plošče iz ekstrudiranega polistirena XPS tlačne trdnosti 300kPa, λ=0.032W/mK s stopničastimi preklopi; Styrodur 3035 CS, plošče v enem sloju</t>
  </si>
  <si>
    <t>Nabava,  dobava  in vgradnja med robnim temeljem nove AB plošče in  AB temeljno gredo telovadnice; XPS/EPS toplotno izolativni sloj deb. 12cm, z vsemi pomožnimi, pripravljalnimi in zaključnimi deli ter  vsemi  potrebnimi horizontalnimi in vertikalnimi transporti</t>
  </si>
  <si>
    <t>Nabava,  dobava  in vgradnja med robnim temeljem nove AB plošče in AB točkovnim temeljem telovadnice; XPS/EPS toplotno izolativni sloj deb. 5cm, z vsemi pomožnimi, pripravljalnimi in zaključnimi deli ter  vsemi  potrebnimi horizontalnimi in vertikalnimi transporti</t>
  </si>
  <si>
    <t>Nabava,  dobava  in oblaganje AB stena ob vhodu proti obstoječi telovadnici, z vsemi pomožnimi, pripravljalnimi in zaključnimi deli ter  vsemi  potrebnimi horizontalnimi in vertikalnimi transporti</t>
  </si>
  <si>
    <t>zvočno izolativne plošče iz mineralne kamene volne d=10 cm, razred A1 po SIST EN-13501-1, λ = 0,035W/mK, trdnost TR 10 ≥kPa  klasifikacijska oznaka SIST EN 13162: MW-EN 13162-T5-CS(10)30-TR10-WS-WL(P)-MU1, kot npr. KNAUF INSULATION FKD-S THERMAL  ali enakovredno;  Plošče so lepljene na steno in sidrane s pritrdilnimi sidri v betonsko steno s po min. 8 kosov/m2  preko nosilne mreže. Opozorilo: izolacija prekriva okenske in vratne okvirje na fasadi v širini min. 2-3cm; do višine 50cm od zunanje finalnega tlaka mora biti stena obložena z XPS trdo toplotno izolacijo po celotne obodu objekta. TI plošče v enem sloju!</t>
  </si>
  <si>
    <t>Nabava, dobava in zidanje opečnih nosilnih zidov debeline 25 cm; nosilni zid iz opečnih modularnih zidakov; npr. enakovredno kot Winerberger opečni blok Porotherm 25S;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</si>
  <si>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(ograja)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</si>
  <si>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liti beton:
Površinsko obdelan (brušen in štokan) pigmentiran liti betonski talk;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</si>
  <si>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r>
      <t xml:space="preserve">Kompletna dobava materiala in izvedba del:
-pas odatne zvočno izolativne plošče iz mineralne kamene volne; l=200cm; plošče lepljene na AB strop in sidrane s pritrdilnimi sidri (os I, glej prerez K-K)
Vključno z vsemi pomožnimi, pripravljalnimi in zaključnimi  deli  in odri ter  vsemi  potrebnimi horizontalnimi in vertikalnimi transporti.
</t>
    </r>
    <r>
      <rPr>
        <i/>
        <sz val="9"/>
        <rFont val="Arial Narrow"/>
        <family val="2"/>
        <charset val="238"/>
      </rPr>
      <t xml:space="preserve">Količina ocenjena!   </t>
    </r>
  </si>
  <si>
    <t xml:space="preserve">a) </t>
  </si>
  <si>
    <t>Izvedba senčna fuga med klopjo in ometano fasado Fz-6; fuga izvedena z Al U kotnikom dim. 50x30mm lepljenim in vijačenim  pod v ravnimi fasade</t>
  </si>
  <si>
    <r>
      <t>Kompletna dobava materiala in izvedba del:
-tlakovana ploščad pred dvorano; brušene betonske plošče v zelenici, dim. 30/različne dolžine (količina=skupna dolžina)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</si>
  <si>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-tlakovana dostopna pot do vhoda v OŠ; brušene betonske plošče v zelenici, dim. 30/različne dolžine (količina=skupna dolžina)
Vključno z vsemi pomožnimi, pripravljalnimi in zaključnimi  deli  in odri ter  vsemi  potrebnimi horizontalnimi in vertikalnimi transporti.</t>
  </si>
  <si>
    <t>Kompletna dobava materiala in izvedba del:
-klop / stopnica iz prefabirciranih AB blokov iz brušenega betona; AB bloki v segmentih do 3m, element dim. 35x45cm, skupne dolžine L= 22,1m, AB blok položen na streho ob rob tlakovane dostopne poti
Vključno z vsemi pomožnimi, pripravljalnimi in zaključnimi  deli  in odri ter  vsemi  potrebnimi horizontalnimi in vertikalnimi transporti.</t>
  </si>
  <si>
    <r>
      <t>Kompletna dobava materiala in izvedba del:
-na robu atike ob klančini izvedena prefabircirana AB klop iz brušenega betona; klop v segmentih do 3m dim. 55x75cm, skupne dolžine L= 17,65; klop sidrana na rob atike in ob tlakovano površino
Vključno z vsemi pomožnimi, pripravljalnimi in zaključnimi  deli  in odri ter  vsemi  potrebnimi horizontalnimi in vertikalnimi transporti.</t>
    </r>
    <r>
      <rPr>
        <i/>
        <sz val="9"/>
        <rFont val="Arial Narrow"/>
        <family val="2"/>
        <charset val="238"/>
      </rPr>
      <t xml:space="preserve"> </t>
    </r>
  </si>
  <si>
    <t>Kompletna dobava materiala in izvedba del:
-rob strehe dozidave E  izveden iz prefabirciranih AB blokov iz brušenega betona; AB bloki v segmentih do 3m dim. 85x50cm, skupne dolžine L= 56,1m; Ab blok položen in sidran na rob atike na strehi dozidave E; dolžinski spodji elementov polnjeni s PU trajno elastično maso
Vključno z vsemi pomožnimi, pripravljalnimi in zaključnimi  deli  in odri ter  vsemi  potrebnimi horizontalnimi in vertikalnimi transporti.</t>
  </si>
  <si>
    <t>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t>
  </si>
  <si>
    <r>
      <t>Kompletna dobava materiala in izvedba del:
-klop iz brušenega betona z leseno oblogo; h=45cm, tlorisnih dim. 90/312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</si>
  <si>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90/763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</si>
  <si>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-klop iz brušenega betona z leseno oblogo; h=45cm, tlorisnih dim. 90/333 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</si>
  <si>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-obnova oporne zidu z ograjo: h=120cm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</si>
  <si>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-obstoječa vertikalna cev strešne meteorne vode dim. ∅125; cev se protikondenčno izolira z amaflex TI slojem deb. 10mm ter prekrije z novim TI slojem in prezračevano fasado; na iztoku iz strešne površine se iztok predela in izvede podometno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</si>
  <si>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-utor v opečni steni dim. 58x85x12cm; sp.rob preboja na AB pl.
Vključno z vsemi pomožnimi, pripravljalnimi in zaključnimi  deli  in odri ter  vsemi  potrebnimi horizontalnimi in vertikalnimi transporti.</t>
    </r>
    <r>
      <rPr>
        <i/>
        <sz val="9"/>
        <rFont val="Arial Narrow"/>
        <family val="2"/>
        <charset val="238"/>
      </rPr>
      <t xml:space="preserve"> </t>
    </r>
  </si>
  <si>
    <r>
      <t>Kompletna dobava materiala in izvedba del:
Nov tlak na terenu v učilnicah, kabinetih in hodniku v obstoječi OŠ:
-Izvedba enoslojne hidroizolacije iz elastomernih bitumenskih trakov z nosilcem iz ALU-PES filca ter steklenih vlaken (osnovni sloj) oz. PES filca (250 g/m2 - pokrivni sloj); osnovni sloj enakovredno kot Bauder Flex K5E Feinbestreut (5mm). Za zagotovitev polnega oprijema na podlago (preprečitev podtekanja vode) in medsebojno se med trakovoma 1 in 2 izvede polaganje z varjenjem. Hidroizolacija se polno vroče lepi na obstoječ HI sloj. Preklopi hidroizolacije so zamaknjeni za polovico širine HI varilnega oz. samolepilnega traka. HI v skladu s SIST EN 13969 tip A in tip T ter SIST 1031.
Vključno z vsemi pomožnimi, pripravljalnimi in zaključnimi  deli  in odri ter  vsemi  potrebnimi horizontalnimi in vertikalnimi transporti.</t>
    </r>
    <r>
      <rPr>
        <i/>
        <sz val="9"/>
        <rFont val="Arial Narrow"/>
        <family val="2"/>
        <charset val="238"/>
      </rPr>
      <t xml:space="preserve"> </t>
    </r>
  </si>
  <si>
    <t>A5.46</t>
  </si>
  <si>
    <t>A5.47</t>
  </si>
  <si>
    <t>A5.48</t>
  </si>
  <si>
    <t>A5.49</t>
  </si>
  <si>
    <t>A5.50</t>
  </si>
  <si>
    <t>A5.51</t>
  </si>
  <si>
    <t>A5.52</t>
  </si>
  <si>
    <t>A5.53</t>
  </si>
  <si>
    <t>A5.54</t>
  </si>
  <si>
    <t>Kompletna dobava in vgradnja konstrukcijske dilatacije; linija dilatacijskeg profila MIGUATECH FLT/FLK 21; izvedba del skladno z navodili proizvajalca; dilatacija za samorazlivne PU tankoslojne tlake.</t>
  </si>
  <si>
    <t>Sestava fasadne obloge  Fz 4:</t>
  </si>
  <si>
    <r>
      <t xml:space="preserve">Kompletna izdelava termo izolativne </t>
    </r>
    <r>
      <rPr>
        <i/>
        <sz val="10"/>
        <color indexed="8"/>
        <rFont val="Arial Narrow"/>
        <family val="2"/>
        <charset val="238"/>
      </rPr>
      <t>fasade objekta ALU KOMPOZITNE PLOŠČE</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</si>
  <si>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Alu kompozitna fasadna plošča izdelana iz dveh aluminijastih vrhnjih plošč in plastičnega ali mineralnega polnila; barvana kompozitna plošča debeline 4 mm, kvaliteta laka enakovredno kot DURAGLOSS 5000 (barva po izboru arhitekta), debelina barvnega nanosa 25 µm, sestavljene iz dveh deb. 0,5 mm aluminijastih trakov, kvalitete materiala 3005 H 46 (Rm: &gt; 150 Mpa, Rp 0.2: &gt;120 Mpa, A50: &gt; 2%) in 3 mm FR jedra; finalna struktura in barva plošče po izboru projektanta;  Alu kompozitna fasadna plošča enakovredno kot PREFA, ALUCUBOND, ALUCOIL.</t>
  </si>
  <si>
    <t>Sistemska Alu kovinska podkonstrukcij za točkovno pritrditev vertikalnih Alu profilov za obešanje  fasadnih plošč. Podkonstrukcija je v coni toplotne izolacije in zračnega sloja pritrjena na nosilno steno. Sidra dolžine 20 - 30cm. Podkonstrukcija sestavljena iz: nosilec/konzola privijačena na nosilno podkonstrukcijo, T-profili za lepljenje fasadnih plošč, vijačen na nosilec na fiksnih in drsnih točkah, L-profil za lepljenje fasadnih plošč vijačen na nosilec na fiksnih in drsnih točkah; pritrditev plošč na podkonstrukcijo s sistemskim lepilom za vlakno cementne plošče vključno s priborom; sistem Alu fasadne podkonstrukcije enakovredno kot HILTI EUROFX. Vgraditi po detajlu proizvajalca!</t>
  </si>
  <si>
    <t>prezračevana zračna plast, odprtine zaščitene s perforirano Alu barvano mrežico pred mrčesom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</si>
  <si>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</si>
  <si>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t>Kompletna izdelava vertikalni zaključek strešnega napušča obdelan iz zakrivljene Al kompozitne plošče deb. 4mm, r.š. 2,8m; fasadna plošča pritrjena na kovinski Al podkonstrukciji; podkonstrukcija iz Al cevi100x100x4mm  točkovno vijačena na primarno AB stensko konstrukcijo, stiki izvedeni s PE termo distančnimi vložki; vključno z vsemi pomožnimi deli in materiali.</t>
  </si>
  <si>
    <t>Kompletna izvedba rušenje in odstranitev betonske plošče, z uporabo ustreznih delovnih odrov, z iznosi, prenosi in nalaganjem ruševin na prevozno sredstvo in odvoz na stalno deponijo. V ceni upoštevati plačilo komunalne deponije!</t>
  </si>
  <si>
    <t>Kompletna izvedba rušenje in odstranitev pasovnih temeljev, z iznosi, prenosi in nalaganjem ruševin na prevozno sredstvo in odvoz na stalno deponijo. V ceni upoštevati plačilo komunalne deponije!</t>
  </si>
  <si>
    <t>Kompletna izvedba rušenje in odstranitev dela točkovnega temelja s piloti po predhodni izvedbi podbetoniranja po navodilih iz načrta konstrukcij, z iznosi, prenosi in nalaganjem ruševin na prevozno sredstvo in odvoz na stalno deponijo. V ceni upoštevati plačilo komunalne deponije!</t>
  </si>
  <si>
    <t>Kompletna izvedba rušenje in odstranitev peskolova in vertikale, z uporabo ustreznih delovnih odrov, z iznosi, prenosi in nalaganjem ruševin na prevozno sredstvo in odvoz na stalno deponijo. V ceni upoštevati plačilo komunalne deponije!</t>
  </si>
  <si>
    <t>Kompletna izvedba rušenje in odstranitev zidane stene, z uporabo ustreznih delovnih odrov, z iznosi, prenosi in nalaganjem ruševin na prevozno sredstvo in odvoz na stalno deponijo. V ceni upoštevati plačilo komunalne deponije!</t>
  </si>
  <si>
    <t>nad 2m2 (vrata in zasteklitev)</t>
  </si>
  <si>
    <t>Kompletna izvedba demontaža in odstranitev komplet  fasadne zasteklitve, notranjih in zunanjih polic ter senčil, skupj z okvirjem, s senčili in poličkami, z uporabo ustreznih delovnih odrov, z iznosi, prenosi in nalaganjem ruševin na prevozno sredstvo in odvoz na stalno deponijo. V ceni upoštevati plačilo komunalne deponije</t>
  </si>
  <si>
    <t>Kompletna izvedba rušenje in odstranitev steklenega nadstreška, z uporabo ustreznih delovnih odrov, z iznosi, prenosi in nalaganjem ruševin na prevozno sredstvo in odvoz na stalno deponijo. V ceni upoštevati plačilo komunalne deponije!</t>
  </si>
  <si>
    <t>Kompletna izvedba rušenje in odstranitev  predpražnika dim. 60/100 cm, z uporabo ustreznih delovnih odrov, z iznosi, prenosi in nalaganjem ruševin na prevozno sredstvo in odvoz na stalno deponijo. V ceni upoštevati plačilo komunalne deponije!</t>
  </si>
  <si>
    <t>Kompletna izvedba rušenje in odstranitev finalnega tlaka skupaj z obstenskimi obrobami ter odstranitev stenskih odbojnih letev, z iznosi, prenosi in nalaganjem ruševin na prevozno sredstvo in odvoz na stalno deponijo. V ceni upoštevati plačilo komunalne deponije!</t>
  </si>
  <si>
    <t>Kompletna izvedba rušenje in odstranitev tlaka do ab plošče skupaj z obstenskimi obrobami, z iznosi, prenosi in nalaganjem ruševin na prevozno sredstvo in odvoz na stalno deponijo. V ceni upoštevati plačilo komunalne deponije!</t>
  </si>
  <si>
    <t>Kompletna izvedba rušenje in odstranitev celotnega AB stopnišča po vseh etažah, z uporabo ustreznih delovnih odrov, z iznosi, prenosi in nalaganjem ruševin na prevozno sredstvo in odvoz na stalno deponijo. V ceni upoštevati plačilo komunalne deponije!</t>
  </si>
  <si>
    <t>Kompletna izvedba rušenje in odstranitev finalnega tlaka skupaj z obstenskimi obrobami, z iznosi, prenosi in nalaganjem ruševin na prevozno sredstvo in odvoz na stalno deponijo. V ceni upoštevati plačilo komunalne deponije!</t>
  </si>
  <si>
    <t>Kompletna izvedba rušenje in odstranitev estriha do AB plošče za prestavitev obstoječega odtoka, z iznosi, prenosi in nalaganjem ruševin na prevozno sredstvo in odvoz na stalno deponijo. V ceni upoštevati plačilo komunalne deponije!</t>
  </si>
  <si>
    <t>Kompletna izvedba preboj 120x210cm, sp. rob nosilca 210cm od finalnega tlaka, z uporabo ustreznih delovnih odrov, z iznosi, prenosi in nalaganjem ruševin na prevozno sredstvo in odvoz na stalno deponijo. V ceni upoštevati plačilo komunalne deponije!</t>
  </si>
  <si>
    <t>Kompletna izvedba rušenje in odstranitev kovinske nadstrešnice, z uporabo ustreznih delovnih odrov, z iznosi, prenosi in nalaganjem ruševin na prevozno sredstvo in odvoz na stalno deponijo. V ceni upoštevati plačilo komunalne deponije!</t>
  </si>
  <si>
    <t>Kompletna izvedba demontaža in odstranitev toplotnoa izolacijske obloge d=24 cm, z uporabo ustreznih delovnih odrov, z iznosi, prenosi in nalaganjem ruševin na prevozno sredstvo in odvoz na stalno deponijo. V ceni upoštevati plačilo komunalne deponije!</t>
  </si>
  <si>
    <t>Kompletna izvedba demontaža in odstranitev odstranitev notranjih polic , z uporabo ustreznih delovnih odrov, z iznosi, prenosi in nalaganjem ruševin na prevozno sredstvo in odvoz na stalno deponijo. V ceni upoštevati plačilo komunalne deponije!</t>
  </si>
  <si>
    <t>Kompletna izvedba demontaža in odstranitev odstranitev notranjih senskih zaščit radiatorjev, z uporabo ustreznih delovnih odrov, z iznosi, prenosi in nalaganjem ruševin na prevozno sredstvo in odvoz na stalno deponijo. V ceni upoštevati plačilo komunalne deponije!</t>
  </si>
  <si>
    <t>Kompletna izvedba demontaža in odstranitev pregrade pred oknom, z uporabo ustreznih delovnih odrov, z iznosi, prenosi in nalaganjem ruševin na prevozno sredstvo in odvoz na stalno deponijo. V ceni upoštevati plačilo komunalne deponije!</t>
  </si>
  <si>
    <t>Kompletna izvedba demontaža in odstranitev pregrade pred vrati, z uporabo ustreznih delovnih odrov, z iznosi, prenosi in nalaganjem ruševin na prevozno sredstvo in odvoz na stalno deponijo. V ceni upoštevati plačilo komunalne deponije!</t>
  </si>
  <si>
    <t>Kompletna izvedba demontaža in odstranitev  kovinske strešne obrobe, z uporabo ustreznih delovnih odrov, z iznosi, prenosi in nalaganjem ruševin na prevozno sredstvo in odvoz na stalno deponijo. V ceni upoštevati plačilo komunalne deponije!</t>
  </si>
  <si>
    <t>Kompletna izvedba demontaža in odstranitev žlebov, z uporabo ustreznih delovnih odrov, z iznosi, prenosi in nalaganjem ruševin na prevozno sredstvo in odvoz na stalno deponijo. V ceni upoštevati plačilo komunalne deponije!</t>
  </si>
  <si>
    <t>Kompletna izvedba demontaža in odstranitev odstranitev kovinskih strešnih obrob, z uporabo ustreznih delovnih odrov, z iznosi, prenosi in nalaganjem ruševin na prevozno sredstvo in odvoz na stalno deponijo. V ceni upoštevati plačilo komunalne deponije!</t>
  </si>
  <si>
    <t>Kompletna izvedba demontaža in odstranitev prezračevane rešetke na fasadi, z uporabo ustreznih delovnih odrov, z iznosi, prenosi in nalaganjem ruševin na prevozno sredstvo in odvoz na stalno deponijo. V ceni upoštevati plačilo komunalne deponije!</t>
  </si>
  <si>
    <t>Kompletna izvedba  rušitev objekta med osmi a-c in osmi 5-8, dim. 7,45x26,40; h=4,5 m, z uporabo ustreznih delovnih odrov, z iznosi, prenosi in nalaganjem ruševin na prevozno sredstvo in odvoz na stalno deponijo. V ceni upoštevati plačilo komunalne deponije!</t>
  </si>
  <si>
    <t>PVC DN110 (fekalna)</t>
  </si>
  <si>
    <t xml:space="preserve">PVC DN160 (fekalna) </t>
  </si>
  <si>
    <t xml:space="preserve">PVC DN75 (fekalna) </t>
  </si>
  <si>
    <t>PVC DN110 (meteorna)</t>
  </si>
  <si>
    <t>PVC DN200 (meteorna)</t>
  </si>
  <si>
    <t>PVC DN300 (meteorna)</t>
  </si>
  <si>
    <t>A9.9</t>
  </si>
  <si>
    <t>Dobava in montaža:
linijska kanaleta npr. ACO Multiline V100 z SloTop odtočno rego, iztok DN 100, l=250cm; kanaleta vgrajena v AB ploščo zunanje betonske pohodne površine (glej detajl vgradnje)!</t>
  </si>
  <si>
    <t>Dobava in montaža:
linijska kanaleta npr. ACO Multiline V100 z SloTop odtočno rego, iztok DN 100, l=2015cm; kanaleta vgrajena v AB ploščo zunanje terase (glej detajl vgradnje)!</t>
  </si>
  <si>
    <t>Dobava in montaža:
linijska kanaleta npr. ACO Multiline V100 z SloTop odtočno rego, iztok DN 100, l=350cm; kanaleta vgrajena v AB ploščo zunanje betonske pohodne površine (glej detajl vgradnje)!</t>
  </si>
  <si>
    <t>Dobava in montaža:
linijska kanaleta npr. ACO Multiline V100 z SloTop odtočno rego, iztok DN 100, l=380cm; kanaleta vgrajena v AB ploščo zunanje betonske pohodne površine (glej detajl vgradnje)!</t>
  </si>
  <si>
    <t>Dobava in montaža:
linijska kanaleta npr. ACO Multiline V100 z SloTop odtočno rego, iztok DN 100, l=360cm; kanaleta vgrajena v AB ploščo zunanje betonske pohodne površine (glej detajl vgradnje)!</t>
  </si>
  <si>
    <t>Dobava in montaža:
linijska kanaleta npr. ACO Multiline V100 z SloTop odtočno rego, iztok DN 100, l=540cm; kanaleta vgrajena v AB ploščo zunanje betonske pohodne površine (glej detajl vgradnje)!</t>
  </si>
  <si>
    <t>A9.10</t>
  </si>
  <si>
    <t>A9.11</t>
  </si>
  <si>
    <t>A9.12</t>
  </si>
  <si>
    <t>A9.13</t>
  </si>
  <si>
    <t>A9.14</t>
  </si>
  <si>
    <t>Kompletna dobava materiala in izdelava ravna pohodna streha na AB strešni plošči , z vsemi pomožnimi, pripravljalnimi in zaključnimi deli ter  vsemi  potrebnimi horizontalnimi in vertikalnimi transporti</t>
  </si>
  <si>
    <t>Sestava strehe  S1:</t>
  </si>
  <si>
    <t>PP filtrska tkanina 125 g/m2 enakovredno kot Bauder FV125</t>
  </si>
  <si>
    <t>mehansko ojačano vlaknasto platno iz PES regeneriranih vlaken, gramature 600g/m2; enakovredno kot Bauder FSM 600</t>
  </si>
  <si>
    <t>Bitumenska in polistirol obstojna polietilenska folija iz recikliranega granulata, enakovredno kot Bauder PE 02</t>
  </si>
  <si>
    <t>visoko plasto / elastomerni  bitumenski varilni trak deb. 5,2 mm, s posebnim mrežnim nosilnim slojem 300 g/m2, pretržna sila &gt; 1450 N, pretržni raztezek &gt; 23 %: področje plastičnosti spodaj - 40 / zgoraj - 25 do + 150 st. C; odpornost na pregib pri nizkih temperaturah spodaj - 33 / zgoraj - 15; čelni in vzdolžni preklop 8 do 10 cm; proti koreninsko odporen. Enakovredno kot DO/E1 PYE KTP 300 S5 - Bauder Smaragd / Bauder Karat</t>
  </si>
  <si>
    <t>samolepilni trak iz elastomernega bitumna, nosilec iz mrežne tkanine 200 g/m2, zgornja stran s taljivo folijo, polno varjenje vzdolžnih spojev za zagotavljanje 100 % vodotesnosti, debelina 3 mm, področje plastičnosti spodaj - 30 / zgoraj - 25 do + 100 st. C; pretržna sila &gt; 1000 N; po razvitju in pozicioniranju role se zaščitna folija spodaj odstrani; Izvedba spojev z zamikanjem. Enakovredno kot Bauder DU/E1 PYE KTG KSP 3 + Bauder TEC KSA DUO 3 mm</t>
  </si>
  <si>
    <t>toplotno izolacijski sloj iz Polyisociuranatnih plošč iz trde pene  (PIR), obojestransko kaširan z ALU slojem (PUR-DD po ONORM B 6000), s preklopnim spojem, gostota 30 kg / m3; koeficient toplotne prevodnosti 0,022 W/mK; tlačna trdnost pri 10 % deformaciji &gt; 120 Kpa; Navzemanje vlage &lt; 2%; PIR index &gt; 250 (ekstremno visoka dimenzijska stabilnost). Toplotna izolativne plošče enakovredno kot  Bauder PIR FA v debelinie 120mm; plošče so pasovno lepljene s sistemskim PU Schaumkleber na Bitumensko parno zaporo Super AL-E Plus</t>
  </si>
  <si>
    <t>Paro zaporni sloj iz specialnega elastomernega bitumna s kvarčnim posutjem in markirnim trakom zgoraj, nosilec iz steklenega flisa in ALU PES sloja, elastičen, visoka difuzijska upornost prehodu vodne pare Sd &gt; 1500 m, visoka odpornost na preboj, alkalno odporen; debelina 3,7 mm, področje plastičnosti - 20 do + 70 st. C. Pretržni raztezek min. 2 %, tesnjenje z varjenjem čelno in vzdolžno s preklopom 8 do 10 cm; Primeren za začasno gradbeno tesnjenje z odprtim časom do 6 mesecev; Izvedba spojev z zamikanjem. Parna zapora enakovredno kot Bauder Super AL-E PLUS položena na predhodni primer Voranstrich Universal; parna zapora polno lepljena na podlago</t>
  </si>
  <si>
    <t>hitro vezoči bitumenski prednamaz Voranstrich Universal izveden na ustrezno pripravljeno AB podlago za izvedbo strešnih slojev (očiščen, pobrušen, brez ostrih prehodov, rege zapolnjene,…)</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</si>
  <si>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30 - 130 mm, pasovno lepljene s sistemskim PU Schaumkleber na podložno izolacijo PIR FA TE F 80. </t>
    </r>
    <r>
      <rPr>
        <i/>
        <sz val="10"/>
        <rFont val="Arial Narrow"/>
        <family val="2"/>
        <charset val="238"/>
      </rPr>
      <t>V skupni debelini TI sloja upoštevana povprečna debelina plošč!</t>
    </r>
  </si>
  <si>
    <t>drenažno akumulacijski sloj 7,5 cm; plošče iz ekspandiranega polistirola s kapaciteto akumulacije vode 10 l/m2 enakovredno kot Bauder WSP75</t>
  </si>
  <si>
    <t>kombinacija drobljenega skrivljavca in lava kamna 10 cm, mešanice semen trajnic in sedumov za ekstenzivno ozelenitev; mineralni substrat iz Claylita in ekspandirane gline ter manjsim organskim delezem enakovredno kot Bauder green Substrat CL-E leicht; sestava substrata mora biti skladna s standardom L1131</t>
  </si>
  <si>
    <t>Kompletna dobava in vgradnja odtok strešne meteorne vode; PP cev DN110 etažirana pod stropom AB plošče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t>
  </si>
  <si>
    <t>Kompletna dobava materiala in izdelava kovinske kritine (na AB strešni plošči), z vsemi pomožnimi, pripravljalnimi in zaključnimi deli ter  vsemi  potrebnimi horizontalnimi in vertikalnimi transporti</t>
  </si>
  <si>
    <t>Sestava strehe  S9:</t>
  </si>
  <si>
    <t>kosmati opaž debeline 24mm, max. širina deske 160mm</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</si>
  <si>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30 - 50 mm, pasovno lepljene s sistemskim PU Schaumkleber na podložno izolacijo PIR FA TE F 80. </t>
    </r>
    <r>
      <rPr>
        <i/>
        <sz val="10"/>
        <rFont val="Arial Narrow"/>
        <family val="2"/>
        <charset val="238"/>
      </rPr>
      <t>V skupni debelini TI sloja upoštevana povprečna debelina plošč!</t>
    </r>
  </si>
  <si>
    <t>Kompletna dobava materiala in obdelava previsnega dela strehe , z vsemi pomožnimi, pripravljalnimi in zaključnimi deli ter  vsemi  potrebnimi horizontalnimi in vertikalnimi transporti</t>
  </si>
  <si>
    <t>Difuzijsko zaprta bitumenska folija z lepilnim zvarom, robustna. SD vrednost ≥150. enakovredno kot BauderTOP UDS 3NK.</t>
  </si>
  <si>
    <t>OSB/3 plošče deb. 25mm, vezane štiristransko na pero in utor, plošče položene in točkovno pritrjene na raster primarne nosilne kovinske konstrukcije strešnega napušča na razmak e=90 -100 cm.</t>
  </si>
  <si>
    <t xml:space="preserve">kovinska konstrukcija po načrtu konstrukcij iz Fe kvadratnih cevi 100x100x6mm, konstrukcij točkovno s kemičnimi sidri vijačena v AB steno. Med Fe konstrukcijo in AB steno vstavljen PE termo distančnik; jeklena konstrukcija minimizirana in cinkana ter barvana z mat strukturno barvo po izboru projektanta; </t>
  </si>
  <si>
    <t>Kompletna dobava in vgradnja odtok strešne meteorne vode; PP cev DN50 speljana v sloju TI, cev protikondenčno izolirana z armaflex TI deb. 10mm;  na strehi tipski odtočnik z lovilno kroglično rešetko</t>
  </si>
  <si>
    <t>Nadstrešnica s spodnje strani:</t>
  </si>
  <si>
    <t>Sestava strehe  S2:</t>
  </si>
  <si>
    <t>Kompletna dobava materiala in izdelava ravna pohodna streha na AB strešni plošči, z vsemi pomožnimi, pripravljalnimi in zaključnimi deli ter  vsemi  potrebnimi horizontalnimi in vertikalnimi transporti</t>
  </si>
  <si>
    <t>drenažno zaščitni sloj za preprečitev morebitnega zastajanja vode pod betonskim tlakom; enakovredno kot Bauder Dranažno Zadrževalna Plošča DSE 60</t>
  </si>
  <si>
    <t>trde plošče iz ekstrudiranega polistirena XPS tlačne trdnosti 500kPa, λ=0.035W/mK s stopničastimi preklopi; Styrodur 4000 CS, plošče v dveh sloji 2x 12cm križno</t>
  </si>
  <si>
    <r>
      <t xml:space="preserve">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30 - 170 mm, pasovno lepljene s sistemskim PU Schaumkleber na podložno izolacijo PIR FA TE F 80. </t>
    </r>
    <r>
      <rPr>
        <i/>
        <sz val="10"/>
        <rFont val="Arial Narrow"/>
        <family val="2"/>
        <charset val="238"/>
      </rPr>
      <t>V skupni debelini TI sloja upoštevana povprečna debelina plošč!</t>
    </r>
  </si>
  <si>
    <r>
      <t>Kompletna dobava materiala in dobava in montaža raznih kleparskih zaključkov, obrob, višinsih prehodov in podpobno. V ceni upoštevati Al nosilno podkonstrukcijo, podložne OSB plošče, filc ter zakrivjeno Al barvano ploščevino deb. 2mm, r.š. ≤</t>
    </r>
    <r>
      <rPr>
        <sz val="11"/>
        <rFont val="Arial Narrow"/>
        <family val="2"/>
        <charset val="238"/>
      </rPr>
      <t>1,0m</t>
    </r>
  </si>
  <si>
    <t>Sestava strehe  S3:</t>
  </si>
  <si>
    <t>Kompletna dobava materiala in izdelava ravna pohodna streha nad knjižnico, z vsemi pomožnimi, pripravljalnimi in zaključnimi deli ter  vsemi  potrebnimi horizontalnimi in vertikalnimi transporti</t>
  </si>
  <si>
    <t>obtežilni sloj, pran rečni prodec frakcije 16-32 v debelini min. 5 cm</t>
  </si>
  <si>
    <t>zaščita hidroizolacije, PP filtrska tkanina, gramature 600 g/m2, enakovredno kot Bauder FSM 600</t>
  </si>
  <si>
    <t>Toplotno izolacijski sloj iz Polyisociuranatnih plošč iz trde pene  (PIR) v naklonu 2 %, obojestransko kaširan z ALU slojem; gostota 30 kg / m3; koeficient toplotne prevodnosti 0,022 W/mK; tlačna trdnost pri 10 % deformaciji &gt; 120 Kpa; Navzemanje vlage &lt; 2%; PIR index &gt; 250 (ekstremno visoka dimenzijska stabilnost); Toplotno izolativne naklonske plošče enakovredno kot Bauder PIR FA Gefalle 2%, debeline od 20 - 140 mm, pasovno lepljene s sistemskim PU Schaumkleber na podložno izolacijo PIR FA TE F 80</t>
  </si>
  <si>
    <t>Kompletna dobava materiala in izvedba atika prekrita z Alu zakrivljeno pločevino deb. 2mm, r.š. 110cm;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</si>
  <si>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atika prekrita z Alu zakrivljeno pločevino deb. 2mm, r.š. 80cm; atika izvdena na TI podlogo (fixotherm) v naklonu 5% na notranjo stran ter podložena z blejsko ploščo; odkap atike 30mm; skrita pritrditev, dolžinski spoji izvedeni s preklopnim zgibnim spodjem, spoj dodatno tesnjeni s PU trajno elastičmo maso na podložni pločevini Barva pokrivne pločevine TIGER drylac 60674 FS., z vsemi pomožnimi, pripravljalnimi in zaključnimi deli ter  vsemi  potrebnimi horizontalnimi in vertikalnimi transporti</t>
  </si>
  <si>
    <t>Kompletna dobava materiala in izvedba odkapna pločevina 20cm vertikalno po obstoječi fasadi telovadnice; vodotesno zatesnjena, z vsemi pomožnimi, pripravljalnimi in zaključnimi deli ter  vsemi  potrebnimi horizontalnimi in vertikalnimi transporti</t>
  </si>
  <si>
    <t>Vodo neprepusten športni elastični tlak na osnovi EPDM sintetičnega granulata (3-5mm). Guma za zunanje površine. Guma mora biti barvana v masi v celotni debelini nanosa, granulat lepljen z UV odpornim 2K PU lepilom.  BSW, Regupol Playfix.</t>
  </si>
  <si>
    <t xml:space="preserve">Guma se raztrese na predhodno lepljivo podlogo. Celoten izvedba mora biti izveden po celovitem sistemu skladno z navodili proizvajalca! </t>
  </si>
  <si>
    <t>drenažno zaščitni sloj za preprečitev morebitnega zastajanja vode pod betonskim tlakom; enakovredno kot Bauder Dranažno Zadrževalna Plošča DSE 40</t>
  </si>
  <si>
    <t>Kompletna dobava materiala in izvedba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</si>
  <si>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B1.13</t>
  </si>
  <si>
    <t>B1.14</t>
  </si>
  <si>
    <t>Kompletna dobava materiala in izdelava kovinka kritina podaljšanih napuščev -,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</si>
  <si>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rešitvami izvajati certificirani izvajalci proizvajalca kritine!</t>
  </si>
  <si>
    <t>ali</t>
  </si>
  <si>
    <t>Oblaganje napušča s spodnje strani:</t>
  </si>
  <si>
    <t>B1.15</t>
  </si>
  <si>
    <t>B1.16</t>
  </si>
  <si>
    <t>Kompletna dobava materiala in montaža nov odtočnik obstoječe vertikalne cevi; na iztoku iz strešne površine se iztok predela in izvede podometno; v žlebu tipski ogrevan odtočnik z lovilno kroglično rešetko ter termostatom za samodejni vklop in izklop, z vsemi pomožnimi, pripravljalnimi in zaključnimi deli ter  vsemi  potrebnimi horizontalnimi in vertikalnimi transporti</t>
  </si>
  <si>
    <t>Kompletna dobava materiala in montaža PP cev DN75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</si>
  <si>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cev DN110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</si>
  <si>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</si>
  <si>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165x300cm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</si>
  <si>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55x300cm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</si>
  <si>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</si>
  <si>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montaža Al barvana stenska obloga za prekritje konstrukcijske dilatacije;Al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</si>
  <si>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B2.6</t>
  </si>
  <si>
    <t>B2.7</t>
  </si>
  <si>
    <t>Kompletna dobava in montaža Fe/Alu kovinska podkonstrukcija strešnega obrobnega zaključka, konstrukcija sestavljena iz Fe/Alu kvadratnih cevi 50x50x4mm; r.š. konzole 2,90m, e=1,0m; konzola točkovno vijačena v kovinsko strešno konstrukcijo in fasadno steno;  strešni napušč in čelna obroba obdelan z Al barvano ali Al kompozitno zakrivljeno poločevino deb. 3-4mm, r.š. 1,50m; z vsemi pomožnimi, pripravljalnimi in zaključnimi deli ter  vsemi  potrebnimi horizontalnimi in vertikalnimi transporti</t>
  </si>
  <si>
    <t>Kompletna dobava in montaža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</si>
  <si>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in montaža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</si>
  <si>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 xml:space="preserve">Kompletna izdelava, dobava in montaža dilatacijski Al/Fe linjski profil deb. 8mm; L kotnik  100x100mm točkovno vijačen v betonski temelj dim. 30x40cm.
Vključno z napenjalnim  in  pritrdilnim  materialom.  </t>
  </si>
  <si>
    <t>Kompletna dobava in montaža Al/Fe barvan kovinski nosilec za postavitev stenskega GA; nosilec izveden po detajlu nčrta arhitekture v dim. 70x25x60cm in barvan z metalizirano strukturno barvo po TIGER drylac; z vsemi pomožnimi, pripravljalnimi in zaključnimi deli ter  vsemi  potrebnimi horizontalnimi in vertikalnimi transporti</t>
  </si>
  <si>
    <t>Kompletna dobava in montaža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</si>
  <si>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255x565cm; EMCO diplomat; z vsemi pomožnimi, pripravljalnimi in zaključnimi deli ter  vsemi  potrebnimi horizontalnimi in vertikalnimi transporti</t>
  </si>
  <si>
    <t>B3.9</t>
  </si>
  <si>
    <t>B3.15</t>
  </si>
  <si>
    <t>Kompletna dobava in montaža obojestransko stensko leseno oprijemalo na stopnišču, ∅50mm; točkovno sidrano v steno na višini 100cm od finalnega tlaka; z vsemi pomožnimi, pripravljalnimi in zaključnimi deli ter  vsemi  potrebnimi horizontalnimi in vertikalnimi transporti</t>
  </si>
  <si>
    <t>Kompletna dobava in montaža na zidani stopniščni ograji iz zgornje strani leseno hrastovo lakirano oprijemalo po detajlu; z vsemi pomožnimi, pripravljalnimi in zaključnimi deli ter  vsemi  potrebnimi horizontalnimi in vertikalnimi transporti</t>
  </si>
  <si>
    <t>Kompletna dobava in montaža notranja polica dim 30 x 195 cm lakirana perforirana vezana plošča; z vsemi pomožnimi, pripravljalnimi in zaključnimi deli ter  vsemi  potrebnimi horizontalnimi in vertikalnimi transporti</t>
  </si>
  <si>
    <t>Kompletna dobava in montaža 2x lesena/MDF lakirana stenska obloga vhodne niše v učilnico dim. 72x300cm; z vsemi pomožnimi, pripravljalnimi in zaključnimi deli ter  vsemi  potrebnimi horizontalnimi in vertikalnimi transporti</t>
  </si>
  <si>
    <t>Kompletna dobava in montaža lesena/MDF lakirana stenska obloga vhodne niše v učilnico 2x dim. 65x300cm; 1x 16+76x300cm; z vsemi pomožnimi, pripravljalnimi in zaključnimi deli ter  vsemi  potrebnimi horizontalnimi in vertikalnimi transporti</t>
  </si>
  <si>
    <t>Kompletna dobava in montaža lesena/MDF lakirana stenska obloga za prekritje konstrukcijske dilatacije dim. 58x 200 cm ; z vsemi pomožnimi, pripravljalnimi in zaključnimi deli ter  vsemi  potrebnimi horizontalnimi in vertikalnimi transporti</t>
  </si>
  <si>
    <t>Kompletna dobava in montaža lesena/MDF lakirana stenska obloga za prekritje konstrukcijske dilatacije dim. 68x 200 cm; z vsemi pomožnimi, pripravljalnimi in zaključnimi deli ter  vsemi  potrebnimi horizontalnimi in vertikalnimi transporti</t>
  </si>
  <si>
    <t>Kompletna dobava in montaža lesena/MDF lakirana stenska obloga za prekritje konstrukcijske dilatacije dim. 95x 200 cm; z vsemi pomožnimi, pripravljalnimi in zaključnimi deli ter  vsemi  potrebnimi horizontalnimi in vertikalnimi transporti</t>
  </si>
  <si>
    <t>Kompletna dobava in montaža lesena/MDF lakirana stenska obloga za prekritje konstrukcijske dilatacije dim. 98x 200 cm; z vsemi pomožnimi, pripravljalnimi in zaključnimi deli ter  vsemi  potrebnimi horizontalnimi in vertikalnimi transporti</t>
  </si>
  <si>
    <t>Kompletna dobava in montaža lesena/MDF lakirana stenska obloga za prekritje konstrukcijske dilatacije dim. 70x 200 cm; z vsemi pomožnimi, pripravljalnimi in zaključnimi deli ter  vsemi  potrebnimi horizontalnimi in vertikalnimi transporti</t>
  </si>
  <si>
    <t>Kompletna dobava in montaža notranja polica dim 44 x 850 cm lakirana perforirana vezana plošča; pod polico zaščitna perforirana maska dim 99 x 850 cm; z vsemi pomožnimi, pripravljalnimi in zaključnimi deli ter  vsemi  potrebnimi horizontalnimi in vertikalnimi transporti</t>
  </si>
  <si>
    <t>Kompletna dobava in montaža notranja polica dim 44 x 295 cm lakirana perforirana vezana plošča; pod polico zaščitna perforirana maska dim 99 x 295 cm; z vsemi pomožnimi, pripravljalnimi in zaključnimi deli ter  vsemi  potrebnimi horizontalnimi in vertikalnimi transporti</t>
  </si>
  <si>
    <t>Kompletna dobava in montaža notranja polica dim 44 x 860 cm lakirana perforirana vezana plošča; pod polico zaščitna perforirana maska dim 99 x 860 cm; z vsemi pomožnimi, pripravljalnimi in zaključnimi deli ter  vsemi  potrebnimi horizontalnimi in vertikalnimi transporti</t>
  </si>
  <si>
    <t>Kompletna dobava in montaža notranja polica dim 44 x 855 cm lakirana perforirana vezana plošča; pod polico zaščitna perforirana maska dim 99 x 855 cm; z vsemi pomožnimi, pripravljalnimi in zaključnimi deli ter  vsemi  potrebnimi horizontalnimi in vertikalnimi transporti</t>
  </si>
  <si>
    <t>K5 - wc kabine v sanitarijah za deklice _ E-B K.2</t>
  </si>
  <si>
    <t>K6 - wc kabine v sanitarijah za dečke _ E-B K.3</t>
  </si>
  <si>
    <t>K7 - wc kabina za zaposlene _ E-C K.2</t>
  </si>
  <si>
    <t>korito v sanitarijah za deklice _ E-B K.2</t>
  </si>
  <si>
    <t>360 x 55 x 30 cm</t>
  </si>
  <si>
    <t>365.5 x 55 x 30 cm</t>
  </si>
  <si>
    <t>korito v sanitarijah za dečke _ E-B K.3</t>
  </si>
  <si>
    <t>Kompletna izdelava, dobava in montaža omarice za gasilnike, nosilna konzola iz zakrivljene Fe pločevine za gasilnik, dim. 35x25x60cm</t>
  </si>
  <si>
    <t>B3.16</t>
  </si>
  <si>
    <t>V 16 - vrata s fiksno obsvetlobo - plohast podboj</t>
  </si>
  <si>
    <t>enokrilna polna lesena vrata s fiksno stekleno obsvetlobo</t>
  </si>
  <si>
    <t>dim. 110+140 x 210+90cm</t>
  </si>
  <si>
    <t>V 17 - vrata s fiksno obsvetlobo - plohast podboj</t>
  </si>
  <si>
    <t>dim. 100+190 x 210+90cm</t>
  </si>
  <si>
    <t>Vp 07 - notranja dvokrilna požarna vrata v strojnico</t>
  </si>
  <si>
    <t>dvokrilna Al požarna vrata</t>
  </si>
  <si>
    <t>Vp 08 - notranja enokrilna požarna vrata dostop I. triada</t>
  </si>
  <si>
    <t>dim. 110+114 x 300cm</t>
  </si>
  <si>
    <t>Vp 09 - notranja enokrila požarna vrata na hodniku kleti A-E</t>
  </si>
  <si>
    <t>dim. 100 + 80 x 300cm</t>
  </si>
  <si>
    <t>Vp 10 - notranja požarna vrata stopnišče</t>
  </si>
  <si>
    <t>enokrilna požarna vrata v Al okvirju s fiksno stekleno obsvetlobo</t>
  </si>
  <si>
    <t>dim. 90 + 323 + 90 x 300</t>
  </si>
  <si>
    <t>V 18 - notranja enokrilna vrata v NN prostor</t>
  </si>
  <si>
    <t>Vp 11 - notranja požarna vrata v arhiv</t>
  </si>
  <si>
    <t>enokrilna požarna vrata v Al okvirju</t>
  </si>
  <si>
    <t>dim. 85 x 210cm</t>
  </si>
  <si>
    <t>Vp 12 - notranja požarna vrata v  fitnes</t>
  </si>
  <si>
    <t>Vp 13 - notranja požarna vrata v  telovadnico</t>
  </si>
  <si>
    <t>dim. 150 x 210cm</t>
  </si>
  <si>
    <t>dim. 250 x 300cm</t>
  </si>
  <si>
    <t>Vz 11 - okno in drsna vrata vhod I. triada in športna dvorana</t>
  </si>
  <si>
    <t>fiksno Al okno z avtomatskimi drsnimi vrati</t>
  </si>
  <si>
    <t>dim. sklopa 700 x 300cm</t>
  </si>
  <si>
    <t>Vz 02  -  zunanja dvokrilna vrata izhod I. triada</t>
  </si>
  <si>
    <t>dim. 210 x 300cm</t>
  </si>
  <si>
    <t xml:space="preserve">Vz 12 - zunanja enokrilna požarna vrata vhod v športno dvorano (klet) </t>
  </si>
  <si>
    <t>Al  požarna kovinska vrata s pasivnim krilom</t>
  </si>
  <si>
    <t>dim. 110+70 x 220cm</t>
  </si>
  <si>
    <t>Vz 13  - dvokrilna vrata vhod v športno dvorano (pritličje)</t>
  </si>
  <si>
    <t>dvokrilna Al vrata s fiksno Al obsvetlobo</t>
  </si>
  <si>
    <t>dim. sklopa 104+110+110+104 x 300cm</t>
  </si>
  <si>
    <t xml:space="preserve">STEKLENA NOTRANJA STENA </t>
  </si>
  <si>
    <t>SS 0.1 - notranje požarno okno na hodniku proti fitnesu</t>
  </si>
  <si>
    <t>fiksno Al požarno odporno okno</t>
  </si>
  <si>
    <t>150 + 150 x 300cm</t>
  </si>
  <si>
    <t xml:space="preserve">ZUNANJA OKNA </t>
  </si>
  <si>
    <t>O_E-0.1 - zunanje okno v skupnem prostoru I. triade</t>
  </si>
  <si>
    <t>fiksno Al okno</t>
  </si>
  <si>
    <t>dim. okenskega sklopa 300 x 300cm</t>
  </si>
  <si>
    <t>O_A-0.2 - zunanje okno na hodniku</t>
  </si>
  <si>
    <t>dim. okenskega sklopa 70 x 250cm</t>
  </si>
  <si>
    <t>STEKLENA STENA</t>
  </si>
  <si>
    <t>SS_E-0.1 - zunanje okno in drsna vrata učilnica I. triada</t>
  </si>
  <si>
    <t>fiksno Al okno z drsnimi vrati</t>
  </si>
  <si>
    <t>dim.860 x 300cm</t>
  </si>
  <si>
    <t>SS_E-0.2 - zunanji okenski sklop kabinet</t>
  </si>
  <si>
    <t>dim.290 x 300cm</t>
  </si>
  <si>
    <t>SS_E-0.3 - zunanje okno in drsna vrata I. triada</t>
  </si>
  <si>
    <t>dim.863 x 300cm</t>
  </si>
  <si>
    <t>SS_E-0.4 - zunanje okno in drsna vrata gaderoba</t>
  </si>
  <si>
    <t>dim.580 x 300cm</t>
  </si>
  <si>
    <t>O_A-1.1 - zunanji okenski sklop gaderoba II. in III. triada</t>
  </si>
  <si>
    <t>dim.225 x 300 + 285 x 300 + 225 x 300cm</t>
  </si>
  <si>
    <t>O_A-1.2 - zunanji okenski sklop učilnica 2. razred</t>
  </si>
  <si>
    <t>dim.225 x 300 + 285 x 300 + 256 x 300cm</t>
  </si>
  <si>
    <t>O_A-1.4 - zunanje okno stopnišče</t>
  </si>
  <si>
    <t>Al fiksno okno</t>
  </si>
  <si>
    <t>dim.224 x 245cm</t>
  </si>
  <si>
    <t>O_A-1.5 - zunanje okno stopnišče</t>
  </si>
  <si>
    <t>Al fiksno požarno odporno okno</t>
  </si>
  <si>
    <t>dim.195 x 200cm</t>
  </si>
  <si>
    <t>O_A-1.6, O_A-2.5, O_A-3.5 - zunanji okenski sklop učilnica</t>
  </si>
  <si>
    <t>dim.240 x 200 + 310 x 200 + 240 x 200cm</t>
  </si>
  <si>
    <t>O_A-1.7, O_A-2.6, O_A-3.6 - zunanji okenski sklop kabinet</t>
  </si>
  <si>
    <t>dim.259 x 200cm</t>
  </si>
  <si>
    <t>O_A-2.7-ODT, O_A-3.7-ODT_zunanje krilno okno stopnišče</t>
  </si>
  <si>
    <t>O_A-1.1a, O_A-2.3a, O_A-3.3a - zunanji okenski sklop učilnica</t>
  </si>
  <si>
    <t>dim. 225 x 200 + 285 x 200 + 225 x 200cm</t>
  </si>
  <si>
    <t>O_A-2.4, O_A-3.4 - zunanji okenski sklop učilnica</t>
  </si>
  <si>
    <t>dim. 225 x 200 + 285 x 200 + 253,5 x 200cm</t>
  </si>
  <si>
    <t>O_A-2.20, O_A-3.20 - zunanji okenski sklop hodnik</t>
  </si>
  <si>
    <t xml:space="preserve">Zs_SS_E-0.1 - podometna škatla za zunanje žaluzije; sestavljeno iz 4. delov (225+215+215+209) skupna dim. 864/300cm; senčila na motorni pogon in stikalo; celotni mehanizem integriran v okensko špaleto </t>
  </si>
  <si>
    <t>Zs_SS_E-0.2 - podometna škatla za zunanje žaluzije; sestavljeno iz 2. delov (200+210) skupna dim. 310/300cm; senčila na motorni pogon in stikalo; celotni mehanizem integriran v okensko špaleto</t>
  </si>
  <si>
    <t>Zs_SS_E-0.3 - podometna škatla za zunanje žaluzije; sestavljeno iz 4. delov (209+215+215+225) skupna dim. 864/300cm; senčila na motorni pogon in stikalo; celotni mehanizem integriran v okensko špaleto</t>
  </si>
  <si>
    <t xml:space="preserve">Zs_A-1.2 - podometna škatla za zunanje žaluzije; sestavljeno iz 4. delov (237+310+140+97) skupna dim. 784/300cm; senčila na motorni pogon in stikalo; celotni mehanizem integriran v okensko špaleto </t>
  </si>
  <si>
    <t xml:space="preserve">Zs_A-1.2 - podometna škatla za zunanje žaluzije; sestavljeno iz 4. delov (231+301+131+97) skupna dim. 760/300cm; senčila na motorni pogon in stikalo; celotni mehanizem integriran v okensko špaleto </t>
  </si>
  <si>
    <t xml:space="preserve">Zs_A-1.1 - podometna škatla za zunanje žaluzije; sestavljeno iz 3. delov (218+293+218) skupna dim. 729/300cm; senčila na motorni pogon in stikalo; celotni mehanizem integriran v okensko špaleto </t>
  </si>
  <si>
    <t xml:space="preserve">Zs_A-1.1.a - podometna škatla za zunanje žaluzije; sestavljeno iz 3. delov (219+291+219) skupna dim. 729/200cm; senčila na motorni pogon in stikalo; celotni mehanizem integriran v okensko špaleto </t>
  </si>
  <si>
    <t xml:space="preserve">Zs_A-1.7 - podometna škatla za zunanje žaluzije; skupna dim. 253/200cm; senčila na motorni pogon in stikalo; celotni mehanizem integriran v okensko špaleto </t>
  </si>
  <si>
    <t xml:space="preserve">Zs_A-1.6 - podometna škatla za zunanje žaluzije; sestavljeno iz 3. delov (237+310+237) skupna dim. 784/200cm; senčila na motorni pogon in stikalo; celotni mehanizem integriran v okensko špaleto </t>
  </si>
  <si>
    <t xml:space="preserve">Zs_A-2.5 - podometna škatla za zunanje žaluzije; sestavljeno iz 3. delov (237+310+237) skupna dim. 784/200cm; senčila na motorni pogon in stikalo; celotni mehanizem integriran v okensko špaleto </t>
  </si>
  <si>
    <t xml:space="preserve">Zs_A-2.4 - podometna škatla za zunanje žaluzije; sestavljeno iz 3. delov (230+300+230) skupna dim. 760/200cm; senčila na motorni pogon in stikalo; celotni mehanizem integriran v okensko špaleto </t>
  </si>
  <si>
    <t xml:space="preserve">Zs_A-2.3.a - podometna škatla za zunanje žaluzije; sestavljeno iz 3. delov (218+293+218) skupna dim. 729/200cm; senčila na motorni pogon in stikalo; celotni mehanizem integriran v okensko špaleto </t>
  </si>
  <si>
    <t xml:space="preserve">Zs_A-2.3.a - podometna škatla za zunanje žaluzije; sestavljeno iz 3. delov (219+291+219) skupna dim. 729/200cm; senčila na motorni pogon in stikalo; celotni mehanizem integriran v okensko špaleto </t>
  </si>
  <si>
    <t xml:space="preserve">Zs_A-2.6 - podometna škatla za zunanje žaluzije; skupna dim. 253/200cm; senčila na motorni pogon in stikalo; celotni mehanizem integriran v okensko špaleto </t>
  </si>
  <si>
    <t xml:space="preserve">Zs_A-3.5 - podometna škatla za zunanje žaluzije; sestavljeno iz 3. delov (237+310+237) skupna dim. 784/200cm; senčila na motorni pogon in stikalo; celotni mehanizem integriran v okensko špaleto </t>
  </si>
  <si>
    <t xml:space="preserve">Zs_A-3.4 - podometna škatla za zunanje žaluzije; sestavljeno iz 3. delov (230+300+230) skupna dim. 760/200cm; senčila na motorni pogon in stikalo; celotni mehanizem integriran v okensko špaleto </t>
  </si>
  <si>
    <t xml:space="preserve">Zs_A-3.3.a - podometna škatla za zunanje žaluzije; sestavljeno iz 3. delov (218+293+218) skupna dim. 729/200cm; senčila na motorni pogon in stikalo; celotni mehanizem integriran v okensko špaleto </t>
  </si>
  <si>
    <t xml:space="preserve">Zs_A-3.5 - podometna škatla za zunanje žaluzije; sestavljeno iz 3. delov (219+291+219) skupna dim. 729/200cm; senčila na motorni pogon in stikalo; celotni mehanizem integriran v okensko špaleto </t>
  </si>
  <si>
    <t xml:space="preserve">Zs_A-3.6 - podometna škatla za zunanje žaluzije; skupna dim. 253/200cm; senčila na motorni pogon in stikalo; celotni mehanizem integriran v okensko špaleto </t>
  </si>
  <si>
    <t>visoko kvalitetna zvočno izolacijska penasta folija z zaprto celično strukturo proti udarnemu zvoku; folija brez CFC in HCFC, enakovredno kot  SEALED AIR ETHAFOAM 2222 ali TEXSILEN PLUS</t>
  </si>
  <si>
    <r>
      <rPr>
        <b/>
        <sz val="10"/>
        <rFont val="Arial Narrow"/>
        <family val="2"/>
        <charset val="238"/>
      </rPr>
      <t>armirano cementni estrih deb. 6,3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</si>
  <si>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1.1)</t>
  </si>
  <si>
    <r>
      <rPr>
        <b/>
        <sz val="10"/>
        <rFont val="Arial Narrow"/>
        <family val="2"/>
        <charset val="238"/>
      </rPr>
      <t>toplotno in zvočno izolacijska sistemska plošča</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</si>
  <si>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Sestava (T 1.2)</t>
  </si>
  <si>
    <t>Sestava (T 1.4)</t>
  </si>
  <si>
    <r>
      <rPr>
        <b/>
        <sz val="10"/>
        <rFont val="Arial Narrow"/>
        <family val="2"/>
        <charset val="238"/>
      </rPr>
      <t>armirano cementni estrih deb. 6,4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</si>
  <si>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XPS deb. 5 cm,</t>
    </r>
    <r>
      <rPr>
        <sz val="10"/>
        <rFont val="Arial Narrow"/>
        <family val="2"/>
        <charset val="238"/>
      </rPr>
      <t xml:space="preserve"> tlačne trdnosti 500kPa, λ=0.032W/mK s stopničastimi preklopi; Styrodur 4000 CS, plošče v enem sloju</t>
    </r>
  </si>
  <si>
    <t>Sestava (T 1.5)</t>
  </si>
  <si>
    <r>
      <rPr>
        <b/>
        <sz val="10"/>
        <rFont val="Arial Narrow"/>
        <family val="2"/>
        <charset val="238"/>
      </rPr>
      <t>armirano cementni estrih deb. 6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</si>
  <si>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toplotno izolativne plošče deb. 4 cm</t>
    </r>
    <r>
      <rPr>
        <sz val="10"/>
        <rFont val="Arial Narrow"/>
        <family val="2"/>
        <charset val="238"/>
      </rPr>
      <t xml:space="preserve"> iz ekspandiranega polistirena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r>
  </si>
  <si>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8mm. Tlak v sestavi Regupol podložna guma deb. 6mm in PU nosilni sloj v debelini 2 - 3 mm v barvi po izbiri projektanta (NCS barvna karta) in z zaščitnim brezbarvnim mat finalnim slojem za lažje vzdrževanje. PU nosilni sloj je nanešen v več slojih vse izvedeno skladno z navodili proizvajalca.</t>
  </si>
  <si>
    <t>mehka podložna guma lepljena z 2K PU lepili predhodno pripravljeno podlago, podložna guma v roli enakovredno kot  Regupol tip 6015H v
debelini 6mm</t>
  </si>
  <si>
    <t>Kompletna dobava materiala in izvedba PU ELASTIČNI TLAK (po spodnji sestavi), z vsemi pomožnimi, pripravljalnimi in zaključnimi deli ter  vsemi  potrebnimi horizontalnimi in vertikalnimi transporti</t>
  </si>
  <si>
    <t xml:space="preserve">Tlak na stopnišču pri prehodu iz dozidave </t>
  </si>
  <si>
    <t xml:space="preserve">POLYURETANSKI SAMORAZLIVNI TLAK; tlak po sistemu brezšivnih visoko elastičnih talnih oblog z dušenjem udarnega zvoka min 28dB, klasa B fl s1, skladen z zahtevami AgBB, DIBt certifikat (kot npr. BSW Regupol Regugym Vivo ali enakovredno) debelina PU nosilnega sloja 2 - 3 mm v barvi po izbiri projektanta (NCS barvna karta) in z zaščitnim brezbarvnim mat finalnim slojem za lažje vzdrževanje. PU nosilni sloj je nanešen v več slojih vse izvedeno skladno z navodili proizvajalca. Finalni tlak izveden tudi po vertikalni zrcalni ploskvi stopnic; na robovih stopnic vgrajen pokrožni RF/AL stopniščni zaključni profil, profil lepljen z epoksi lepilom na predprirpavljeno, očiščeno in izravnano podlago na rob stopnic.  </t>
  </si>
  <si>
    <t>Debeloslojna nivelirna cementna izravnalna masa za tla modificirana s polimeri,  talna masa  za zapolnitev lukenj, neravnin in naklonov v debelini 0,5 - 1cm; npr. Sikafloor Level 200 ali Sikafloor 352 Fibrelevel.</t>
  </si>
  <si>
    <t>Kompletna dobava materiala in izvedba PU ELASTIČNI TLAK Z MEHKO PODLOGO z vsemi pomožnimi, pripravljalnimi in zaključnimi deli ter  vsemi  potrebnimi horizontalnimi in vertikalnimi transporti</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</si>
  <si>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4mm. Tlak v sestavi Regupol podložna guma deb. 4mm in PU nosilni sloj v debelini 2 - 3 mm v barvi po izbiri projektanta (NCS barvna karta) in z zaščitnim brezbarvnim mat finalnim slojem za lažje vzdrževanje. PU nosilni sloj je nanešen v več slojih vse izvedeno skladno z navodili proizvajalca.</t>
  </si>
  <si>
    <t>hitrovezna polimer cementna samorazlivna izravnalna/sprijemna talna masa  za zapolnitev lukenj, neravnin in naklonov zaradi diferenčnega posedka obstoječih tlakov; npr. SIKA Level 300, 200. Izravnalna masa se po potrebi dela na predhodno zbrušen estrih.</t>
  </si>
  <si>
    <t>POLYURETANSKI SAMORAZLIVNI TLAK Z MEHKO PODLOGO; tlak po sistemu brezšivnih visoko elastičnih talnih oblog z dušenjem udarnega zvoka min 28dB, klasa B fl s1, skladen z zahtevami AgBB, DIBt certifikat (kot npr. BSW Regupol Regugym Vivo ali enakovredno) debelina vseh slojev tlaka je min. 6 mm v sestavi Regupol podložna guma tip 6015H v debelini 4mm in PU nosilni sloj v debelini 2 - 3 mm v barvi po izbiri projektanta (NCS barvna karta) in z zaščitnim brezbarvnim mat finalnim slojem za lažje vzdrževanje. PU nosilni sloj je nanešen v več slojih vse izvedeno skladno z navodili proizvajalca.</t>
  </si>
  <si>
    <t>Skrbna priprava podlage po odstranitvi obstoječe PVC talne obloge; površina estriha mora biti ravno zbrušena (odprava cementne skorje , ostankov lepila in neravnin, dosežena je fina hrapavost), vdolbine so zapolnjene, izvedena je kontrola in sanacija razpok, površina je odprašena in razmaščena, vse po navodilih izbranega sistema! Upoštevati je potrebno  dovoljeno vlažnost betona! Upoštevajte pogoje za doseganje predpisane oprijemne trdnosti (&gt;1.5N/mm2)!</t>
  </si>
  <si>
    <t>komplet brušenje do ustrezne višine in čiščenje zgornje površine estriha z morebitnim peskanjem in po potrebi izravnavo neravnin s dvokomponentno, nizko viskozno, večnamensko epoksidno smolo, kot epoksidni temeljni premaz, izravnalna malta ali maltni estrih; enakovredno kot Sikafloor 150 ali Sikafloor 161.</t>
  </si>
  <si>
    <t>Nizkostenska obroba</t>
  </si>
  <si>
    <t>B7.9</t>
  </si>
  <si>
    <t>Kompletna dobava materiala in izvedba PU ELASTIČNI TLAK z vsemi pomožnimi, pripravljalnimi in zaključnimi deli ter  vsemi  potrebnimi horizontalnimi in vertikalnimi transporti</t>
  </si>
  <si>
    <t>B7.10</t>
  </si>
  <si>
    <t>Debeloslojna nivelirna cementna izravnalna masa za tla modificirana s polimeri,  talna masa  za zapolnitev lukenj, neravnin in naklonov v 
debelini 0,5 - 1cm; npr. Sikafloor Level 200 ali Sikafloor 352 Fibrelevel.</t>
  </si>
  <si>
    <t>B7.11</t>
  </si>
  <si>
    <t>B7.12</t>
  </si>
  <si>
    <t>B7.13</t>
  </si>
  <si>
    <t>Kompletna izvedba barvanje obstoječih kovinskih ograj na podporni steni (zunaj); odstranitev stare barve in rje ter barvanje z novo protikorozijsko barvo;  kompletno po predpisih in navodilih proizvajalca, z vsemi pomožnimi deli, odri in transporti.</t>
  </si>
  <si>
    <t>Kompletna dobava materiala in izvedba MK perforiran akustičen spuščen strop, z vsemi pomožnimi, pripravljalnimi in zaključnimi deli ter  vsemi  potrebnimi horizontalnimi in vertikalnimi transporti</t>
  </si>
  <si>
    <t>mavčno kartonska obloga na sistemski podkonstrukciji; npr. Knauf GKB</t>
  </si>
  <si>
    <t>Kompletna dobava materiala in izvedba MK spuščen strop, z vsemi pomožnimi, pripravljalnimi in zaključnimi deli ter  vsemi  potrebnimi horizontalnimi in vertikalnimi transporti</t>
  </si>
  <si>
    <t>Kompletna dobava materiala in izvedba mavčno kartonska (MK) sistemska stena 15,0 cm, z vsemi pomožnimi, pripravljalnimi in zaključnimi deli ter  vsemi  potrebnimi horizontalnimi in vertikalnimi transporti</t>
  </si>
  <si>
    <t>Kompletna dobava materiala in izvedba sistemski stenski jašek na kovinski podkonstrukciji z dvoslojno enostransko oblogo - sanitarne stene, z vsemi pomožnimi, pripravljalnimi in zaključnimi deli ter  vsemi  potrebnimi horizontalnimi in vertikalnimi transporti</t>
  </si>
  <si>
    <t>Kompletna dobava materiala in izvedba MK stenska obloga špalete poravnana z AB steno, z vsemi pomožnimi, pripravljalnimi in zaključnimi deli ter  vsemi  potrebnimi horizontalnimi in vertikalnimi transporti</t>
  </si>
  <si>
    <t>mavčno kartonske plošče (GKB) lepljeno na špaleto, stiki bandažirani in kitani, v mokri prostorih 1 plošča vlago odporna (GKBI), npr. Knauf sistem W628A/628B ali enakovredno</t>
  </si>
  <si>
    <t>Kompletna izvedba meritev zvočne izolacije v navzočnosti odgovornega nadzornika - sklop A+E</t>
  </si>
  <si>
    <t>Kompletna izvedba meritev zrakotesnoti objekta - sklop A+E ter priprave fotografske in tekstualne dokumentacije s seznami in dokazili vgrajenih materialov za popolno prijavo za izplačilo sredstev Ekoskalda v primeru dodelitve napovratnih sredstev.</t>
  </si>
  <si>
    <t>SKUPAJ ZEMELJSKA DELA</t>
  </si>
  <si>
    <t>ZEMELJSKA DELA</t>
  </si>
  <si>
    <t>C1.1</t>
  </si>
  <si>
    <t>SKUPAJ PROTIPOLAVNI ZIDOVI</t>
  </si>
  <si>
    <t>Strojni široki izkop zemljine, v terenu III. in IV. kategoriji,  s  sprotnim  nakladanjem na transportno sredstvo; Odvoz na stalno deponijo - glej postavko A2.9.</t>
  </si>
  <si>
    <r>
      <t xml:space="preserve">Nabava, dobava in vgrajevanje tamponskega materiala kot nasutje pod temelji:
Utrjena (stabilizirana) zmrzlinsko odporna gramozna blazina; ustrezne debeline, frakcijo in utrjenost gramoznega nasutja določi geomehanik, planum nasipa min. Evd≥40MPa (Ev2≥80MPa). Nasutje se izvaja in utrjuje v plasteh iz kamnitega drobljenca D125 v debelini 50cm in kamnitega drobljenca D32 v debelini 30cm. Časovno konsolidacijo nasutja predpiše geomehanik, ki pred izvedbo izkopa preveri nosilnost terena in opravi meritve zbitosti tampona. Potreben je nadzor geomehanika; Debelina nasutja od min.30cm.
Z razgrinjanjem, planiranjem in utrjevanjem v plasteh do predpisane zbitosti. Obračun po m3 tampona v utrjenem stanju.  </t>
    </r>
    <r>
      <rPr>
        <i/>
        <u/>
        <sz val="10"/>
        <color indexed="8"/>
        <rFont val="Arial Narrow"/>
        <family val="2"/>
        <charset val="238"/>
      </rPr>
      <t>Dela izvajati po navodilih geomehanika!</t>
    </r>
  </si>
  <si>
    <t>Nabava, dobava in vgrajevanje tamponskega materiala kot zasip za temelji in stenami, do nivoja terena, z utrjevanje zasipa po plasteh v debelini največ po 30 cm.
Pri izvajanju  zasipa paziti, da ne pride do poškodbe vertikalne  hidroizolacije ali njene zaščite.</t>
  </si>
  <si>
    <t>►podložni beton</t>
  </si>
  <si>
    <t xml:space="preserve">►ab temelj </t>
  </si>
  <si>
    <t>►ab oporni zid (protipolavni zidovi)</t>
  </si>
  <si>
    <t>C1.2</t>
  </si>
  <si>
    <t>C1.3</t>
  </si>
  <si>
    <t>C1.4</t>
  </si>
  <si>
    <t>C1.5</t>
  </si>
  <si>
    <t>C1.6</t>
  </si>
  <si>
    <t>C1.7</t>
  </si>
  <si>
    <t>C1.8</t>
  </si>
  <si>
    <t>C1.9</t>
  </si>
  <si>
    <t>C1.10</t>
  </si>
  <si>
    <t>C1.11</t>
  </si>
  <si>
    <t>C1.12</t>
  </si>
  <si>
    <t>C1.13</t>
  </si>
  <si>
    <t>Navedena količina je ocenjena gledena količino vgrajenega betona (130 kg/m3), točna količina bo znana iz armaturnih načrtov.</t>
  </si>
  <si>
    <t>Izdelava opaža roba ab temelja h=40 cm, skupaj s potrebnim opiranjem; opaženje, razopaženje, čiščenje in zlaganjem po konačnih delih</t>
  </si>
  <si>
    <t>Izdelava opaža ab oporna stena (vodotesna izvedba, VB2), višine do 0-3 m, skupaj s potrebnim opiranjem, opaženje, razopaženje, čiščenje  in zlaganje po končanih delih. V ceni upoštevati uporabo delovnih odrov!</t>
  </si>
  <si>
    <t>C1.14</t>
  </si>
  <si>
    <t>C1.15</t>
  </si>
  <si>
    <t>C1.16</t>
  </si>
  <si>
    <t>Kompletna dobava in oblaganje zidov s čepasto folijo iz polietilena visoke gostote (HDPE) z višino čepkov 8mm in tlačno trdnostjo 200 kN/m2; vključno z tesnjenjem stikov z bitumenskimi trakovi enakovredno kot Bituthene; folija enakovredno kot ISO8/ ISOSTUD</t>
  </si>
  <si>
    <t xml:space="preserve">Dobava in polaganje drenažne cevi - PVC dvoslojna rebrasta drenažna cev,dim. ∅110; </t>
  </si>
  <si>
    <t>C1.17</t>
  </si>
  <si>
    <t>C1.18</t>
  </si>
  <si>
    <t>C1.19</t>
  </si>
  <si>
    <t>C1.20</t>
  </si>
  <si>
    <t xml:space="preserve">C./ </t>
  </si>
  <si>
    <t>Kompletna izdelava, dobava in vgrajevanje betona C30/37, XC2, PVII, Cl 0.2, Dmax 32, S4, VB0), v armirane konstrukcije, prereza nad 0.30 m3/m2/m1, vključno z vsemi pomožnimi deli in transportom do mesta vgrajevanja.
Vodotesni beton z dodatkom Xaypex Admix C-1000 NF (min. 0,5 - 3,0% dodatka za vodotesnost na težo cementa);</t>
  </si>
  <si>
    <t>Kompletna izdelava, dobava in vgrajevanje betona C30/37, XC2, PVII, Cl 0.2, Dmax 32,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</si>
  <si>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XC3 XF1 PV-II Dmax=16, S4, VB0 v armirane konstrukcije, prereza od 0.12 do 0.20 m3/m2/m1, vključno z vsemi pomožnimi deli in transportom do mesta vgrajevanja.
Vodotesni beton z dodatkom Xaypex Admix C-1000 NF (min. 0,5 - 3,0% dodatka za vodotesnost na težo cementa);</t>
  </si>
  <si>
    <t>Kompletna izdelava, dobava in vgrajevanje betona C30/37, PVII, XC4/XD3, Cl 0.2, Dmax 16, S4, VB0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</si>
  <si>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 armirane konstrukcije, prereza od 0.20 do 0.30 m3/m2/m1, vključno z vsemi pomožnimi deli in transportom do mesta vgrajevanja.
Vodotesni beton z dodatkom Xaypex Admix C-1000 NF (min. 0,5 - 3,0% dodatka za vodotesnost na težo cementa);</t>
  </si>
  <si>
    <t>Kompletna izdelava, dobava in vgrajevanje betona C30/37, PVII, XC4/XD3, Cl 0.2, Dmax 16, S4, VB2 v armirane konstrukcije, prereza od 0.20 do 0.30 m3/m2/m1, vključno z vsemi pomožnimi deli in transportom do mesta vgrajevanja.
Vodotesni beton z dodatkom Xaypex Admix C-1000 NF (min. 0,5 - 3,0% dodatka za vodotesnost na težo cementa);</t>
  </si>
  <si>
    <r>
      <t xml:space="preserve">Kompletna izdelava termo izolativne </t>
    </r>
    <r>
      <rPr>
        <i/>
        <sz val="10"/>
        <color indexed="8"/>
        <rFont val="Arial Narrow"/>
        <family val="2"/>
        <charset val="238"/>
      </rPr>
      <t xml:space="preserve">fasade objekta </t>
    </r>
    <r>
      <rPr>
        <b/>
        <i/>
        <sz val="10"/>
        <color indexed="8"/>
        <rFont val="Arial Narrow"/>
        <family val="2"/>
        <charset val="238"/>
      </rPr>
      <t>KOVINSKA FASADNA OBLOGA Fz9</t>
    </r>
    <r>
      <rPr>
        <i/>
        <sz val="10"/>
        <color indexed="8"/>
        <rFont val="Arial Narrow"/>
        <family val="2"/>
        <charset val="238"/>
      </rPr>
      <t xml:space="preserve"> (Lesena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</si>
  <si>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A5.55</t>
  </si>
  <si>
    <t xml:space="preserve">Kompletna dobava in vgradnja sistemskih vodotesnih sidrnih elementov za vgradnjo v AB konstrukcijo za pritrditev prefabricirnanih betonskih robnih elementov; vodotesni sistemski didrdni elementi HALFEN Cas-In profili dolžine od 5-20cm; vodotesna vgradnja skladno z navodili proizvajalca; siderni elementi na rastru E=1,0m oz skaldno s priporočili proizvajalca elementov. </t>
  </si>
  <si>
    <t>B5.35</t>
  </si>
  <si>
    <t>Komplet demontaža in ponovna montaža obstoječih notranjih vrat v ključno z obdelavo odprtin.</t>
  </si>
  <si>
    <t>Komplet izdelava, dobava in montaža kovinske pokonstrukcije za pritrditev otranjih požarnih vrat, vhodnih vrat, notranjih zasteklitev in drsnih sten.</t>
  </si>
  <si>
    <t>V spuščene stropu kovinski palični nosilec iz kvadratnih cevi
dim. 100x80x3mm za pridrditev stavbnih elementov; 
palini nosilec iz horitontane in vetikalnih nosilcev s sidrno ploščo na e=0,8m, višine od 0,6 - 0,7m, točkovno s sidrnimi vijaki, 2x na sidro M8 HILTU HUS3-H 100 sidran v AB strop osno na razmak 80-100cm. Vključno z polnilom iz kamene volne in obojestransko oplaščen z 2x GKF ploščami teko komplet prirdilnim materialom.</t>
  </si>
  <si>
    <t>m</t>
  </si>
  <si>
    <t>B3.17</t>
  </si>
  <si>
    <t>Kompletna dobava in montaža OG1 - notranja kovinska ograja dolžine L=0,7m, višina h=90cm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</si>
  <si>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 izdelava dobava in montaža; Z.OP1 - zunanje stensko prijemalo iz zakrivljene Fe pločevine deb. 5-6mm, r.š. 40-45cm, l=2,7m; oprijemalo cinkano in barvano z metalizirano strukturno barvo TIGER drylac; točkovna linijska pritrditev na rastru 60-80cm s sidrnimi vijaki z imbus utopno glavo npr. M8 HILTI HUS3-C; z vsemi pomožnimi, pripravljalnimi in zaključnimi deli ter  vsemi  potrebnimi horizontalnimi in vertikalnimi transporti</t>
  </si>
  <si>
    <t>B3.18</t>
  </si>
  <si>
    <t>B3.19</t>
  </si>
  <si>
    <t>B3.20</t>
  </si>
  <si>
    <t>Komplet izdelava dobava in montaža; Z.OG3 - obstoječa cestna ograja h=120cm;Fe cevi Ø80mm z vmesnimi palicami Ø20mm osno na razmak 12cm, ograja varjena, zvari pobrušeni. Ograja v segmentih 1,6 - 1,8m točkovno preko ležiščne pločevine sidrani v AB oporni zid s 4x Hilti HST3 M10, l=120mm. Nova ograja vroče cinkana; z vsemi pomožnimi, pripravljalnimi in zaključnimi deli ter  vsemi  potrebnimi horizontalnimi in vertikalnimi transporti</t>
  </si>
  <si>
    <t>Komplet izdelava dobava in montaža; Z.OG2 - obstoječa šolska ograja h=120cm; iz okvirne konstrukcije iz Fe profilov 100x50x3mm z vmesnimi palicami 20x20x2,5mm osno na razmak 12cm, ograja varjena, zvari pobrušeni. Ograja v segmentih 1,6 - 1,8m točkovno preko ležiščne pločevine sidrani v AB oporni zid s 4x Hilti HST3 M10, l=120mm. Nova ograja cinkana in barvana z metalizirano strukturno barvo po barvni karti TIGER drylac; kovina kvalitete Fe S355J2; z vsemi pomožnimi, pripravljalnimi in zaključnimi deli ter  vsemi  potrebnimi horizontalnimi in vertikalnimi transporti</t>
  </si>
  <si>
    <t>Vsi kovinski elementi in konstrukcije predviden za rušitev se odpeljejo na deponijo za odkup. Vrednost pripada investiroju in se poračuno pri obračunu gradbenih del.</t>
  </si>
  <si>
    <t>PROTIPOPLAVNI ZID</t>
  </si>
  <si>
    <t>Površinsko obdelan (brušen in štokan) pigmentiran liti betonski talk deb. 16 - 17cm; lomljenec frakcije od 0-16, obdelavo in barvo granulat ter cementa določi projektant. Tlak finalno brušen in štokan; Pohodna plošča vodotesna iz nekrčljivega, zmrzlinsko in obrabno odpornega betona, armiran z dvojno armaturo (Q335, kvalitete B500B, stremenska armatura fi8/15); (beton kvalitete C 30/37, XC4, XD3, XF4, Cl 0.2, Dmax 16, S3), izdelana proti drsno v naklonu min. 1,5%. Plošče so zarezane (ali dilatirane) na polja velikosti ≤25m2; Zarezne fuge, šir. 8mm, so tesnjene s trajno elastičnim PU kitom v barvi tlaka, dilatacijske fuge, šir. 10mm polnjenje s penastim profilom; upoštevati vse potrebne dodatke za zunanje vidne in površinsko obdelan betonske tlake vključno s končnim UV odpornim zaščitnim hidrofobnim impregnacijskim premazom (Sikagard, Ashford,...).</t>
  </si>
  <si>
    <t>Sestava strehe  S8:</t>
  </si>
  <si>
    <t>beton z dvojno armaturo; beton iz vodotesnega, neskrčljivega, zmrzlinsko odpornega betona C25/30  granulacija 0 - 8mm, mikroarmirana s PP vlakni, plošče so zarezane (ali dilatirane) na polja velikosti na vsake 4-6 m; zarezne fuge, šir. 5mm, fuge fugirane s trajno elastičnim kitom, obstenske fuge, šir. 10mm, tesnjene z elasto bitumenskim tesnilnim trakom ( Asfaltex Texabit) in PU trajno elastičnim kitom.</t>
  </si>
  <si>
    <t>Kompletna dobava materiala in izvedba zunanja Al horizontalna polica pod strešnim napuščem v naklonu 5%, r.š. 85 - 90 cm; polica izvedena iz Alu kompozitne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  pločevina r.š. 2,2m, + 1x bočna stranica dim. 1,8-0,5 x 3,05m; z vsemi pomožnimi, pripravljalnimi in zaključnimi deli ter  vsemi  potrebnimi horizontalnimi in vertikalnimi transporti</t>
  </si>
  <si>
    <t>Sestava strehe  S7:</t>
  </si>
  <si>
    <t>Kompletna dobava in montaža OG3.1 - ograja na strehi dozidave E; ograja višine 120cm in skupne dolžine 15,8m izdelana iz Fe vertikalnih palic 16x16mm osno na razmik 12cm. Palice zgoraj izmenično na obeh straneh varjene na horizontalo 16x16mm, spodaj palice vstavljene v luknje ∅20-25mm, globine 15cm in lepljene z epoksidno-cementnim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</si>
  <si>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Kompletna dobava in montaža OG3 - ograja na strehi dozidave E; ograja višine 120cm in skupne dolžine 56,1m izdelana iz Fe vertikalnih palic 16x16mm osno na razmik 12cm. Palice zgoraj izmenično na obeh straneh varjene na horizontalo 16x16mm, spodaj palice vstavljene v luknje ∅ 20-25mm, globine 15cm in lepljene z epoksidno-ementnim dvokomponentnim lepilom v betonski blok; Fe ograja varjena, zvari pobrušeni. ograja cinkana in barvana z metalizirano barvo pobarvni karti TIGER drylac 60674 FS; kovina kvalitete Fe S355J2; Glej ločen načrt ograj OG3! Z vsemi pomožnimi, pripravljalnimi in zaključnimi deli ter  vsemi  potrebnimi horizontalnimi in vertikalnimi transporti</t>
  </si>
  <si>
    <t>Skupaj z vsemi pomožnimi, pripravljalnimi in zaključnimi deli in odri ter vsemi potrebnimi horizontalnimi in vertikalnimi transporti</t>
  </si>
  <si>
    <r>
      <t xml:space="preserve">Nabava,  dobava  in vgradnja toplotne izolacije kot zaščita nove vertikalne hidroizolacije vkopanih AB konstrukcij na stiku s terenom v lameli A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</si>
  <si>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Kompletna izvedba demontaža in odstranitev fiksnih kovinskih fasadnih lamel (krpank), z uporabo ustreznih delovnih odrov, z iznosi, prenosi in nalaganjem ruševin na prevozno sredstvo in odvoz na stalno deponijo. V ceni upoštevati plačilo komunalne deponije!</t>
  </si>
  <si>
    <t>pasovi v šir. 30 - 60 cm</t>
  </si>
  <si>
    <t>čiščenje površine z vodnim curkom in odstranitev vseh preparelih plasti betonov s premazom oz. praimerjem na cementni osnovi za boljši sprijem betonov.</t>
  </si>
  <si>
    <t>Alu fasadna obloga iz zgibane perforirane Alu kovinske pločevine; zgibi do globine 8 - 10cm v različnem rastru od 10 - 15 - 20cm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</si>
  <si>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Alu fasadna obloga iz zgibane perforirane Alu kovinske pločevine; zgibi do globine 8 - 10cm v enakomernem rastru od 10 /10 cm v polji po detajlu in načrtu fasade; Perforirana fasadna Alu pločevine deb. 1,5 - 2,2mm, šestkotna/okrogla perforacija (cca 16 - 6 mm) od 40 - 60% odprtost , obdelava pločevine - anodizacija ali prašno barvano z metalizirano mat barvo TIGER drylac FS; prosojnost fasadne mreže od 20 - 40 %; stiki panelov brez vidne fuge, paneli različne širine od 80 - 220cm;  višina panelov v enem kosu od 1,9 - 3,0 -3,9 m; Obvezna garancija na fasadno mrežo in fasadni sistem min.15 let! Sistem certificiran skladno z EOTA - ETAG 004:2011, ETAG 006:2000/Amended:2012. Obvezna izdelava delavniške dokumentacije in vzorca v merilu 1:1 (min. 5m2).</t>
  </si>
  <si>
    <t>Kompletna dobava materiala in izvedba zunanja Al horizontalna polica pod strešnim napuščem v naklonu 5%, r.š. 65cm; polica izvedena iz Alu kompozitne / Alu zakrivljene in bavane pločevine deb. 3-4 mm;  na robu fasade se polica  zaključi v horizontalni fasadni profil dim. 6x14cm; polica izvedena na TI podlago iz fixotherma/XPS podlago  deb.10 -14cm; podlaga vodotesno obdelana z HI premazom na cementni osnovi, stiki bandažirani s tesnilnimi trakovi; pločevina r.š. 2,2m, z vsemi pomožnimi, pripravljalnimi in zaključnimi deli ter  vsemi  potrebnimi horizontalnimi in vertikalnimi transporti</t>
  </si>
  <si>
    <t>Kompletna dobava in montaža kovinska podkosntrukcija vhodne nadstrešnice nad vhodom v lamelo E; nadstrešnica izvedena iz Fe minimiziranih kvadratnih cevi 100x100x6mm varjenih v palični konzolni nosilec r.š. cevi 820cm; konzole medsebojno vijačene na rastru 1,0 - 1,5m in točkovno s kemičnimi sidri preko distančne TI podloge vijačena v AB konstrukcijo; z vsemi pomožnimi, pripravljalnimi in zaključnimi deli ter  vsemi  potrebnimi horizontalnimi in vertikalnimi transporti</t>
  </si>
  <si>
    <t>obloga iz lakirane perforirane brezove vezane plošče / MDF plošče deb. 20mm; stenske obloge na steno pritrjene preko stenski klinastih natičnih letev deb. 10mm; natične letve min. 3 - 4 x po višin,  letve izdelane iz iverala, kovine ali lesene masive v črni barvi;  1x brezbarvni temeljni premaz + 1x pigmentiran premaz z 10% dodatkom bele barve;</t>
  </si>
  <si>
    <t>Kompletna dobava in montaža tapecirana mehka stenska obloga na leseni podlogi; z vsemi pomožnimi, pripravljalnimi in zaključnimi deli ter  vsemi  potrebnimi horizontalnimi in vertikalnimi transporti</t>
  </si>
  <si>
    <t>Kompletna dobava materiala in izvedba vodoneprepusten športni elastični tlak na osnovi EPDM sintetičnega granulata (3 -5mm). Guma za zunanje površine. Guma mora biti barvana v masi v celotni debelini nanosa, granulat lepljen z UV odpornim 2K PU lepilom. Enakovredno kot BSW, Regupol Playfix.</t>
  </si>
  <si>
    <t>Izdelava in postavitev tabel za požarni red - upoštevati požarni elaborat; požarni red kaširan na table iz foreksa ter z distanco skrito pritrjene na steno po detajlu in načrtu arhitekture, opreme. Ocenjena količina tablic 10kom!</t>
  </si>
  <si>
    <t>Izdelava projekta in izdelava grafičnih oznak za steklene površine, vrata, usmerjevalna grafika. Vključno z izdelavo oznak in montažo. Oznake izdelane iz nalepk na Al kovinskih ploščicah deb. 3mm.; tablice dim. do 25x50cm; Ocenjena količina tablic 20kom!</t>
  </si>
  <si>
    <t>Komplet ponastavljanje in kalibracija vgrajene tehnološke opreme na uporabnikov način uporabe objekta za obdobje 1 leta vključno z izobraževanjem, pojasnjevanjem in prirpavo kratkih navodil za uporabo, vzdrževanje in obratovanje (sklop A+E).</t>
  </si>
  <si>
    <t>Komplet izdelava delavniške dokumentacije za morebitno tehnološko opremo (DDC regulacja in strojna tenhologija,…)</t>
  </si>
  <si>
    <t xml:space="preserve">Izvedba JEKLENIH ZAGATNIH STEN  na mestih, kjer ni mogoče izvajati širokega izkopa pod zahtevanim kotom ob objektu in ob cesti. Bruto višina zagatnice h=8,0m, dolžin 40,5m.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</si>
  <si>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 xml:space="preserve"> -</t>
  </si>
  <si>
    <t>A4.29</t>
  </si>
  <si>
    <t>preboj v AB nosilcu dim. 80x30cm</t>
  </si>
  <si>
    <t>preboj v AB nosilcu dim. 100x30cm</t>
  </si>
  <si>
    <t>preboj v novem AB nosilcu dim. 40x40cm</t>
  </si>
  <si>
    <t>preboj v novem AB nosilcu dim. 30x30cm</t>
  </si>
  <si>
    <t>trde plošče iz ekstrudiranega polistirena XPS deb. 16 cm, tlačne trdnosti 700kPa, λ=0.035W/mK s stopničastimi preklopi; Styrodur 5000 CS, plošče v enem sloju</t>
  </si>
  <si>
    <t>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 HI se izvede v robni coni v pasu 1,0m ob stiku z obstoječim objektom.</t>
  </si>
  <si>
    <t>A5.2a</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</si>
  <si>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t>
    </r>
  </si>
  <si>
    <t>trde plošče iz ekstrudiranega polistirena XPS deb. 5-6cm tlačne trdnosti 400kPa, λ=0.035W/mK s stopničastimi preklopi; Styrodur 3035 CS, plošče v enem sloju</t>
  </si>
  <si>
    <t>trde plošče iz ekstrudiranega polistirena XPS deb. 8-10-12 cm tlačne trdnosti 400kPa, λ=0.035W/mK s stopničastimi preklopi; Styrodur 3035 CS, plošče v enem sloju</t>
  </si>
  <si>
    <t>trde plošče iz ekstrudiranega polistirena XPS deb. 16-20 cm tlačne trdnosti 400kPa, λ=0.035W/mK s stopničastimi preklopi; Styrodur 3035 CS, plošče v enem sloju</t>
  </si>
  <si>
    <t>Nabava,  dobava  in vgradnja razne XPS/EPS toplotne izolacije kot zaščita ali polnilo med konstrukcijami  z vsemi pomožnimi, pripravljalnimi in zaključnimi deli ter  vsemi  potrebnimi horizontalnimi in vertikalnimi transporti</t>
  </si>
  <si>
    <t>A5.56</t>
  </si>
  <si>
    <t>Kompletna izvedba demontaža in odstranitev lesenih/kovinskih fasadnih lamel, z uporabo ustreznih delovnih odrov, z iznosi, prenosi in nalaganjem ruševin na prevozno sredstvo in odvoz na stalno deponijo. V ceni upoštevati plačilo komunalne deponije!</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</si>
  <si>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1,6-0,6 x 3,05m, z vsemi pomožnimi, pripravljalnimi in zaključnimi deli ter  vsemi  potrebnimi horizontalnimi in vertikalnimi transporti</t>
  </si>
  <si>
    <t>B3.21</t>
  </si>
  <si>
    <t xml:space="preserve">Kompletna nabava, dobava in montaža sanitarna kabina z vrati in okovjem po shemi:  </t>
  </si>
  <si>
    <t>dim. kabine: 735 x 210cm</t>
  </si>
  <si>
    <t>dim. kabine: 440 x 210cm</t>
  </si>
  <si>
    <t>dim. kabine: 225 x 210cm</t>
  </si>
  <si>
    <t>B4.39</t>
  </si>
  <si>
    <t>ogledalo 355x120cm</t>
  </si>
  <si>
    <t>ogledalo 60/120cm</t>
  </si>
  <si>
    <t xml:space="preserve">Kompletna nabava, dobava in montaža ogledala s korpusom po shemi:  </t>
  </si>
  <si>
    <t>Šolske stenska magnetna tabla bele in zelene barve; tabla s  poklopnim mehanizmom na 1/3, skupne dim. 120 -125 x 360cm.</t>
  </si>
  <si>
    <t>B3.29</t>
  </si>
  <si>
    <t xml:space="preserve">Komplet zaščita in odstranitev po končanih delih; zaščita komplet notranjega stavbnega pohištva, ki se ohranja in novega stavbnega pohištva, ki se ga vgradi (okna, vrata, oprema, radiatorji,...). Zaščita s PVC folijo lepljeno s temperaturno obstojnimi lepilnimi trakovi in obizg elementov s tekočo zaščitno folijo - liquid cover. </t>
  </si>
  <si>
    <t>Kompletna izdelava, dobava in vgrajevanje betona  C30/37, XC2,  PVII,  Cl 0.2, Dmax 32, S4, VB0), v armirane konstrukcije, prereza nad 0.30 m3/m2/m1, vključno z vsemi pomožnimi deli in transportom do mesta vgrajevanja.</t>
  </si>
  <si>
    <t>Kompletna izdelava, dobava in vgrajevanje betona C30/37, XC2, PVII, Cl 0.2, Dmax 32, S4, VB0), v armirane konstrukcije,  prereza  od 0.20 do 0.30 m3/m2/m1, vključno z vsemi pomožnimi deli in transportom do mesta vgrajevanja.</t>
  </si>
  <si>
    <t>klp</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</si>
  <si>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</si>
  <si>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Usklajevanja odg. projektantov in vodje projekta z izvajalci in podizvajalci pri usklajevanju delavniške dokumentacije - sklop A+E. Predvideno 330 ur, ovrednoteno po urni postavki po ceniku projektantske zbornice vključujoč potne stroške (&gt;75 eur/h)</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</si>
  <si>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A+E. Predvideno 180 ur, ovrednoteno po urni postavki po ceniku projektantske zbornice vključujoč potne stroške 
(</t>
    </r>
    <r>
      <rPr>
        <sz val="10"/>
        <rFont val="Arial Narrow"/>
        <family val="2"/>
        <charset val="238"/>
      </rPr>
      <t>&gt;</t>
    </r>
    <r>
      <rPr>
        <sz val="10"/>
        <rFont val="Arial Narrow"/>
        <family val="2"/>
      </rPr>
      <t>75 eur/h)</t>
    </r>
  </si>
  <si>
    <t>17. Če je v opisu in zahtevah predmeta naročila pri materialih/proizvodih naveden proizvajalec ali »tip«, se šteje, da gre za navedbo »kot na primer«, kar pomeni, da lahko ponudnik ponudi druge enakovredne ali boljše materiale/recepture/ proizvode/rešitve, tako po kvaliteti kot po funkcionalnosti, estetskem videzu, življenjski dobi, stroških obratovanja in vzdrževanja, ki pa jih mora ponudnik (s specifikacijo proizvajalca, tipa opreme oz. recepture/tehničnih parametrov) izrecno
navesti v ponudbi (v papirnati obliki oz. prilogi in natančen opis del).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Če ponudnik tega ne stori, lahko naročnik tako ponudbo zavrne kot nesprejemljivo. Za vse tipe materialov/proizvodov je treba pred vgradnjo pridobiti soglasje projektanta. Vsi materiali in proizvodi, ki se bodo vgrajevali, morajo imeti izjavo o skladnosti, navodila za vzdrževanje in uporabo in garancijske liste v slovenskem jeziku. Vzorce bo pred vgraditvijo potrjeval vodja projekta in po potrebi naročnik in nadzor.</t>
  </si>
  <si>
    <t xml:space="preserve">Kompletna dobava materiala in izvedba ojačitev obstoječih betonskih konstrukcij, prebojev v obstoječih betonskih konstrukcij z jeklenimi pločevinami po navodilih statika; izvedba ojačitvenih konstrukcij, sidranja s kemičnimi sidri, navojnimi sidi, varjenjem jeklenih ojačitev na obstoječo armaturo, čiščenja obstoječe konstrukcije s peskanjem, itd... Fe cinkana in barvana pločevina deb. 12 - 20mm; izvedba del skladno z navodilih projektanta gradbenih konstrukcij  z vsemi pomožnimi, pripravljalnimi in zaključnimi deli ter vsemi potrebnimi horizontalnimi in vertikalnimi transporti. Količia ocnjene, ojačitve se izvedejo glede na evidentirano dejansko stanje. </t>
  </si>
  <si>
    <t>A5.57</t>
  </si>
  <si>
    <t xml:space="preserve">preboji v AB konstrukcijah dim. od 0,25 m2 do 1,0 m2 </t>
  </si>
  <si>
    <t>C/1.0</t>
  </si>
  <si>
    <t>SKLOP - A+E</t>
  </si>
  <si>
    <t>GRADBENA IN OBRTNIŠKA DELA</t>
  </si>
  <si>
    <t>ELEKTRO INSTALACIJE IN ELEKTRO OPREMA</t>
  </si>
  <si>
    <t>STROJNE INSTALACIJE IN STROJNA OPREMA</t>
  </si>
  <si>
    <t>SKUPAJ SKLOP A+E /brez DDV/</t>
  </si>
  <si>
    <t>Σ</t>
  </si>
  <si>
    <t>SKLOP - B+B1+B2</t>
  </si>
  <si>
    <t>SKUPAJ SKLOP B+B1+B2 /brez DDV/</t>
  </si>
  <si>
    <t>C./</t>
  </si>
  <si>
    <t>SKLOP - C+D</t>
  </si>
  <si>
    <t>SKUPAJ SKLOP C+D /brez DDV/</t>
  </si>
  <si>
    <t>D./</t>
  </si>
  <si>
    <t>SKLOP - ZUNANJA IN HORTIKULTURNA UREDITEV</t>
  </si>
  <si>
    <t xml:space="preserve">ZUNANJA IN HORTIKULTURNA UREDITEV </t>
  </si>
  <si>
    <t>ELEKTRO DELA - ZUNANJA UREDITEV</t>
  </si>
  <si>
    <t>STROJNE INSTALACIJE - ZUNANJI PRIKLJUČKI</t>
  </si>
  <si>
    <t>SKUPAJ SKLOP ZU+KR.ARH. /brez DDV/</t>
  </si>
  <si>
    <t>SKUPAJ GRADBENO OBRTNIŠKA IN INSTALACIJSKA DELA</t>
  </si>
  <si>
    <t xml:space="preserve">E./ </t>
  </si>
  <si>
    <t>RAZNA NEPREDVIDENA DELA</t>
  </si>
  <si>
    <t>SKUPAJ A+B+C+D+E (brez DDV)</t>
  </si>
  <si>
    <t>OŠ KARLA DESTOVNIKA KAJUHA - ŠOŠTANJ_SKLOP B</t>
  </si>
  <si>
    <t>EKOLOŠKI OTOK</t>
  </si>
  <si>
    <t>ZEMELJSKA IN GEOTEHNIČNA DELA</t>
  </si>
  <si>
    <t>Strojni široki izkop zemljine za temelje, v terenu III.  in IV. kategoriji,  s  sprotnim  nakladanjem na transportno sredstvo; Odvoz na stalno deponijo - glej postavko A2.9.</t>
  </si>
  <si>
    <t>GEOTEHNIČNA DELA</t>
  </si>
  <si>
    <t>A2.11</t>
  </si>
  <si>
    <t xml:space="preserve">Transport in postavitev potrebnega števila strojev in opreme za izvedbo uvrtanih pilotov po izbrani tehnologiji. </t>
  </si>
  <si>
    <t>A2.12</t>
  </si>
  <si>
    <t>Natančno geodetsko zakoličenje osi objekta in lokacij uvrtani pilotov. Osi pilotov se geodetsko posname pred in po izvedbi pilotov.
V ceni upoštevati, izbrani geodet si sam določi X,Y,Z koordinate iz tlorisa pilotov in izdela zakoličbeni načrt: pripraviti in voditi rojstni list pilotov!</t>
  </si>
  <si>
    <t>A2.13</t>
  </si>
  <si>
    <t>Kompletna izvedba del:
Izvedba uvrtanih armirano betonskih pilotov D60 cm po načrtu konstrukcij na koti temeljne plošče kleti. Dolžina pilotov 9,8-13,8m,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</si>
  <si>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 xml:space="preserve">Pred izvedbo pilotov se izvedeta vsaj 2 testna pilota z neporušno metodo, s katerimi se bolj natančno določijo potrebne globine in preverijo nosilnosti pilotov. Potrebno je izdelati geomehansko izvrednotenje in analizo nosilnosti pilotov na podlagi rezultatov testnih pilotov. </t>
  </si>
  <si>
    <t>A2.14</t>
  </si>
  <si>
    <t>Sekanje glav pilotov premera 60cm za zagotavljanje ustreznega stika pilot-temelj, vključno z nalaganjem odvozom in deponiranjem odstranjenega materiala.
Upoštevati krivljenje armature!</t>
  </si>
  <si>
    <t>A2.15</t>
  </si>
  <si>
    <t>Izvedba SPT testov v dnu izkopa s kalibriranim kladivom (15% pilotov):</t>
  </si>
  <si>
    <t>A2.16</t>
  </si>
  <si>
    <t>Celovita izvedba dinamičnega obremenilnega testa na pilotu (DOT), vključno s pripravo glave pilota, prevozom in montažo merilne opreme, izvedbo testa in poročilom o rezultatih meritev. Teste nosilnosti se izvede pred pričetkom del najprej na štirih pilotih in nato še na dveh pilotih v fazi izvedbe.  Zadnja dva testa v fazi izvedbe se izvede na pilotih, ki sta dosegla največje pogrezke na 60 udarcev pri SPT testu. Testne pilote določita projektant in geotehnični nadzor.</t>
  </si>
  <si>
    <t>A2.17</t>
  </si>
  <si>
    <t>Izvedba meritev zveznosti pilotov - PIT test s kratkim poročilom o rezultatih izvedenih meritev (50% pilotov):</t>
  </si>
  <si>
    <t>A2.18</t>
  </si>
  <si>
    <t>Izvedba meritev homogenosti betona najdaljših izvedenih pilotov - CSL (Cross-hole Sonic Logging) testi s kratkim poročilom o rezultatih izvedenih meritev (10% pilotov):</t>
  </si>
  <si>
    <t>A2.19</t>
  </si>
  <si>
    <t>A2.20</t>
  </si>
  <si>
    <t>A2.21</t>
  </si>
  <si>
    <t>SKUPAJ ZEMELJSKA IN GEOTEHNIČNA DELA</t>
  </si>
  <si>
    <t>►podbetoniranje obstoječega temelja z nabijanjem</t>
  </si>
  <si>
    <t>Kompletna izdelava, dobava in vgrajevanje betona C30/37, XC2, PVII, Cl 0.2, Dmax 32, S4, VB0), v armirane konstrukcije, prereza od 0.20 do 0.30 m3/m2/m1, vključno z vsemi pomožnimi deli in transportom do mesta vgrajevanja.</t>
  </si>
  <si>
    <t>►ab temeljna greda</t>
  </si>
  <si>
    <t xml:space="preserve">Kompletna izdelava, dobava in vgrajevanje betona C30/37, XC2, PVII, Cl 0.2, Dmax 32, S4, VB0), v armirane konstrukcije, prereza od 0.20 do 0.30 m3/m2/m1, vključno z vsemi pomožnimi deli in transportom do mesta vgrajevanja.
</t>
  </si>
  <si>
    <t>►ab temeljne grede</t>
  </si>
  <si>
    <t>Kompletna izdelava, dobava in vgrajevanje betona C30/37, PVII, XC4/XD3, Cl 0.2, Dmax 16, S4, v armirane konstrukcije, prereza nad 0.30 m3/m2/m1, vključno z vsemi pomožnimi deli in transportom do mesta vgrajevanja.
Vodotesni beton z dodatkom Xaypex Admix C-1000 NF (min. 0,5 - 3,0% dodatka za vodotesnost na težo cementa);</t>
  </si>
  <si>
    <t>►ab  temeljna plošča</t>
  </si>
  <si>
    <t>►ab temeljna plošča</t>
  </si>
  <si>
    <t>►ab robni temelj</t>
  </si>
  <si>
    <t>Kompletna izdelava, dobava in vgrajevanje betona C30/37, XC1, VB2 v armirane konstrukcije, prereza nad 0.30 m3/m2/m1,  vključno z vsemi pomožnimi deli in transportom do mesta vgrajevanja:</t>
  </si>
  <si>
    <r>
      <t xml:space="preserve">►ab stene, </t>
    </r>
    <r>
      <rPr>
        <sz val="8"/>
        <rFont val="Arial Narrow"/>
        <family val="2"/>
        <charset val="238"/>
      </rPr>
      <t>prereza nad 0.30 m3/m2/m1</t>
    </r>
  </si>
  <si>
    <r>
      <t xml:space="preserve">►ab stene,  </t>
    </r>
    <r>
      <rPr>
        <sz val="8"/>
        <rFont val="Arial Narrow"/>
        <family val="2"/>
        <charset val="238"/>
      </rPr>
      <t>prereza od 0.20 do 0.30 m3/m2/m1</t>
    </r>
  </si>
  <si>
    <t>►ab slop</t>
  </si>
  <si>
    <t>Kompletna izdelava, dobava in vgrajevanje betona C30/37, XC1, VB2, v armirane konstrukcije, prereza od 0.04 do 0.08 m3/m2/m1,  vključno z vsemi pomožnimi deli in transportom do mesta vgrajevanja:</t>
  </si>
  <si>
    <t>►ab vertikalne vez</t>
  </si>
  <si>
    <r>
      <t xml:space="preserve">►ab nosilec, </t>
    </r>
    <r>
      <rPr>
        <sz val="8"/>
        <rFont val="Arial Narrow"/>
        <family val="2"/>
        <charset val="238"/>
      </rPr>
      <t>prereza od 0.12 do 0.20 m3/m2/m1</t>
    </r>
  </si>
  <si>
    <t>Kompletna izdelava, dobava in vgrajevanje betona C30/37, XC1,VB2  v armirane konstrukcije, prereza od 0.20 do 0.30 m3/m2/m1,  vključno z vsemi pomožnimi deli in transportom do mesta vgrajevanja:</t>
  </si>
  <si>
    <r>
      <t xml:space="preserve">►ab nosilec, </t>
    </r>
    <r>
      <rPr>
        <sz val="8"/>
        <rFont val="Arial Narrow"/>
        <family val="2"/>
        <charset val="238"/>
      </rPr>
      <t>prereza od 0.20 do 0.30 m3/m2/m1</t>
    </r>
  </si>
  <si>
    <t>Kompletna izdelava, dobava in vgrajevanje betona C30/37, XC1,VB2  v armirane konstrukcije, prereza nad 0.30 m3/m2/m1,  vključno z vsemi pomožnimi deli in transportom do mesta vgrajevanja:</t>
  </si>
  <si>
    <r>
      <t xml:space="preserve">►ab nosilec, </t>
    </r>
    <r>
      <rPr>
        <sz val="8"/>
        <rFont val="Arial Narrow"/>
        <family val="2"/>
        <charset val="238"/>
      </rPr>
      <t>prereza nad 0.30 m3/m2/m1</t>
    </r>
  </si>
  <si>
    <t>►ab stopnice s podestom</t>
  </si>
  <si>
    <t>►ab strešna plošča</t>
  </si>
  <si>
    <t xml:space="preserve">Kompletna dobava materiala in izvedba del:
stik nove temeljne grede in obstoječih temeljv povezna; površina očiščena z vodnim curkom pod pritiskom ter odstranjene vse preperele plasti betonov ter premazana s cementnim praimerjem za oprjem betonov; V obstoječe temelje se po višini uvrta 3 armaturne palice premera fi16 (15 cm od spodnjega in zgornjega roba, ter v sredini), na rastru vsakih 20 cm po dolžini,  po celotnem obodu. Palice dolžine 50 cm in se uvrtajo in zalepijo 20 cm globoko, z lepilom tipa Hilti HIT-HY 200 A. Na ta način se obstoječi temelji povežejo z  novimi ter hkrati dodatno podprejo z novimi piloti. stik nove temeljne grede in obstoječih temeljv povezn; površina premazana s cementnim praimerjem za oprjem betonov; v obstoječi temelj navrtana in lepljena s kemičnimi masami pvezna siderna armatura po načrtu konstrukcij. </t>
  </si>
  <si>
    <t>Kompletna izdelava, dobava in vgrajevanje betona C20/25, XC1 v armirane konstrukcije, prereza od 0.20 do 0.30 m3/m2/m1,  vključno z vsemi pomožnimi deli in transportom do mesta vgrajevanja:</t>
  </si>
  <si>
    <t>►polnjennje raznih utorov v obstoječi AB talni plošči v kuhinji</t>
  </si>
  <si>
    <t>Izdelava opaža ab temeljne grede, skupaj s potrebnim opiranjem; opaženje, razopaženje, čiščenje in zlaganjem po konačnih delih</t>
  </si>
  <si>
    <t>Izdelava opaža roba ab temeljne plošče h=30 cm, skupaj s potrebnim opiranjem; opaženje, razopaženje, čiščenje in zlaganjem po konačnih delih</t>
  </si>
  <si>
    <t>Izdelava opaža ab stena (VB2), višine do 3-6 m, skupaj s potrebnim opiranjem, opaženje, razopaženje, čiščenje  in zlaganje po končanih delih. V ceni upoštevati uporabo delovnih odrov!</t>
  </si>
  <si>
    <t>Izdelava opaža ab steber (VB2), višine do 3-6 m, skupaj s potrebnim opiranjem, opaženje, razopaženje, čiščenje  in zlaganje po končanih delih. V ceni upoštevati uporabo delovnih odrov!</t>
  </si>
  <si>
    <t>Izdelava opaža ab slop (VB2), višine do 3-6 m, skupaj s potrebnim opiranjem, opaženje, razopaženje, čiščenje  in zlaganje po končanih delih. V ceni upoštevati uporabo delovnih odrov!</t>
  </si>
  <si>
    <t>Izdelava opaža ab vertikalne vezi, VB2, višine do 3-6 m, skupaj s potrebnim opiranjem, opaženje, razopaženje, čiščenje  in zlaganje po končanih delih. V ceni upoštevati uporabo delovnih odrov!</t>
  </si>
  <si>
    <t>Izdelava opaža ab atika na ravni strehi, skupaj s potrebnim podpiranjem, opaženje, razopaženje, čiščenje in zlaganje po končanih delih</t>
  </si>
  <si>
    <t>Izdelava opaža ravne ab etažne plošče, VB2, z opažnimi ploščami s podporami višine 3-6 m, vključno z opažem roba plošče h=25 cm, z vsemi deli z vertikalnimi in horizontalnimi prenosi, opaženje, razopaženje, čiščenje in zlaganje</t>
  </si>
  <si>
    <t>Izdelava opaža ravne ab strešne plošče, VB2, z opažnimi ploščami s podporami višine 3-6 m, vključno z opažem roba plošče h=25 cm, z vsemi deli z vertikalnimi in horizontalnimi prenosi, opaženje, razopaženje, čiščenje in zlaganje</t>
  </si>
  <si>
    <t>preboj v AB nosilcu dim. 70x35cm</t>
  </si>
  <si>
    <t>preboj v novem AB nosilcu dim. ∅30cm</t>
  </si>
  <si>
    <t>preboj v novem AB nosilcu dim. ∅20cm</t>
  </si>
  <si>
    <t xml:space="preserve">Kompletna dobava cevi in postavitev ter kasnejša demontaža odra v šolski avli iz H ali cevnih elementov, višine do 10.00 m za izvedbo nove strehe nad avlo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</si>
  <si>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r>
      <t xml:space="preserve">Kompletna izvedba sanacije obstoječe </t>
    </r>
    <r>
      <rPr>
        <i/>
        <u/>
        <sz val="10"/>
        <rFont val="Arial Narrow"/>
        <family val="2"/>
        <charset val="238"/>
      </rPr>
      <t>horizontalne hidroizolacije</t>
    </r>
    <r>
      <rPr>
        <sz val="10"/>
        <rFont val="Arial Narrow"/>
        <family val="2"/>
        <charset val="238"/>
      </rPr>
      <t xml:space="preserve"> z vsemi pomožnimi, pripravljalnimi in zaključnimi deli ter vsemi potrebnimi horizontalnimi in vertikalnimi transporti. Dela izvesti po navodilih proizvajalca. H.I. v sestavi (T1.10, T1.12, T1.3a):</t>
    </r>
  </si>
  <si>
    <t>A5.4a</t>
  </si>
  <si>
    <t>trde plošče iz ekstrudiranega polistirena XPS d=16 cm,  tlačne trdnosti 300kPa, λ=0.040W/mK s stopničastimi preklopi; Styrodur 2800 C, plošče v enem sloju do višine min. 50cm nad nivojem zunanjega tlaka</t>
  </si>
  <si>
    <t>A5.6</t>
  </si>
  <si>
    <t>Nabava,  dobava  in polaganje toplotne izolacije pod temeljno ploščo in robni coni z vsemi pomožnimi, pripravljalnimi in zaključnimi deli ter  vsemi  potrebnimi horizontalnimi in vertikalnimi transporti</t>
  </si>
  <si>
    <t>Nabava,  dobava  in vgradnja topl.izol. kot dilatacija; dilatacijska rega polnjena  z mineralno volno deb. 10cm, z vsemi pomožnimi, pripravljalnimi in zaključnimi deli ter  vsemi  potrebnimi horizontalnimi in vertikalnimi transporti</t>
  </si>
  <si>
    <t>Nabava, dobava in zidanje opečnih nosilnih zidov debeline 30 cm; nosilni zid iz opečnih modularnih zidakov; npr. enakovredno kot Winerberger opečni blok Porotherm 30S;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</si>
  <si>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 zazidava odprtin; nosilni zid iz opečnih modularnih zidakov; npr. enakovredno kot Winerberger opečni blok Porotherm;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</si>
  <si>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opečnih zidov debeline 15 cm; nosilni zid iz opečnih modularnih zidakov; opečni zidakov kategorije I, kvalitete M15 (fb=15 Mpa), sezidane s projektirano malto trdnostnega razreda M10 (fm=10 Mpa), izdelano skladno z zahtevami SIST EN 998-2 in SIST EN 1996-2. V statičnem računu je skladno s SIST EN 1996, upoštevan razred nadzora 4 =&gt; Ym=2.2. Zidaki morajo imeti certifikat skladnosti. 
V ceno je vključeno vso delo in material pomožnih sredstev, pomožni material. Izvedba natančno po navodilih proizvajalca, vključno z V in H transporti ter potrebnimi delovnimi odri</t>
  </si>
  <si>
    <t>Nabava, dobava in zidanje zidov iz poro betonskih zidakov  25 cm; stena zidana poro betonskih zidakov ZB 25,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</si>
  <si>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20 cm; stena zidana poro betonskih zidakov ZB 20,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</si>
  <si>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15 cm; stena zidana poro betonskih zidakov ZP 15,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</si>
  <si>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Dolbljenje kanalov v zidanih stenah za vgraditev raznih ventilacijskih cevi. Količina ocenjena</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</si>
  <si>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</si>
  <si>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Kompletna dobava material in izvedba preboja skozi ab konstrukcije. 
Z vsemi pomožnimi, pripravljalnimi in zaključnimi deli ter  vsemi  potrebnimi horizontalnimi in vertikalnimi transporti.
Preboji so ojačani z karbonskimi lamelami pod nosilci</t>
  </si>
  <si>
    <t>preboj v obstoječem AB nosilcu dim. ∅25cm</t>
  </si>
  <si>
    <t>preboj v obstoječem AB nosilcu dim. ∅30cm</t>
  </si>
  <si>
    <t>preboj v obstoječem AB nosilcu dim. 60x30cm</t>
  </si>
  <si>
    <t>preboj v obstoječem AB nosilcu dim. 35x30cm</t>
  </si>
  <si>
    <t>preboj v obstoječem AB nosilcu dim. 35x25cm</t>
  </si>
  <si>
    <t>preboj v obstoječem AB nosilcu dim. 40x30cm</t>
  </si>
  <si>
    <t>preboj v obstoječem AB nosilcu dim. ∅20cm</t>
  </si>
  <si>
    <t>preboj v obstoječi AB stropni plošči ∅40cm</t>
  </si>
  <si>
    <t>preboj v obstoječi AB stropni plošči ∅30cm</t>
  </si>
  <si>
    <t>preboj v obstoječi AB stropni plošči dim. 150x30cm</t>
  </si>
  <si>
    <t>utor v steni dim. 80x85x12cm; sp.rob preboja na AB pl.</t>
  </si>
  <si>
    <t>utor v steni dim. 58x85x12cm; sp.rob preboja na AB pl.</t>
  </si>
  <si>
    <t>preboj v obstoječi AB strpni plošči dim. 60x100cm; preboj izveden z rezanjem z diamantno žago;obodna odprtin preboja v dolžini 6,4m ojačana s karbonskimi lamelami po načrtu konstrukcij</t>
  </si>
  <si>
    <t>utor v steni za vgradnjo hidrantne omare H+1GA dim. (šxvxg) 104x84x26cm; h=+70cm od AB plošče</t>
  </si>
  <si>
    <t xml:space="preserve">utor v steni za vgradnjo hidrantne omare H+2GA in GA skupne dim. (šxvxg) 154x84x26cm;  h=+70cm od AB plošče </t>
  </si>
  <si>
    <t>utor v steni za vgradnjo omare za gasilnika 2GA dim. (šxvxg) 60x75x26, h=+70cm od AB plošče, vod.prikop:</t>
  </si>
  <si>
    <t>utor v steni za vgradnjo 1GA dim. (ŠxVxG) 30x75x26 h=+70cm od AB plošče</t>
  </si>
  <si>
    <r>
      <t xml:space="preserve">Nabava,  dobava  in vgradnja toplotne izolacije kot zaščita nove vertikalne hidroizolacije vkopanih AB konstrukcij na stiku s terenom v lameli C </t>
    </r>
    <r>
      <rPr>
        <b/>
        <sz val="10"/>
        <rFont val="Arial Narrow"/>
        <family val="2"/>
        <charset val="238"/>
      </rPr>
      <t>(sestava Vz8)</t>
    </r>
    <r>
      <rPr>
        <sz val="10"/>
        <rFont val="Arial Narrow"/>
        <family val="2"/>
        <charset val="238"/>
      </rPr>
      <t>,  z vsemi pomožnimi, pripravljalnimi in zaključnimi deli ter  vsemi  potrebnimi horizontalnimi in vertikalnimi transporti</t>
    </r>
  </si>
  <si>
    <t>sanacija polja velikosti do 1,0 m2</t>
  </si>
  <si>
    <t>pasovi v šir. 30-60 cm</t>
  </si>
  <si>
    <t>Kompletna dobava in vgradnja - dilatacija PU dilatacijska fuga v tlaku in steni; izvedba del skladno z navodili proizvajalca; dilatacija za samorazlivne PU tankoslojne tlake.</t>
  </si>
  <si>
    <t>Kompletna dobava in vgradnja konstrukcijska dilatacija; izvedba del skladno z navodili proizvajalca; dilatacija za samorazlivne PU tankoslojne tlake.</t>
  </si>
  <si>
    <t>konstrukcijska dilatacija;linija dilatacijskeg profila MIGUTEC FLT/FLK 21; L=1,80m</t>
  </si>
  <si>
    <t>konstrukcijska dilatacija; linija dilatacijskeg profila MIGUATECH FLT/FLK 21; L=6,70m</t>
  </si>
  <si>
    <t>konstrukcijska dilatacija, linija dilatacijskeg profila MIGUATECH FLT/FLK 21; L=2,5m</t>
  </si>
  <si>
    <t>konstrukcijska dilatacija; linija dilatacijskeg profila MIGUATECH FLT/FLK 21; L=8,1m</t>
  </si>
  <si>
    <t>konstrukcijska dilatacija; linija dilatacijskeg profila MIGUATECH FLT/FLK 21; L=2,2m</t>
  </si>
  <si>
    <t>konstrukcijska dilatacija; linija dilatacijskeg profila MIGUATECH FLT/FLK 21; L=5,70m</t>
  </si>
  <si>
    <t>konstrukcijska dilatacija; linija dilatacijskeg profila MIGUATECH FLT/FLK 21; L=2,6m</t>
  </si>
  <si>
    <t xml:space="preserve">Nabava,  dobava  in vgradnja suhega gramoznega nasutja, frakcije 0-4-8mm, kot polnilo med dozidavo B2 in obstoječim objektom. </t>
  </si>
  <si>
    <t xml:space="preserve">Nabava,  dobava  in izvedba polnjenja dilatacijskih reg/stikov med notrnjimi in zunanjimi konstrukcijami. Fuga polnjena z penastim trakom/profilom in zalita s trajno elastičnim PU kitom v barvi tlaka. </t>
  </si>
  <si>
    <r>
      <t xml:space="preserve">Kompletna izdelava termo izolativne </t>
    </r>
    <r>
      <rPr>
        <i/>
        <sz val="10"/>
        <color indexed="8"/>
        <rFont val="Arial Narrow"/>
        <family val="2"/>
        <charset val="238"/>
      </rPr>
      <t>fasade objekta KOVINSKA FASADNA OBLOGA</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</si>
  <si>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1:</t>
  </si>
  <si>
    <t>Sistemska Alu kovinska podkonstrukcij za točkovno pritrditev vertikalnih Alu profilov za obešanje vlakonecemetnih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t>
  </si>
  <si>
    <t>prezračevana zračna plast, odprtine zaščitene s perforirano Alu barvano mrežico pred mrčesom; deb. zračnega sloja varira od 4,5 do 11,5cm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</si>
  <si>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</si>
  <si>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zgibni fasadni paneli preko okenske odprtine; paneli sestavljeni iz Al okvirne konstrukcije iz L kotnikov 100x50x4mm in  polnilom iz perforirane zgibane fasadne pločevine; paneli sistemsko pritrjeni na horizontalno nosilno podkonstrukcijo iz Fe zakrivljene pločevine deb.10mm zgoraj in spodaj; r.š. 50-60cm oz. Al nosilne horizontalne in vertikalne profile 60x200-250mm; vključno z nasadili in sistemom za izvedbo zgibnega odpiranja na motorni linearni pogon (linearni pogon 24 V , DC , moc 80 W po motorju,  elektronika za krmiljenje). Pogon in sistemska vodila skrita za fasadno oblogo, paneli skrito pritrjeni! Sstem enakovredno kot Soltec Type FPC! V ključno s komplet delavniško dokumentacijo!</t>
  </si>
  <si>
    <t>zgibni fasadni paneli preko okenke odprtine 8x panel dim. 105x300cm;</t>
  </si>
  <si>
    <t>zgibni fasadni paneli preko okenke odprtine 7x panel dim. 95x200cm</t>
  </si>
  <si>
    <t>c)</t>
  </si>
  <si>
    <t>zgibni fasadni paneli preko okenke odprtine 9x panel dim. 80-90x200cm</t>
  </si>
  <si>
    <t>d)</t>
  </si>
  <si>
    <t>zgibni fasadni paneli preko okenke odprtine 2x panel dim. 105x200cm</t>
  </si>
  <si>
    <r>
      <t xml:space="preserve">Kompletna izdelava termo izolativne </t>
    </r>
    <r>
      <rPr>
        <i/>
        <sz val="10"/>
        <color indexed="8"/>
        <rFont val="Arial Narrow"/>
        <family val="2"/>
        <charset val="238"/>
      </rPr>
      <t xml:space="preserve">fasade objekta </t>
    </r>
    <r>
      <rPr>
        <b/>
        <i/>
        <sz val="10"/>
        <color indexed="8"/>
        <rFont val="Arial Narrow"/>
        <family val="2"/>
        <charset val="238"/>
      </rPr>
      <t xml:space="preserve">KOVINSKA FASADNA OBLOGA Fz9 </t>
    </r>
    <r>
      <rPr>
        <i/>
        <sz val="10"/>
        <color indexed="8"/>
        <rFont val="Arial Narrow"/>
        <family val="2"/>
        <charset val="238"/>
      </rPr>
      <t>(Lesena skeletna stena fasade podstrešja),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</si>
  <si>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12:</t>
  </si>
  <si>
    <t>Sistemska Alu kovinska podkonstrukcij za točkovno pritrditev vertikalnih Alu profilov za obešanje  fasadnih plošč. Podkonstrukcija je v coni toplotne izolacije in zračnega sloja pritrjena na nosilno steno. Sidra dolžine 20-40cm. Podkonstrukcija sestavljena iz: nosilec/konzola privijačena na nosilno podkonstrukcijo, T-profili za lepljenje fasadne plošče, vijačen na nosilec na fiksnih in drsnih točkah, L-profil za lepljenje fasadne plošče vijačen na nosilec na fiksnih in drsnih točkah; pritrditev fasadnih plošč na podkonstrukcijo z ustreznim sistemskim lepilom, vključno s vsem potrebnim priborom; podkonstrukcija po sistemu Hilti eurofox; Podkonstrukcija in detajli obešanja po navodilih proizvajalca ter na osnovi delavniške dokumentacije!</t>
  </si>
  <si>
    <t>toplotno izolativne plošče iz mineralne kamene volne d= 14 cm,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t>
  </si>
  <si>
    <r>
      <t xml:space="preserve">Kompletna izdelava termo izolativne </t>
    </r>
    <r>
      <rPr>
        <i/>
        <sz val="10"/>
        <color indexed="8"/>
        <rFont val="Arial Narrow"/>
        <family val="2"/>
        <charset val="238"/>
      </rPr>
      <t>fasade objekta FASADNA ZASTEKLITEV - Steklena polstrukturna fasada,</t>
    </r>
    <r>
      <rPr>
        <sz val="10"/>
        <color indexed="8"/>
        <rFont val="Arial Narrow"/>
        <family val="2"/>
        <charset val="238"/>
      </rPr>
      <t xml:space="preserve"> vključno z vsemi pomožnimi deli in materiali. V ceni upoštevati ojačitve vogalnih in špaletnih robov, vgradnja dilatacijskih profilov, dodatno diagonalno armiranje vogalov v fasadnih odprtinah</t>
    </r>
  </si>
  <si>
    <t>Sestava fasadne obloge  Fz 13:</t>
  </si>
  <si>
    <t>FIKSNA STEKLENA POLSTRUKTURNA FASADA  - samonosilna toplotno izolirana jeklena fasadna konstrukcija (enakovredno kot Jansen VISS TVS, Schuco FWS 50.SI)  iz stebrov in prečk; vidna širina stebrov 50mm; globina profilov 180mm; profili z jeklenimi ojačitvami po statičnem izračunu; spoji s T-spojniki; profili s prekinjenim topl. mostom;  vidna dim. profila š=50 mm, tesnila EPDM in UV odporna; metaliziran strukturna barva  po barvni karti TIGER drylac FS; Alu zunanje pokrivne letvice oglate oblike; RAL montaža (vodotesni trak - PU polnilo - paropropustni in zrakotesni trka); razžiritveni profili iz fixotherm; vključno z komplet sistemsko Al pritrdiln podkonstrukcijo in razširitvenimi profili; stik elementa z eksterierjem v tlaku  tesnjen z dvokomponentno tesnilno maso na bazi MMA Triflex Pro Detail preko HI tlaka in razširitvenih profilov do okenskega utora;</t>
  </si>
  <si>
    <t>3-slojno toplotno izolacijsko steklo SunGuard SNX70 HT G.E.C. - ClimaGuard Premium2 G.E.C.; Lt=60, g =29, Ug=0,5 W/m2K, zunanja refleksija 13-15%, notranja 15-17%; zunanje steklo ESG in notranje steklo VSG; 6/16/6/16/55.2; steklar izračuna statiko in prilagodi debeline šip glede na velikost posameznih polj! vse šipe morajo biti ravne ter z  obrušenimi robovi; steklo transparentno, polnilo stekla 90% Argona in 10% zraka; distančnik warm edge (TGI) v črni barvi, vgrajena stekla morajo imeti izveden termo test; zgornje polje v višini cca 1,0m pod atiko kaljeno emajirano steklo s toplotno izolacijskim polnilom</t>
  </si>
  <si>
    <t>Kompletna dobava materiala in izdelava: horizontalna fasadna obroba vidne širine 6cm; obroba izvedena iz zakrivljene Al barvane pločevine deb. 2,5-3mm, r.š. 90cm, polica zakrivljen in preko nosilnega Alu profila dim. 40x80mm ter pločevine pritrjena na sistemsko Al podkonstrukcijo prezračevane fasade. Skupaj z vsemi pomožnimi, pripravljalnimi in zaključnimi deli ter vsemi potrebnimi  horizontalnimi  in vertikalnimi transporti</t>
  </si>
  <si>
    <t>A6.9</t>
  </si>
  <si>
    <t>Kompletna dobava materiala in izdelava: horizontalna fasadna obroba/okenska polica vidne širine 6cm; obroba/polica izvedena iz zakrivljene Al barvane pločevine deb. 2,5-3mm, r.š. 60cm,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</si>
  <si>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A6.10</t>
  </si>
  <si>
    <t>Kompletna dobava materiala in izdelava: horizontalna fasadna obroba/okenska polica; vidne širine  6cm; obroba/polica izvedena iz zakrivljene Al barvane pločevine deb. 2,5-3mm, r.š. 52-72cm, polica zakrivljen in preko nosilnega Alu profila dim. 40x80mm. . Polica oz. fasadna horizontala pritrjena preko Alu L nosilnih kotnikov iz zakrivljene pločevine različnih dolžin na e=0,6 - 1,0m ter dodatno na na sistemsko Al podkonstrukcijo prezračevane fasade; pod polico fixotherm top. izolativna podloga v naklonu 5%,podloga obdelana z HI premazom na cementni osnovi, stiki tesnjeni z vodotesnimi trakovi. Skupaj z vsemi pomožnimi, pripravljalnimi in zaključnimi deli ter vsemi potrebnimi  horizontalnimi  in vertikalnimi transporti</t>
  </si>
  <si>
    <t>A6.11</t>
  </si>
  <si>
    <t>XPS d=10 cm</t>
  </si>
  <si>
    <t>A6.12</t>
  </si>
  <si>
    <r>
      <t xml:space="preserve">Kompletna izdelava termo izolativne </t>
    </r>
    <r>
      <rPr>
        <i/>
        <sz val="10"/>
        <color indexed="8"/>
        <rFont val="Arial Narrow"/>
        <family val="2"/>
        <charset val="238"/>
      </rPr>
      <t>fasade objekta -FASADNI OMET (obdelava pod AB ploščo previsnega dela nadstropja nad pritličjem (vhodne niše, nadkrite terase)</t>
    </r>
    <r>
      <rPr>
        <sz val="10"/>
        <color indexed="8"/>
        <rFont val="Arial Narrow"/>
        <family val="2"/>
        <charset val="238"/>
      </rPr>
      <t>, vključno z vsemi pomožnimi deli in materiali.</t>
    </r>
  </si>
  <si>
    <t>trde plošče d=5 cm iz ekstrudiranega polistirena XPS tlačne trdnosti 300kPa, λ=0.037W/mK s stopničastimi preklopi; Styrodur 2800 CS</t>
  </si>
  <si>
    <t>podkonstrukcija za spuščeni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h=40-80cm.</t>
  </si>
  <si>
    <t>zvočno izolativne plošče d=12 cm iz mineralne kamene volne, razred A1 po SIST EN-13501-1, λ = 0,035W/mK, trdnost TR 10 ≥kPa  klasifikacijska oznaka SIST EN 13162: MW-EN 13162-T5-CS(10)30-TR10-WS-WL(P)-MU1, kot npr. KNAUF INSULATION FKD-S THERMAL  ali enakovredno;  Plošče so lepljene na steno in sidrane s pritrdilnimi sidri v betonsko steno po 6  kosov/m2 (s krožniki Ø60mm, ki so vtopljeni 2cm v izolacijo in začepljeni) preko nosilne mreže. Opozorilo: izolacija prekriva okenske in vratne okvirje na fasadi v širini min. 2-3cm; Plošče v enem sloju.</t>
  </si>
  <si>
    <t>A6.13</t>
  </si>
  <si>
    <t>Kompletna izvedba rušenje in odstranitev AB pasovnih temeljv, odbijanje temelja z rezanjem, z iznosi, prenosi in nalaganjem ruševin na prevozno sredstvo in odvoz na stalno deponijo. V ceni upoštevati plačilo komunalne deponije!</t>
  </si>
  <si>
    <t>Kompletna izvedba rušenje in odstranitev temeljev in ab plošče (odbijanje na stikih z rezanjem), z iznosi, prenosi in nalaganjem ruševin na prevozno sredstvo in odvoz na stalno deponijo. V ceni upoštevati plačilo komunalne deponije!</t>
  </si>
  <si>
    <t>Kompletna izvedba rušenje in odstranitev pilota fi50 cm, h=445 cm, z iznosi, prenosi in nalaganjem ruševin na prevozno sredstvo in odvoz na stalno deponijo. V ceni upoštevati plačilo komunalne deponije!</t>
  </si>
  <si>
    <t>Kompletna izvedba rušenje in odstranitev peskolova, z iznosi, prenosi in nalaganjem ruševin na prevozno sredstvo in odvoz na stalno deponijo. V ceni upoštevati plačilo komunalne deponije!</t>
  </si>
  <si>
    <t>Kompletna izvedba rušenje in odstranitev finalnega tlaka skupaj z obstenskimi obrobami, prenosi in nalaganjem ruševin na prevozno sredstvo in odvoz na stalno deponijo. V ceni upoštevati plačilo komunalne deponije!</t>
  </si>
  <si>
    <t>Kompletna izvedba rušenje in odstranitev tlaka do ab plošče skupaj z obstenskimi obrobami, prenosi in nalaganjem ruševin na prevozno sredstvo in odvoz na stalno deponijo. V ceni upoštevati plačilo komunalne deponije!</t>
  </si>
  <si>
    <t>Kompletna izvedba rušenje in odstranitev spuščenega stropa s podkonstrukcijo, z uporabo ustreznih delovnih odrov, z iznosi, prenosi in nalaganjem ruševin na prevozno sredstvo in odvoz na stalno deponijo. V ceni upoštevati plačilo komunalne deponije!</t>
  </si>
  <si>
    <t>Kompletna izvedba rušenje in odstranitev zidanih zidov, z uporabo ustreznih delovnih odrov, z iznosi, prenosi in nalaganjem ruševin na prevozno sredstvo in odvoz na stalno deponijo. V ceni upoštevati plačilo komunalne deponije!</t>
  </si>
  <si>
    <t>Kompletna izvedba demontaža in odstranitev zasteklitve, z uporabo ustreznih delovnih odrov, z iznosi, prenosi in nalaganjem ruševin na prevozno sredstvo in odvoz na stalno deponijo. V ceni upoštevati plačilo komunalne deponije!</t>
  </si>
  <si>
    <t>Kompletna izvedba demontaža in odstranitev vseh radiatorjev, z uporabo ustreznih delovnih odrov, z iznosi, prenosi in nalaganjem ruševin na prevozno sredstvo in odvoz na stalno deponijo. V ceni upoštevati plačilo komunalne deponije!</t>
  </si>
  <si>
    <t>Kompletna izvedba rušenje in odstranitev odstranitev 30cm pasu estriha ob dilataciji, z iznosi, prenosi in nalaganjem ruševin na prevozno sredstvo in odvoz na stalno deponijo. V ceni upoštevati plačilo komunalne deponije!</t>
  </si>
  <si>
    <t>Kompletna izvedba rušenje in odstranitev odstranitev estriha do AB plošče za prestavitev obstoječega odtoka, z iznosi, prenosi in nalaganjem ruševin na prevozno sredstvo in odvoz na stalno deponijo. V ceni upoštevati plačilo komunalne deponije!</t>
  </si>
  <si>
    <t>Kompletna izvedba rušenje in komplet odstranitev notranjih polic in stenskih zaščit radiatorjev, z iznosi, prenosi in nalaganjem ruševin na prevozno sredstvo in odvoz na stalno deponijo. V ceni upoštevati plačilo komunalne deponije!</t>
  </si>
  <si>
    <t>Kompletna izvedba demontaža in odstranitev stenskih odbojnih letev, z uporabo ustreznih delovnih odrov, z iznosi, prenosi in nalaganjem ruševin na prevozno sredstvo in odvoz na stalno deponijo. V ceni upoštevati plačilo komunalne deponije!</t>
  </si>
  <si>
    <t>Kompletna izvedba demontaža in odstranitev sanitarnih kabin z vrati, z uporabo ustreznih delovnih odrov, z iznosi, prenosi in nalaganjem ruševin na prevozno sredstvo in odvoz na stalno deponijo. V ceni upoštevati plačilo komunalne deponije!</t>
  </si>
  <si>
    <t>Kompletna izvedba komplet demontaža gasilnih aparatov, z uporabo ustreznih delovnih odrov, z iznosi, prenosi in nalaganjem ruševin na prevozno sredstvo in odvoz na stalno deponijo. V ceni upoštevati plačilo komunalne deponije!</t>
  </si>
  <si>
    <t>Kompletna izvedba demontaža in odstranitev ograje, z uporabo ustreznih delovnih odrov, z iznosi, prenosi in nalaganjem ruševin na prevozno sredstvo in odvoz na stalno deponijo. V ceni upoštevati plačilo komunalne deponije!</t>
  </si>
  <si>
    <t>Kompletna izvedba demontaža in odstranitev nadstreška dim. 1,3x2,3 m, z uporabo ustreznih delovnih odrov, z iznosi, prenosi in nalaganjem ruševin na prevozno sredstvo in odvoz na stalno deponijo. V ceni upoštevati plačilo komunalne deponije!</t>
  </si>
  <si>
    <t>Kompletna izvedba rušenje in odstranitev predpražnika dim. 100/60 cm, z iznosi, prenosi in nalaganjem ruševin na prevozno sredstvo in odvoz na stalno deponijo. V ceni upoštevati plačilo komunalne deponije!</t>
  </si>
  <si>
    <t>Kompletna izvedba demontaža in odstranitev zgibnih vrat in vodil, z uporabo ustreznih delovnih odrov, z iznosi, prenosi in nalaganjem ruševin na prevozno sredstvo in odvoz na stalno deponijo. V ceni upoštevati plačilo komunalne deponije!</t>
  </si>
  <si>
    <t>Kompletna izvedba rušenje in odstranitev strehe (rušenje objekta med osmi A-C in 5-8, z uporabo ustreznih delovnih odrov, z iznosi, prenosi in nalaganjem ruševin na prevozno sredstvo in odvoz na stalno deponijo. V ceni upoštevati plačilo komunalne deponije!</t>
  </si>
  <si>
    <t>Kompletna izvedba rušenje in odstranitev balkona z rezanjem, z uporabo ustreznih delovnih odrov, z iznosi, prenosi in nalaganjem ruševin na prevozno sredstvo in odvoz na stalno deponijo. V ceni upoštevati plačilo komunalne deponije!</t>
  </si>
  <si>
    <t>Kompletna izvedba rušenje in odstranitev balkonske ograje, z uporabo ustreznih delovnih odrov, z iznosi, prenosi in nalaganjem ruševin na prevozno sredstvo in odvoz na stalno deponijo. V ceni upoštevati plačilo komunalne deponije!</t>
  </si>
  <si>
    <t>Kompletna izvedba rušenje in preboj plošče za nov vertikalni jašek; preboj se naredi z rezanjem! Dim. 100/60 cm, z uporabo ustreznih delovnih odrov, z iznosi, prenosi in nalaganjem ruševin na prevozno sredstvo in odvoz na stalno deponijo. V ceni upoštevati plačilo komunalne deponije!</t>
  </si>
  <si>
    <t>Kompletna izvedba rušenje in odstranitev odstranitev strukturne zasteklitve na strehi, z uporabo ustreznih delovnih odrov, z iznosi, prenosi in nalaganjem ruševin na prevozno sredstvo in odvoz na stalno deponijo. V ceni upoštevati plačilo komunalne deponije!</t>
  </si>
  <si>
    <t>Kompletna izvedba rušenje in odstranitev kovinskih strešnih obrob, z uporabo ustreznih delovnih odrov, z iznosi, prenosi in nalaganjem ruševin na prevozno sredstvo in odvoz na stalno deponijo. V ceni upoštevati plačilo komunalne deponije!</t>
  </si>
  <si>
    <t>Kompletna izvedba rušenje in odstranitev fasadne zasteklitve, notranjih in zunanjih polic ter senčil, z uporabo ustreznih delovnih odrov, z iznosi, prenosi in nalaganjem ruševin na prevozno sredstvo in odvoz na stalno deponijo. V ceni upoštevati plačilo komunalne deponije!</t>
  </si>
  <si>
    <t>Kompletna izvedba rušenje in odstranitev stenskih zaščit radiatorjev, z uporabo ustreznih delovnih odrov, z iznosi, prenosi in nalaganjem ruševin na prevozno sredstvo in odvoz na stalno deponijo. V ceni upoštevati plačilo komunalne deponije!</t>
  </si>
  <si>
    <t>Kompletna izvedba trganje in odstranitev topl.izol. deb. 24 cm (pri oknih), vključno z obstensko obrobo, z uporabo ustreznih delovnih odrov, z iznosi, prenosi in nalaganjem ruševin na prevozno sredstvo in odvoz na stalno deponijo. V ceni upoštevati plačilo komunalne deponije!</t>
  </si>
  <si>
    <t>Kompletna izvedba demontaža in odstranitev klime,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</si>
  <si>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B. Predvideno 180 ur, ovrednoteno po urni postavki po ceniku projektantske zbornice vključujoč potne stroške
(</t>
    </r>
    <r>
      <rPr>
        <sz val="10"/>
        <rFont val="Arial Narrow"/>
        <family val="2"/>
        <charset val="238"/>
      </rPr>
      <t>&gt;</t>
    </r>
    <r>
      <rPr>
        <sz val="10"/>
        <rFont val="Arial Narrow"/>
        <family val="2"/>
      </rPr>
      <t>75 eur/h)</t>
    </r>
  </si>
  <si>
    <t xml:space="preserve">Komplet odklop, iznos in transport kuhinjske tehnološke opreme. Skladiščenej v investitorjevem skladišču in zaščita opreme pred poškodabami in prahom. </t>
  </si>
  <si>
    <t>Komplet demontaža in ponovna montaža rampe na uvozu na gospodarsko dvorišče po končanih gradbenih delih. Komplet prestavitev in izvedba z novim AB temljem, montažo  in priklopom.</t>
  </si>
  <si>
    <t xml:space="preserve">PP DN110 </t>
  </si>
  <si>
    <t xml:space="preserve">PP DN160 </t>
  </si>
  <si>
    <t>Kompletna dobava in montaža nova sekundarna lesena konstrukcija strehe nad avlo; konstrukcija iz lesenih prečnih moraloc C24, dim. 60x160mm  v rastru e=100cm,  leseni nosilci zaščiteni s protipožarnim premazom in premazom proti škodljivcem; konstrukcija vijačena preko sidernih L kotnikov 100x200x8mm, kotniki točkovno vijačeni  v obstoječo primaro jekleno konstrukcijo z 2x vijakom nonut TDBL-T.13.4x20; obstoječi primarna jeklena konstrukcija iz sestavljenega nosilca 2x UNP 280; 
Na delu strehe S5.1 leseni tramovi vijačeni z smovreznimi lesnimi vijaki preko sistemskih L kotnikov dim. 100x120x8mm; kotniki varjeni na primarno jekleno konstrukcijo;
z vsemi pomožnimi, pripravljalnimi in zaključnimi deli ter  vsemi  potrebnimi horizontalnimi in vertikalnimi transporti</t>
  </si>
  <si>
    <t>Kompletna dobava materiala in izdelava: Atika višinsko usklajena z Al horizontalno fasadno polico pod strešnim napuščem; atika zvedena v naklonu 5%, r.š. 110 cm; atika izvedena iz Alu kompozitne / Alu zakrivljene in bavane pločevine deb. 3-4mm; na robu fasade se atika zaključi v horizontalni profil dim. 6x14cm poravn z fasadnin horiz. profilom; atika izvedena na TI podlago iz fixotherma/XPS podlago deb.5cm; podlaga vodotesno obdelana z HI premazom na cementni osnovi, stiki bandažirani s tesnilnimi trakovi; z vsemi pomožnimi, pripravljalnimi in zaključnimi deli ter  vsemi  potrebnimi horizontalnimi in vertikalnimi transporti</t>
  </si>
  <si>
    <t>Kompletna dobava materiala in izdelava: odtok strešne meteorne vode; PP cev DN110 etažirana v TI sloju strehe ter speljana v TI sloju fasade, cev protikondenčno izolirana z armaflex TI deb. 10mm; na strehi tipski ogrevan odtočnik z lovilno kroglično rešetko ter termostatom za samodejni vklop in izklop; odtočnik za ravno streho enakovredno kot ACO SPIN inox požiralnik za ravne zelene strehe; z vsemi pomožnimi, pripravljalnimi in zaključnimi deli ter  vsemi  potrebnimi horizontalnimi in vertikalnimi transporti</t>
  </si>
  <si>
    <t>Kompletna dobava materiala in izdelava: varnostni preliv na strehi RF barvana cev ∅40mm s tipsko prirobnico za izvedbo vodotesnega preboja; cev speljana skozi atiko 10cm pod zg. robom atike v prezračevan sloj Alu fasade; z vsemi pomožnimi, pripravljalnimi in zaključnimi deli ter  vsemi  potrebnimi horizontalnimi in vertikalnimi transporti</t>
  </si>
  <si>
    <t>Kompletna dobava materiala in izdelava kovinka kritina podaljšanih napuščev, z vsemi pomožnimi, pripravljalnimi in zaključnimi deli ter  vsemi  potrebnimi horizontalnimi in vertikalnimi transporti</t>
  </si>
  <si>
    <t>strešna kritina iz aluminijastih trakov v barvi, stucco obdelave, debeline 0,70 mm, širine 500 mm, enostransko plastificirane, kvaliteta barve P.10; spodnja stran transparentni zaščitni lak, kvaliteta zgibnega spoja H41, iz alu. legure AlMn1Mg0,5, H41, v barvah po izboru projektanta. Kritina v izvedbi z dvojnim pokončnim zgibom, vertikalni del zgiba je stožčast, tako da v spodnjem naležnem področju ostane dilatacijski razmak 3-5 mm. Pritrjevanje trakov s pomočjo nerjavnih fiksnih in pomičnih sider v skladu z normativom ÖNORM B 2221 oz. 4014. Strešna kritina in obrobe morajo biti izvedene kot sistemska rešitev proizvajalca strešne kritine; kritina enakovredno kot PREFALZ; Komplet izvedbo strešne kritine morajo s sistemskimi rešitvemi izvajati certificirani izvajalci proizvajalca kritine!</t>
  </si>
  <si>
    <t>Kompletna dobava materiala in izdelava zaključek strehe in čelna obroba obdelan z Alu barvano ali Alu kompozitno zakrivljeno poločevino deb. 3-4mm, r.š. 2,3m vključno z oblogo strešnega napušča na kovinski podkonstrukciji,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</si>
  <si>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kompozitnr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</si>
  <si>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rob enokapne strehe; strešni napušč obdelan iz zakrivljene Al kompozitne / Al barvane plošče deb. 3-4mm na kovinski Al podkonstrukciji; podkonstrukcija iz Al cevi 50x50x4mm linijsko vijačena na primarno jekleno strešno konstrukcijo, stiki izvedeni s PE distančnimi vložki; z vsemi pomožnimi, pripravljalnimi in zaključnimi deli ter  vsemi  potrebnimi horizontalnimi in vertikalnimi transporti</t>
  </si>
  <si>
    <t>Kompletna dobava materiala in izdelava nov vtočnik strešne meteorne vode dim. ∅160,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</si>
  <si>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</si>
  <si>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t>Sestava strehe  S5 in S5.1:</t>
  </si>
  <si>
    <t xml:space="preserve">visoko polimerni tesnilni trak na bazi FPO  (kot npr. Sarnafil TS 77-18, BAUDER THERMOPLAN  T18 ali enakovredno), dvojno stabiliziran in mehansko pritrjen v podlago (sistem pritrjevanja po EuroCode 1), zvezno robno fiksiranje tesnilne folije z robnimi Sarnabar profili. Trak je debeline 1,8mm; stiki so varjeni z vročim zrakom. V preklopih se izvede točkovno pritrjevanje na podlago (v sistemu Sarnafast), po obodu strehe je izvedeno linijsko pritrjevanje (v sistemu Sarnabar). Pri izvedbi se morajo uporabljati sistemske komponente (oblikovniki za vogale, manšete za preboje, strelovodna držala, kabelski uvodniki, seti ogrevanih strešnih izlivnikov in varnostni prelivi). Kompletno izvedbo opravijo certificirani polagalci!  </t>
  </si>
  <si>
    <t>OSB/3 plošče deb. 22mm, vezane štiristransko na pero in utor, plošče položene in točkovno pritrjene na raster sekundarne nosilne kovinske konstrukcije na razmak e=100 - 120 cm.</t>
  </si>
  <si>
    <t>vzdolžne letve dim. 60x80mm pritrjene na nosilno leseno konstrukcijo  (zračni sloj)</t>
  </si>
  <si>
    <t>Difuzijsko zaprta folija enakovredno kot BauderTOP UDS 1,5 ali TS 40 NSK.</t>
  </si>
  <si>
    <t>Lesno vlaknena plošča srednje gostote; Deklarirana toplotna prevodnost λ: 0,047 W/mK, Gostota: cca. 230 Kg/m3, Specifična kapaciteta toplote: 2.100 J/Kg, Upor vodni pari µ: 3, Tlačna trdnost: &gt;200 kPa, Požarni razred po DIN13501-1: razred E, Požarni razred po DIN 4102: B; leno vlaknene plošče enakovredno kot Agepan THD; deb. 8cm</t>
  </si>
  <si>
    <t>toplotna izolacija v roli iz mineralne kamene volne, razred A1 po SIST EN-13501-1, λ = 0,035W/mK, kot npr. KNAUF INSULATION UNIFIT 032 ali enakovredno. TI v roli v dveh slojih skupne deb. 16 cm vstavljena med sekundarno leseno strešno konstrukcijo.</t>
  </si>
  <si>
    <t>kosmati opaž dim. 24 x 80-160mm točkovno pritrjene na leseno sekundarno konstrukcijo strehe; deske na razmak osno e= 8 - 16cm; deb. 24mm</t>
  </si>
  <si>
    <t>parna zapora iz dvoslojnega polipropilenskega voala enakovredno kot homeseal LDS 5, parna zapora lepljena na kovinske nosilce; lepljeni stiki z HOMESEAL LDS SOLIPLAN ali enakovredno</t>
  </si>
  <si>
    <t>mavčno kartonska požarno odporna plošča (GKF) položene križno na spodnji stik in vijačena med jeklenimi nosilci direktno na sekundarno leseno konstrukcijo, stiki bandažirani in kitani</t>
  </si>
  <si>
    <t>Kompletna dobava materiala in izdelava nova vertikalna cev strešne meteorne vode dim. ∅160;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</si>
  <si>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prestavitev obstoječe vertikalne cevi strešne meteorne vode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</si>
  <si>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dobava materiala in izdelava PP cev DN110 za odvod strešne meteorne vode etažirana v TI sloju strehe; cev protikondenčno izolirana z amaflex TI slojem deb. 10mm;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</si>
  <si>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40x300cm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</si>
  <si>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120x300cm barvana z metalizirano strukturno bavo TIGER drylac in enostransko lepljena s PU/epoksi lepilom na steno; z vsemi pomožnimi, pripravljalnimi in zaključnimi deli ter  vsemi  potrebnimi horizontalnimi in vertikalnimi transporti</t>
  </si>
  <si>
    <t>Kompletna dobava materiala in izvedba obojestransko Al barvana stenska obloga za prekritje konstrukcijske dilatacije; Al barvana pločevina deb. 3,5mm, pločevina dim. 110x300cm barvana z metalizirano strukturno bavo TIGER drylac in enostransko lepljena s PU/epoksi lepilom na steno; z vsemi pomožnimi, pripravljalnimi in zaključnimi deli ter  vsemi  potrebnimi horizontalnimi in vertikalnimi transporti</t>
  </si>
  <si>
    <t>Kompletna dobava materiala in izvedba 2x obojestransko Al barvana stenska obloga za prekritje konstrukcijske dilatacije; Al barvana pločevina deb. 3,5mm, pločevina dim. 90x300cm barvana z metalizirano strukturno bavo TIGER drylac in enostransko lepljena s PU/epoksi lepilom na steno; z vsemi pomožnimi, pripravljalnimi in zaključnimi deli ter  vsemi  potrebnimi horizontalnimi in vertikalnimi transporti</t>
  </si>
  <si>
    <t>B2.8</t>
  </si>
  <si>
    <t>Kompletna dobava materiala in izvedba 2x Al barvana stenska obloga za prekritje konstrukcijske dilatacije; Al barvana pločevina deb. 3,5mm, pločevina dim. 50x300cm barvana z metalizirano strukturno bavo TIGER drylac in enostransko lepljena s PU/epoksi lepilom na steno; z vsemi pomožnimi, pripravljalnimi in zaključnimi deli ter  vsemi  potrebnimi horizontalnimi in vertikalnimi transporti</t>
  </si>
  <si>
    <t>B2.9</t>
  </si>
  <si>
    <r>
      <t xml:space="preserve">Kompletna dobava materiala in izvedba ter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</si>
  <si>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B2.10</t>
  </si>
  <si>
    <t>Kompletna dobava materiala in izvedba prehoda višinskih zamikov med strehami in žlote dim 15x10cm izvedena z
kaširano FPO/PVC laminirano pločevino na podlogi iz OSB3/blejske podložne plošče deb 20mm s filc podlogo; deb. Kaširane oz. laminirane pločevine 0,8m, r.š. 55cm;</t>
  </si>
  <si>
    <t>B2.11</t>
  </si>
  <si>
    <t>Kompletna dobava materiala in izvedba sanacije obstoječih žlot/žlebov; žlota na novo kaširana z FPO/PVC laminirano pločevinodeb. 0,8m, r.š. 80cm; vključno s potrebno OSB3/blejske podložne plošče deb 20mm s filc podlogo; deb. Kaširane oz. laminirane pločevine 0,8m, r.š. 55cm;</t>
  </si>
  <si>
    <t>B2.12</t>
  </si>
  <si>
    <t xml:space="preserve">Kompletna dobava materiala in izvedba - skriti žleb na robu strehe dim. 30x25cm, r.š.=110cm;  žleb izveden izFPO/PVC laminirane pločevine0,8m v katero se zaključi FPO strešna folja; žleb v izvedeni škatli iz OSB/bljeske podložne plošče + filc ter  pložen na podložno lesno vlakneno ploščo deb. 50mm; na robu žleb zamejen z lesenim moralom 60x240cm  in  točkovno pritrjeno v nosilno kovinsko konstruckijo podaljšane strehe; naklon v žlebu naklon proti odtokom 0,5%; pod pločevino podložen protikondenčni 150g filc </t>
  </si>
  <si>
    <t>B2.13</t>
  </si>
  <si>
    <t>Kompletna dobava materiala in izvedba - Fe/Alu kovinska podkonstrukcija za žleb na podaljšani strehi, konstrukcija sestavljena iz Fe/Alu kvadratnih cevi 50x50x4mm; r.š. konzole 1,25m; konzole točkovno vijačene v podaljšano kovinsko konstrukcijo strehe; atika prekrita z Alu zakrivljeno pločevino deb. 2mm, r.š. 80cm; atika izvdena na TI podlogo (fixotherm) v naklonu 5% na notranjo stran ter podložena z blejsko ploščo; odkap atike 100mm;skrita pritrditev, dolžinski spoji izvedeni s preklopnim zgibnim spodjem, spoj dodatno tesnjeni s PU trajno elastičmo maso na podložni pločevini.</t>
  </si>
  <si>
    <t>Kompletna izdelava, dobava in montaža JEKLENE KONSTRUKCIJE STEKLENE FASADE IN STREHE S5.1:
Fe jekleni strešni nosileci in stebri HEA120, cevi 100x200x6, palice Ø16; ležiščne, sidrne in objemne pločevine deb. 10-12mm,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 dvigala pri montaži. Z vsemi pomožnimi, pripravljalnimi in zaključnimi deli ter vsemi  potrebnimi horizontalnimi in vertikalnimi transporti.
Izvajalec jeklene konstrukcije mora izdelati delavniško dokumentacijo, katero mora pred izvedbo potrdi odgovorni projektant statike!</t>
  </si>
  <si>
    <r>
      <t xml:space="preserve">Jeklene konstrukcije se izdelajo iz jekla kvalitete </t>
    </r>
    <r>
      <rPr>
        <b/>
        <i/>
        <sz val="10"/>
        <rFont val="Arial Narrow"/>
        <family val="2"/>
        <charset val="238"/>
      </rPr>
      <t>S355J2.</t>
    </r>
    <r>
      <rPr>
        <i/>
        <sz val="10"/>
        <rFont val="Arial Narrow"/>
        <family val="2"/>
        <charset val="238"/>
      </rPr>
      <t xml:space="preserve"> Vsi zvari, ki niso posebej označeni v risbah, se izdelajo kot polno nosilni v vari ali polno nosilni kotni vari amin=0,6 x t ter enostranski kotni vari (škatlasti profili) amin=1,15 x t. pločevine v vijačenih spojih se varijo s polno penetriranimi v zavri, tako da zvari ne omejujejo prostora za vijake. Sidra morajo biti na sidrne pločevine privarjena s polno nosilnostjo. Sočelni montažni vari se izdelajo kot polno penetrirani v vari. Vari v skladu z wpqr postopki izvajalca in wps zapisi, ki morajo biti predloženi odgovornemu projektantu v potrditev. Kvaliteta zvarov v skladu s SIST EN 1090-2, EXC2, tolerance: b (EN 1090-2, ISO 5817), površina v skladu s p3 po ISO 8501-3. Priprava zvarov po en ISO 9692-a in en ISO 9692-2. Vijaki kvalitete M16 - M24 kakovosti  8.8 (cinkani in barvani). </t>
    </r>
  </si>
  <si>
    <t>Kompletna dobava in montaža Fe podložna nosilna okvirna pločevina deb. 10mm za montažo vrat izven ravnine stene, Fe pločevina š=45cm mm r.š.=8,4m; okvir s sidrnimi vijaki e=0,5m točkovno vijačen v nosilno konstrukcijo; z vsemi pomožnimi, pripravljalnimi in zaključnimi deli ter  vsemi  potrebnimi horizontalnimi in vertikalnimi transporti</t>
  </si>
  <si>
    <t>Kompletna dobava in montaža v spuščenem stropu kovinski palični nosilec iz kvadratnih cevi dim. 100x80x3mm za pritrditev vodila  pomične drsne dvotirne stene; nosilec skupne dim. 65x985cm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</si>
  <si>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cevidim. 100x80x3mm za pritrditev fiksne steklene stene; nosilec skupne dim. 65x400cm točkovno s sidrnimi vijaki, 2x na sidro M8 HILTU HUS3-H 100 sidran v AB strop osno na razmak 80-100cm ;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</si>
  <si>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z vsemi pomožnimi, pripravljalnimi in zaključnimi deli ter  vsemi  potrebnimi horizontalnimi in vertikalnimi transporti</t>
  </si>
  <si>
    <t>Kompletna dobava in montaža v spuščenem stropu kovinski palični nosilec iz kvadratnih cevi dim. 100x80x3mm za pridrditev stklene stene in drsnih vrat; nosilec skupne dim. 65x780cm točkovno s sidrnimi vijaki, 2x na sidro M8 HILTU HUS3-H 100 sidran v AB strop osno na razmak 80-100cm ; z vsemi pomožnimi, pripravljalnimi in zaključnimi deli ter  vsemi  potrebnimi horizontalnimi in vertikalnimi transporti</t>
  </si>
  <si>
    <t>Kompletna dobava in montaža lesene lege sidrane v obstoječo steno preko tipskih kovinskih L kotikov  dim. 100x100x8mm;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</si>
  <si>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dim. 765x345cm; EMCO diplomat; z vsemi pomožnimi, pripravljalnimi in zaključnimi deli ter  vsemi  potrebnimi horizontalnimi in vertikalnimi transporti</t>
  </si>
  <si>
    <t>Kompletna dobava in montaža nosilna konzola iz Fe zakrivljene pločevine za 9kg gasilnik; nosilec izveden po detajlu v dim. 35x25x60cm in barvan z metalizirano strukturno barvo po TIGER drylac; z vsemi pomožnimi, pripravljalnimi in zaključnimi deli ter  vsemi  potrebnimi horizontalnimi in vertikalnimi transporti</t>
  </si>
  <si>
    <t>Kompletna dobava in montaža nosilna konzola iz Fe zakrivljene pločevine za 2x9kg gasilnik; nosilec izveden po detajlu v dim. 25x25x60cm in barvan z metalizirano strukturno barvo po TIGER drylac; z vsemi pomožnimi, pripravljalnimi in zaključnimi deli ter  vsemi  potrebnimi horizontalnimi in vertikalnimi transporti</t>
  </si>
  <si>
    <t>Kompletna dobava materiala in izvedba kovinska konzolna nadstrešnica nad vhodom v drvorano dim. 1,6 x 4,30m, nadstrešnica iz Fe ploščatega železa deb. 20mm, nadstrešnica varjena v L obliko ter točkovno s kemičnimi sidernimi vijaki vijačna v AB steno;  pločevina r.š. 2,2m + 1x bočna stranica dim. 1,6-1,0 x 3,00m, z vsemi pomožnimi, pripravljalnimi in zaključnimi deli ter  vsemi  potrebnimi horizontalnimi in vertikalnimi transporti</t>
  </si>
  <si>
    <t>Kompletna dobava in montaža obojestrnsko stensko leseno oprijemalo na stopnišču,  ∅50mm; točkovno sidrano v steno na višini 100cm od finalnega tlaka; z vsemi pomožnimi, pripravljalnimi in zaključnimi deli ter  vsemi  potrebnimi horizontalnimi in vertikalnimi transporti</t>
  </si>
  <si>
    <t>Sestava:</t>
  </si>
  <si>
    <t xml:space="preserve">obloga iz laminirane perforirane MDF/brezove vezane plošče deb. 20mm; stenske obloge na steno pritrjene preko stenski klinastih natičnih letev deb. 10mm; natične letve min. 3 - 4 x po višin,  letve izdelane iz iverala, kovine ali lesene masive v črni barvi;  iverica laminirana  z lesnim dekorjem proizvajalca EGGER s površinsko obdelavo ST28 in  barvnim dekorjem s površinsko obdelavo PM. </t>
  </si>
  <si>
    <t>Kompletna dobava in montaža notranja polica dim 17 x 70 cm lakirana perforirana vezana plošča; z vsemi pomožnimi, pripravljalnimi in zaključnimi deli ter  vsemi  potrebnimi horizontalnimi in vertikalnimi transporti</t>
  </si>
  <si>
    <t>Kompletna dobava in montaža notranja polica dim 22 x 635 cm lakirana perforirana vezana plošča pod polico zaščitna perforirana maska dim 99 x 635 cm; z vsemi pomožnimi, pripravljalnimi in zaključnimi deli ter  vsemi  potrebnimi horizontalnimi in vertikalnimi transporti</t>
  </si>
  <si>
    <t>Kompletna dobava in montaža notranja polica dim 44 x 353 cm lakirana perforirana vezana plošča; pod polico zaščitna perforirana maska dim 99 x 353 cm; z vsemi pomožnimi, pripravljalnimi in zaključnimi deli ter  vsemi  potrebnimi horizontalnimi in vertikalnimi transporti</t>
  </si>
  <si>
    <t>Kompletna dobava in montaža notranja polica dim 44 x 660 cm lakirana perforirana vezana plošča; pod polico zaščitna perforirana maska dim 99 x 660 cm; z vsemi pomožnimi, pripravljalnimi in zaključnimi deli ter  vsemi  potrebnimi horizontalnimi in vertikalnimi transporti</t>
  </si>
  <si>
    <t>Kompletna dobava in montaža notranja polica dim 22 x 196 cm lakirana perforirana vezana plošča; pod polico zaščitna perforirana maska dim 99 x 196 cm; z vsemi pomožnimi, pripravljalnimi in zaključnimi deli ter  vsemi  potrebnimi horizontalnimi in vertikalnimi transporti</t>
  </si>
  <si>
    <t>Kompletna dobava in montaža notranja polica dim 22 x 309 cm lakirana perforirana vezana plošča; pod polico zaščitna perforirana maska dim 99 x 309 cm; z vsemi pomožnimi, pripravljalnimi in zaključnimi deli ter  vsemi  potrebnimi horizontalnimi in vertikalnimi transporti</t>
  </si>
  <si>
    <t>Kompletna dobava in montaža notranja polica dim 22 x 260 cm lakirana perforirana vezana plošča; pod polico zaščitna perforirana maska dim 99 x 260 cm; z vsemi pomožnimi, pripravljalnimi in zaključnimi deli ter  vsemi  potrebnimi horizontalnimi in vertikalnimi transporti</t>
  </si>
  <si>
    <t>Kompletna dobava in montaža notranja polica dim 22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</si>
  <si>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220 cm lakirana perforirana vezana plošča; pod polico zaščitna perforirana maska dim 99 x 220 cm; z vsemi pomožnimi, pripravljalnimi in zaključnimi deli ter  vsemi  potrebnimi horizontalnimi in vertikalnimi transporti</t>
  </si>
  <si>
    <t>Kompletna dobava in montaža notranja polica dim 22 x 302 cm lakirana perforirana vezana plošča; pod polico zaščitna perforirana maska dim 99 x 302 cm; z vsemi pomožnimi, pripravljalnimi in zaključnimi deli ter  vsemi  potrebnimi horizontalnimi in vertikalnimi transporti</t>
  </si>
  <si>
    <t>Kompletna dobava in montaža notranja polica dim 22 x 170 cm lakirana perforirana vezana plošča; pod polico zaščitna perforirana maska dim 99 x 300 cm; z vsemi pomožnimi, pripravljalnimi in zaključnimi deli ter  vsemi  potrebnimi horizontalnimi in vertikalnimi transporti</t>
  </si>
  <si>
    <t>Kompletna dobava in montaža notranja polica dim 12 x 583 cm lakirana perforirana vezana plošča; pod polico zaščitna perforirana maska dim 99 x 583 cm; z vsemi pomožnimi, pripravljalnimi in zaključnimi deli ter  vsemi  potrebnimi horizontalnimi in vertikalnimi transporti</t>
  </si>
  <si>
    <t>Kompletna dobava in montaža notranja polica dim 17 x 254 cm lakirana perforirana vezana plošča; z vsemi pomožnimi, pripravljalnimi in zaključnimi deli ter  vsemi  potrebnimi horizontalnimi in vertikalnimi transporti</t>
  </si>
  <si>
    <t>Kompletna dobava in montaža notranja polica dim 17 x 240 cm lakirana perforirana vezana plošča; z vsemi pomožnimi, pripravljalnimi in zaključnimi deli ter  vsemi  potrebnimi horizontalnimi in vertikalnimi transporti</t>
  </si>
  <si>
    <t>Kompletna dobava in montaža notranja polica dim 17 x 209 cm lakirana perforirana vezana plošča; z vsemi pomožnimi, pripravljalnimi in zaključnimi deli ter  vsemi  potrebnimi horizontalnimi in vertikalnimi transporti</t>
  </si>
  <si>
    <t>Kompletna dobava in montaža notranja polica dim 22 x 196 cm lakirana perforirana vezana plošča;; z vsemi pomožnimi, pripravljalnimi in zaključnimi deli ter  vsemi  potrebnimi horizontalnimi in vertikalnimi transporti</t>
  </si>
  <si>
    <t>Kompletna dobava in montaža notranja polica dim 44 x 360 cm lakirana perforirana vezana plošča; pod polico zaščitna perforirana maska dim 99 x 360 cm; z vsemi pomožnimi, pripravljalnimi in zaključnimi deli ter  vsemi  potrebnimi horizontalnimi in vertikalnimi transporti</t>
  </si>
  <si>
    <t>Kompletna dobava in montaža notranja polica dim 44 x 753 cm lakirana perforirana vezana plošča; pod polico zaščitna perforirana maska dim 99 x 753 cm; z vsemi pomožnimi, pripravljalnimi in zaključnimi deli ter  vsemi  potrebnimi horizontalnimi in vertikalnimi transporti</t>
  </si>
  <si>
    <t>Kompletna dobava in montaža notranja polica dim 44 x 266 cm lakirana perforirana vezana plošča; pod polico zaščitna perforirana maska dim 99 x 266 cm; z vsemi pomožnimi, pripravljalnimi in zaključnimi deli ter  vsemi  potrebnimi horizontalnimi in vertikalnimi transporti</t>
  </si>
  <si>
    <t>Kompletna dobava in montaža notranja polica dim 44 x 1146 cm lakirana perforirana vezana plošča; pod polico zaščitna perforirana maska dim 99 x 1146 cm; z vsemi pomožnimi, pripravljalnimi in zaključnimi deli ter  vsemi  potrebnimi horizontalnimi in vertikalnimi transporti</t>
  </si>
  <si>
    <t>Kompletna dobava in montaža notranja polica dim 44 x 300 cm lakirana perforirana vezana plošča; pod polico zaščitna perforirana maska dim 99 x 300 cm; z vsemi pomožnimi, pripravljalnimi in zaključnimi deli ter  vsemi  potrebnimi horizontalnimi in vertikalnimi transporti</t>
  </si>
  <si>
    <t>Kompletna dobava in montaža notranja polica dim 22 x 396 cm lakirana perforirana vezana plošča; pod polico zaščitna perforirana maska dim 99 x 396 cm; z vsemi pomožnimi, pripravljalnimi in zaključnimi deli ter  vsemi  potrebnimi horizontalnimi in vertikalnimi transporti</t>
  </si>
  <si>
    <t>B4.29</t>
  </si>
  <si>
    <t>Kompletna dobava in montaža notranja polica dim 30 x 1564 cm lakirana perforirana vezana plošča; pod polico zaščitna perforirana maska dim 99 x 1564 cm; z vsemi pomožnimi, pripravljalnimi in zaključnimi deli ter  vsemi  potrebnimi horizontalnimi in vertikalnimi transporti</t>
  </si>
  <si>
    <t>B4.30</t>
  </si>
  <si>
    <t>Kompletna dobava in montaža stenske obloge iz lakirane brezove vezane plošče:
Z vsemi pomožnimi, pripravljalnimi in zaključnimi deli ter  vsemi  potrebnimi horizontalnimi in vertikalnimi transporti</t>
  </si>
  <si>
    <t xml:space="preserve">lakirana vezana plošča - stenska obloga za prekritje konstrukcijske dilatacije dim. 58x 200 cm </t>
  </si>
  <si>
    <t xml:space="preserve">lakirana vezana plošča - stenska obloga za prekritje konstrukcijske dilatacije dim. 98x 200 cm </t>
  </si>
  <si>
    <t xml:space="preserve">lakirana vezana plošča - stenska obloga za prekritje konstrukcijske dilatacije dim. 95x 200 cm </t>
  </si>
  <si>
    <t>lakirana vezana plošča - lakirana stenska obloga stebrov 2x dim. 103x300cm + 2x dim. 54x300cm</t>
  </si>
  <si>
    <t>lakirana vezana plošča - lakirana stenska obloga stebrov 2x dim. 108x300cm + 2x dim. 54x300cm</t>
  </si>
  <si>
    <t>stenska obloga iz lakirane vezane plošče 2x dim. 183x300cm + 2x dim. 59x300cm</t>
  </si>
  <si>
    <t>vezana plošča /MDF lakirana stenska obloga vhodne niše v učilnico 2x dim. 65x300cm; 1x 16+121x300cm</t>
  </si>
  <si>
    <t>vezana plošča /MDF lakirana stenska obloga vhodne niše v učilnico 1x dim. 65x300cm; 1x dim. 74x300; 1x 16+117x300cm</t>
  </si>
  <si>
    <t>vezana plošča /MDF lakirana stenska obloga vhodne niše v učilnico 1x dim. 65x300cm; 1x dim. 482x300; 1x 70x300cm</t>
  </si>
  <si>
    <t>lesena/MDF lakirana stenska obloga vhodne niše v učilnico 1x dim. 65x300cm; 1x dim. 74x300; 1x 16+117x300cm</t>
  </si>
  <si>
    <t>vezana plošča /MDF lakirana stenska obloga vhodne niše v učilnico 2x dim. 65x300cm; 1x 16+76x300cm</t>
  </si>
  <si>
    <t>B4.31</t>
  </si>
  <si>
    <t>Kompletna dobava in montaža obstoječi parapet in ročaj, h=100cm; obložen z leseno perforirano akustično oblogo iz vezane plošče po celem obodu; glej ločeno shemo; z vsemi pomožnimi, pripravljalnimi in zaključnimi deli ter  vsemi  potrebnimi horizontalnimi in vertikalnimi transporti</t>
  </si>
  <si>
    <t>B4.32</t>
  </si>
  <si>
    <t>B4.33</t>
  </si>
  <si>
    <t>K8 - wc kabine v ženskih sanitarijah za zaposlene _ B1-C 1.4</t>
  </si>
  <si>
    <t>dim. kabine: 340 x 210cm</t>
  </si>
  <si>
    <t>B4.34</t>
  </si>
  <si>
    <t>K9 - wc kabine v moških sanitarijah za zaposlene _ B1-C 1.5</t>
  </si>
  <si>
    <t>dim. kabine: 315 x 210cm</t>
  </si>
  <si>
    <t>K10 - wc kabine v ženskih sanitarijah za zaposlene _ B-C 2.3</t>
  </si>
  <si>
    <t>dim. kabine: 310 x 210cm</t>
  </si>
  <si>
    <t>B4.35</t>
  </si>
  <si>
    <t>K11 - wc kabine v moških sanitarijah za zaposlene _ B-C 2.4</t>
  </si>
  <si>
    <t>dim. kabine: 160 x 210cm</t>
  </si>
  <si>
    <t>B4.36</t>
  </si>
  <si>
    <t>K1 - wc kabine v sanitarijah deklice_ B-B 0.3, B-B 1.1, B-B 2.1 2.1</t>
  </si>
  <si>
    <t>dim. kabine: 755 x 210cm</t>
  </si>
  <si>
    <t>K2 - wc kabine v sanitarijah dečki _ B-B 0.3, B-B 1.1, B-B 2.1</t>
  </si>
  <si>
    <t>dim. kabine: 320 x 210cm</t>
  </si>
  <si>
    <t>korita v sanitarijah za deklice _ B-B 0.3, B-B 1.1, B-B 2.1</t>
  </si>
  <si>
    <t>285 x 55 x 30 cm</t>
  </si>
  <si>
    <t>B4.37</t>
  </si>
  <si>
    <t>korita v sanitarijah za dečke _ B-B 0.4, B-B 1.2, B-B 2.2</t>
  </si>
  <si>
    <t>240 x 55 x 30 cm</t>
  </si>
  <si>
    <t>B4.38</t>
  </si>
  <si>
    <t>korita v sanitarijah za zaposlene _ B-C 2.5, B-C 2.6</t>
  </si>
  <si>
    <t>116 x 58 x 30 cm</t>
  </si>
  <si>
    <t>ogledalo 135/120cm</t>
  </si>
  <si>
    <t>ogledalo l=58+150+58cm, h=95cm</t>
  </si>
  <si>
    <t>ogledalo l=58+120+58cm, h=95cm</t>
  </si>
  <si>
    <t>B4.40</t>
  </si>
  <si>
    <t>B4.41</t>
  </si>
  <si>
    <t xml:space="preserve">Kompletna nabava, dobava in montaža stekelne stene  </t>
  </si>
  <si>
    <t>SS 0.2_ notranja zložljiva drsna stena med jedilnico in kuhinjo</t>
  </si>
  <si>
    <t>notranja lesena zložljiva drsna stena</t>
  </si>
  <si>
    <t>dim. 985 x 300cm</t>
  </si>
  <si>
    <t xml:space="preserve">SS 0.3_ fiksna steklena stena </t>
  </si>
  <si>
    <t>fiksna steklena stena z lesenim podbojem</t>
  </si>
  <si>
    <t>dim. 402 x 300cm</t>
  </si>
  <si>
    <t xml:space="preserve">SS 0.4_ fiksna steklena stena z dvokrilnimi vrati </t>
  </si>
  <si>
    <t>fiksna steklena stena z dvokrilnimi vrat z lesenim podbojem</t>
  </si>
  <si>
    <t>dim. 1500x 300cm</t>
  </si>
  <si>
    <t xml:space="preserve">SS 0.5_ fiksna steklena stena </t>
  </si>
  <si>
    <t>dim. 530 x 300cm</t>
  </si>
  <si>
    <t>NOTRANJA VRATA</t>
  </si>
  <si>
    <t>V 01.1 - notranja enokrilna vrata v učilnice</t>
  </si>
  <si>
    <t>enokrilna polna lesena vrata s stekleno obsvetlobo</t>
  </si>
  <si>
    <t>dim. 175 x 300cm</t>
  </si>
  <si>
    <t>V 02 - notranja enokrilna vrata v kabinete</t>
  </si>
  <si>
    <t>dim. 90 x 300cm</t>
  </si>
  <si>
    <t xml:space="preserve">V 03 - notranja enokrilna vrata v sanitarije </t>
  </si>
  <si>
    <t>Vp 06 - notranja požarna vrata v NN prostor</t>
  </si>
  <si>
    <t>V 07 - notranja vrata v pisarne</t>
  </si>
  <si>
    <t>enokrilna polna lesena vrata s plohastim lesenim podbojem</t>
  </si>
  <si>
    <t>V_08 - notranja avtomatska drsna vrata v kuhinji</t>
  </si>
  <si>
    <t>enokrilna avtomatska steklena drsna vrata</t>
  </si>
  <si>
    <t>dim. 90 x 210cm</t>
  </si>
  <si>
    <t>V_09 - notranja avtomatska drsna vrata v kuhinji</t>
  </si>
  <si>
    <t>V_10 - notranja drsna vrata v kuhinji</t>
  </si>
  <si>
    <t>enokrilna polna drsna vrata</t>
  </si>
  <si>
    <t>V_11 - notranja drsna vrata v kuhinji</t>
  </si>
  <si>
    <t>V_12 - notranja drsna vrata v kuhinji</t>
  </si>
  <si>
    <t>V 13_ notranja dvokrilna vrata vhod v večnamensko dvorano</t>
  </si>
  <si>
    <t>dvokrilna polna lesena vrata s kovinskim podbojem</t>
  </si>
  <si>
    <t>dim. 180 x 300 cm</t>
  </si>
  <si>
    <t>V 14 - notranja enokrilna vrata med večnamenskim prostorom in zbornic</t>
  </si>
  <si>
    <t>enokrilna polna lesena vrata s kovinskim  podbojem</t>
  </si>
  <si>
    <t>dim. 100 x 300cm</t>
  </si>
  <si>
    <t>V 05.1 - notranja enokrilna vrata v sanitarije</t>
  </si>
  <si>
    <t>enokrilna polna lesena vrata z lesenim plohastim podbojem</t>
  </si>
  <si>
    <t>Vz 01 - okno in drsna vrata na glavnem vhodu</t>
  </si>
  <si>
    <t>dim. 242+140+140+242 x 300cm</t>
  </si>
  <si>
    <t>Vz 03 - zunanja enokrilna vrata v kotlovnico</t>
  </si>
  <si>
    <t xml:space="preserve">enokrilna Al kovinska vrata s fasadno oblogo </t>
  </si>
  <si>
    <t>dim. 120 x 300cm</t>
  </si>
  <si>
    <t xml:space="preserve">Vz 04 - zunanja enokrilna vrata dodaten vhod v jedilnico / požarni izhod </t>
  </si>
  <si>
    <t>enokrilna Al kovinska vrata s fiksno steklno obsvetlobo</t>
  </si>
  <si>
    <t>dim. 200+90 x 300cm</t>
  </si>
  <si>
    <t xml:space="preserve">Vz 05 - zunanja enokrilna vrata kuhinjski izhod pri odpadkih </t>
  </si>
  <si>
    <t xml:space="preserve">enokrilna Al kovinska vrata </t>
  </si>
  <si>
    <t>dim. 110 x 300cm</t>
  </si>
  <si>
    <t xml:space="preserve">Vz 06 - zunanja enokrilna vrata kuhinjski vhod </t>
  </si>
  <si>
    <t>Vz 10 - zunanja enokrilna vrata izhod na igrišče</t>
  </si>
  <si>
    <t>enokrilna Al kovinska vrata</t>
  </si>
  <si>
    <t>dim. 120 x 297cm</t>
  </si>
  <si>
    <t>Vz 14 - zunanja enokrilna vrata izhod na igrišče</t>
  </si>
  <si>
    <t>dim. 110 x 210cm</t>
  </si>
  <si>
    <t>ZUNANJA OKNA - sklop B</t>
  </si>
  <si>
    <t>O_B-1.9, O_B-2.8, O_B-3.8 - zunanje okno kotlovnica</t>
  </si>
  <si>
    <t>dim. 70 x 200cm</t>
  </si>
  <si>
    <t>O_B-1.16 - zunanji okenski sklop jedilnica</t>
  </si>
  <si>
    <t>Al fiksni okenski sklop</t>
  </si>
  <si>
    <t>dim. 595 x 300cm</t>
  </si>
  <si>
    <t>O_B-2.19 - zunanji okenski sklop knjigovodja</t>
  </si>
  <si>
    <t>dim. 260 x 200 + 240 x 200cm</t>
  </si>
  <si>
    <t>O_B-2.0 - zunanji okenski sklop računovodstvo</t>
  </si>
  <si>
    <t>dim. 210 x 200cm</t>
  </si>
  <si>
    <t>O_B-2.18 - zunanji okenski sklop pisarne</t>
  </si>
  <si>
    <t>dim. 725x200cm</t>
  </si>
  <si>
    <t>O_B-2.17, O_B-3.17 - zunanji okenski sklop pomoč. rav.1.</t>
  </si>
  <si>
    <t>dim. 320 x 200cm</t>
  </si>
  <si>
    <t>O_B-2.16, O_B-3.16 - zunanji okenski sklop tajništvo</t>
  </si>
  <si>
    <t>dim. 595 x 200cm</t>
  </si>
  <si>
    <t>O_B-2.15, O_B-3.15 - zunanji okenski sklop sejna soba</t>
  </si>
  <si>
    <t>dim. 206 x 200cm</t>
  </si>
  <si>
    <t>O_B-2.14, O_B-3.14 - zunanji okenski sklop učilnica</t>
  </si>
  <si>
    <t>dim. 160 x 200cm</t>
  </si>
  <si>
    <t>O_B-2.13, O_B-3.13 - zunanji okenski sklop učilnica</t>
  </si>
  <si>
    <t>dim. 405 x 200cm</t>
  </si>
  <si>
    <t>B5.36</t>
  </si>
  <si>
    <t>O_B-2.6, O_B-3.6 - zunanji okenski sklop učilnica</t>
  </si>
  <si>
    <t>dim. 273 x 200cm</t>
  </si>
  <si>
    <t>B5.37</t>
  </si>
  <si>
    <t>O_B-3.19 - zunanji okenski sklop knjižnica</t>
  </si>
  <si>
    <t>B5.38</t>
  </si>
  <si>
    <t>O_B-3.18 - zunanji okenski sklop knjižničarka</t>
  </si>
  <si>
    <t>dim. 232 x 200cm</t>
  </si>
  <si>
    <t>B5.39</t>
  </si>
  <si>
    <t>O_B-2.2, O_B-3.2 - zunanji okenski sklop večnamenska dvorana</t>
  </si>
  <si>
    <t>dim. 640 x 200cm</t>
  </si>
  <si>
    <t>B5.40</t>
  </si>
  <si>
    <t>O_B-2.1 - zunanji okenski sklop zbornica</t>
  </si>
  <si>
    <t>dim. 785 x 200cm</t>
  </si>
  <si>
    <t>B5.41</t>
  </si>
  <si>
    <t>O_B-3.1 - zunanji okenski sklop knjižnica</t>
  </si>
  <si>
    <t>fiksni Al okenski sklop - fasadni sistem enakovredno kot Schuco FWS 50 SG.SI</t>
  </si>
  <si>
    <t>dim. okenskega sklopa 1680 x 270cm</t>
  </si>
  <si>
    <t>B5.42</t>
  </si>
  <si>
    <t>O_B-1.17 - zunanji okenski sklop jedilnica</t>
  </si>
  <si>
    <t>dim. 820 x 300cm</t>
  </si>
  <si>
    <t>B5.43</t>
  </si>
  <si>
    <r>
      <t xml:space="preserve">O_B-5 - </t>
    </r>
    <r>
      <rPr>
        <b/>
        <sz val="10"/>
        <rFont val="Arial Narrow"/>
        <family val="2"/>
        <charset val="238"/>
      </rPr>
      <t>strešno</t>
    </r>
    <r>
      <rPr>
        <sz val="10"/>
        <rFont val="Arial Narrow"/>
        <family val="2"/>
        <charset val="238"/>
      </rPr>
      <t xml:space="preserve"> </t>
    </r>
    <r>
      <rPr>
        <b/>
        <sz val="10"/>
        <rFont val="Arial Narrow"/>
        <family val="2"/>
        <charset val="238"/>
      </rPr>
      <t>okno</t>
    </r>
    <r>
      <rPr>
        <sz val="10"/>
        <rFont val="Arial Narrow"/>
        <family val="2"/>
        <charset val="238"/>
      </rPr>
      <t xml:space="preserve"> s kupolo za ravno streho</t>
    </r>
  </si>
  <si>
    <t>strešno okno s kupolo za ravno streho iz dvo slojne zasteklitve in kupole iz prozornega  akrila</t>
  </si>
  <si>
    <t>dim. 120 x 120cm</t>
  </si>
  <si>
    <t>B5.44</t>
  </si>
  <si>
    <t>B5.44_1</t>
  </si>
  <si>
    <t xml:space="preserve">Zs_O-B-1.16 - podometna škatla za zunanje žaluzije; sestavljeno iz 2. delov (284+285) skupna dim. 569/300cm;senčilo na motorni pogon in stikalo;ZIP vodilo integrirano v špaleto, vmest jeklenica </t>
  </si>
  <si>
    <t>B5.44_2</t>
  </si>
  <si>
    <t xml:space="preserve">Zs_B-2.2 - podometna škatla za zunanje žaluzije; sestavljeno iz 3. delov (2x275+70)skupna dim. 640/200cm; senčilo na motorni pogon in stikalo; ZIP vodilo integrirano v špaleto, vmest jeklenica </t>
  </si>
  <si>
    <t>B5.44_3</t>
  </si>
  <si>
    <t xml:space="preserve">Zs_B-2.6 - podometna škatla za zunanje žaluzije; skupna dim. 253/200cm; senčilo na motorni pogon in stikalo; ZIP vodilo integrirano v špaleto, vmest jeklenica </t>
  </si>
  <si>
    <t>B5.44_4</t>
  </si>
  <si>
    <t xml:space="preserve">Zs_B-2.13 - podometna škatla za zunanje žaluzije; sestavljeno iz 2. delov (192,5+192,5) skupna dim. 385/200cm; senčilo na motorni pogon in stikalo; ZIP vodilo integrirano v špaleto, vmest jeklenica </t>
  </si>
  <si>
    <t>B5.44_5</t>
  </si>
  <si>
    <t>B5.44_6</t>
  </si>
  <si>
    <t xml:space="preserve">Zs_B-2.13 - podometna škatla za zunanje žaluzije; sestavljeno iz 2. delov (193+193) skupna dim. 385/200cm; senčilo na motorni pogon in stikalo; ZIP vodilo integrirano v špaleto, vmest jeklenica </t>
  </si>
  <si>
    <t>B5.44_7</t>
  </si>
  <si>
    <t xml:space="preserve">Zs_B-2.14 - podometna škatla za zunanje žaluzije; skupna dim. 136/200cm; senčilo na motorni pogon in stikalo; ZIP vodilo integrirano v špaleto, vmest jeklenica </t>
  </si>
  <si>
    <t>B5.44_8</t>
  </si>
  <si>
    <t xml:space="preserve">Zs_B-2.15 - podometna škatla za zunanje žaluzije; skupna dim. 190/200cm; senčilo na motorni pogon in stikalo; ZIP vodilo integrirano v špaleto, vmest jeklenica </t>
  </si>
  <si>
    <t>B5.44_9</t>
  </si>
  <si>
    <t xml:space="preserve">Zs_B-2.16 - podometna škatla za zunanje žaluzije; sestavljeno iz 2. delov (263+306); skupna dim. 569/200cm; senčilo na motorni pogon in stikalo; ZIP vodilo integrirano v špaleto, vmest jeklenica </t>
  </si>
  <si>
    <t>B5.44_10</t>
  </si>
  <si>
    <t xml:space="preserve">Zs_B-2.17 - podometna škatla za zunanje žaluzije; skupna dim. 294/200cm; senčilo na motorni pogon in stikalo; ZIP vodilo integrirano v špaleto, vmest jeklenica </t>
  </si>
  <si>
    <t>B5.44_11</t>
  </si>
  <si>
    <t xml:space="preserve">Zs_B-2.18 - podometna škatla za zunanje žaluzije; sestavljeno iz 3. delov (174+308+217); skupna dim. 700/200cm; senčilo na motorni pogon in stikalo; ZIP vodilo integrirano v špaleto, vmest jeklenica </t>
  </si>
  <si>
    <t>B5.44_12</t>
  </si>
  <si>
    <t xml:space="preserve">Zs_B-2.19 - podometna škatla za zunanje žaluzije; sestavljeno iz 2. delov (237+257); skupna dim. 494/200cm; senčilo na motorni pogon in stikalo; ZIP vodilo integrirano v špaleto, vmest jeklenica </t>
  </si>
  <si>
    <t>B5.44_13</t>
  </si>
  <si>
    <t xml:space="preserve">Zs_B-2.0 - podometna škatla za zunanje žaluzije; skupna dim. 200/200cm;senčilo na motorni pogon in stikalo; ZIP vodilo integrirano v špaleto, vmest jeklenica </t>
  </si>
  <si>
    <t>B5.44_14</t>
  </si>
  <si>
    <t xml:space="preserve">Zs_B-2.1 - podometna škatla za zunanje žaluzije; sestavljeno iz 3. delov (2x310 + 185)skupna dim. 750/200cm; senčilo na motorni pogon in stikalo; ZIP vodilo integrirano v špaleto, vmest jeklenica </t>
  </si>
  <si>
    <t>B5.44_15</t>
  </si>
  <si>
    <t>B5.44_16</t>
  </si>
  <si>
    <t xml:space="preserve">Zs_B-4.0 - podometna škatla za notranje senčilo; sestavljeno iz 11. delov (160+9x138 + 162) skupna dim. 1630/1100cm; senčilo na motorni pogon in stikalo </t>
  </si>
  <si>
    <t>B5.44_17</t>
  </si>
  <si>
    <t xml:space="preserve">Zs_B-3.6 - podometna škatla za zunanje žaluzije; skupna dim. 253/200cm; senčilo na motorni pogon in stikalo; ZIP vodilo integrirano v špaleto, vmest jeklenica </t>
  </si>
  <si>
    <t>B5.44_18</t>
  </si>
  <si>
    <t xml:space="preserve">Zs_B-3.13 - podometna škatla za zunanje žaluzije; sestavljeno iz 2. delov (193+193) skupna dim. 385/200cm; senčilo na motorni pogon in stikalo; ZIP vodilo integrirano v špaleto, vmest jeklenica </t>
  </si>
  <si>
    <t>B5.44_19</t>
  </si>
  <si>
    <t>B5.44_20</t>
  </si>
  <si>
    <t>B5.44_21</t>
  </si>
  <si>
    <t xml:space="preserve">Zs_B-3.14 - podometna škatla za zunanje žaluzije; skupna dim. 130/200cm; senčilo na motorni pogon in stikalo; ZIP vodilo integrirano v špaleto, vmest jeklenica </t>
  </si>
  <si>
    <t>B5.44_22</t>
  </si>
  <si>
    <t xml:space="preserve">Zs_B-3.15 - podometna škatla za zunanje žaluzije; skupna dim. 190/200cm; senčilo na motorni pogon in stikalo; ZIP vodilo integrirano v špaleto, vmest jeklenica </t>
  </si>
  <si>
    <t>B5.44_23</t>
  </si>
  <si>
    <t xml:space="preserve">Zs_B-3.16 - podometna škatla za zunanje žaluzije; sestavljeno iz 2. delov (263+306) skupna dim. 569/200cm; senčilo na motorni pogon in stikalo; ZIP vodilo integrirano v špaleto, vmest jeklenica </t>
  </si>
  <si>
    <t>B5.44_24</t>
  </si>
  <si>
    <t xml:space="preserve">Zs_B-3.17 - podometna škatla za zunanje žaluzije; skupna dim. 294/200cm; senčilo na motorni pogon in stikalo; ZIP vodilo integrirano v špaleto, vmest jeklenica </t>
  </si>
  <si>
    <t>B5.44_25</t>
  </si>
  <si>
    <t xml:space="preserve">Zs_B-3.18 - podometna škatla za zunanje žaluzije; skupna dim. 217/200cm; senčilo na motorni pogon in stikalo; ZIP vodilo integrirano v špaleto, vmest jeklenica </t>
  </si>
  <si>
    <t>B5.44_26</t>
  </si>
  <si>
    <t xml:space="preserve">Zs_B-3.19 - podometna škatla za zunanje žaluzije; sestavljeno iz 2. delov (174+216); skupna dim. 390/200cm; senčilo na motorni pogon in stikalo; ZIP vodilo integrirano v špaleto, vmest jeklenica </t>
  </si>
  <si>
    <t>armirano cementni estrih d=6,4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</si>
  <si>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d=5 cm XPS tlačne trdnosti 500kPa, λ=0.032W/mK s stopničastimi preklopi; Styrodur 4000 CS, plošče v enem sloju</t>
  </si>
  <si>
    <t>armirano cementni estrih d=5,2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</si>
  <si>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 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</si>
  <si>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 3,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</si>
  <si>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armirano cementni estrih d=6,9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</si>
  <si>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d=8 cm iz ekspandiranega polistirena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</si>
  <si>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armirano cementni estrih d=6,6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</si>
  <si>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d=4,0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</si>
  <si>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toplotno izolativne plošče iz ekspandiranega polistirena d=4,0 cm, z dodatkom grafita za izboljšano toplotno izolativnostjo EPS 100 plošče, elastificirane, tlačna trdnost 100 kPa; stisljivosti 2mm; koeficient toplotne prevodnosti 0,031 W/mK  (enakovredno kot Fragmat NEO SUPER EPS 100). Vse odprtine med inštalacijskimi razvodi je potrebno zapolniti z lahko izolacijskim betonom z EPS granulami Fragmat Politerm Blu Fein ali ekspandiranim poliuretanom.</t>
  </si>
  <si>
    <t>Sestava (T 1.12)</t>
  </si>
  <si>
    <t>armirano cementni estrih,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</si>
  <si>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trde plošče iz ekstrudiranega polistirena XPS tlačne trdnosti 500kPa, λ=0.034W/mK s stopničastimi preklopi; Styrodur 3035 CS, plošče v enem sloju</t>
  </si>
  <si>
    <t>Sestava (T 1.13)</t>
  </si>
  <si>
    <t>armirano cementni estrih d=5,5 cm,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</si>
  <si>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Sestava (T 2.1)</t>
  </si>
  <si>
    <t>armirano cementni estrih d=5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</si>
  <si>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izolativne plošče iz ekspandiranega polistirena d=4 cm, EPS120 plošče, elastificirane, tlačna trdnost 120 kPa; stisljivosti 2mm; koeficient toplotne prevodnosti 0,036 W/mK  (enakovredno kot Fragmat EPS 120). Vse odprtine med inštalacijskimi razvodi je potrebno zapolniti z lahko izolacijskim betonom z EPS granulami Fragmat Politerm Blu Fein ali ekspandiranim poliuretanom.</t>
  </si>
  <si>
    <t>Sestava (T 2.2)</t>
  </si>
  <si>
    <t>armirano cementni estrih d=4,5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</si>
  <si>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d=3 cm, za razvod sistema talnega ogrevanje na tesnjenih čepastih ploščah iz ne-elastificiranega in s PE folijo prevlečenega ekspandiranega polistirena; koeficient toplotne prevodnosti 0,034 W/mK  (enakovredno kot so Fragmat Stirotermal Duo 11; skupna višina s čepi 33mm ali enakovredno).</t>
  </si>
  <si>
    <t>B6.9</t>
  </si>
  <si>
    <t>Sestava (T 2.3)</t>
  </si>
  <si>
    <t>armirano cementni estrih d=5,5 cm,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</si>
  <si>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</si>
  <si>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B6.10</t>
  </si>
  <si>
    <t>Sestava (T 2.9)</t>
  </si>
  <si>
    <t>toplotno in zvočno izolacijska sistemska plošča d=4 cm,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</si>
  <si>
    <t>Kompletna izvedba del površinsko obdelan in pigmentiran liti betonski talk, z vsemi pomožnimi, pripravljalnimi in zaključnimi deli ter  vsemi  potrebnimi horizontalnimi in vertikalnimi transporti</t>
  </si>
  <si>
    <t>Kompletna dobava materiala in izvedba finalnega tlaka Tlak v vetrolovu pod predpražnikom (po spodnji sestavi), z vsemi pomožnimi, pripravljalnimi in zaključnimi deli ter  vsemi  potrebnimi horizontalnimi in vertikalnimi transporti</t>
  </si>
  <si>
    <t>Kompletna dobava materiala in izvedba finalnega tlaka POLIUTRETAN CEMENTNI TLAK (po spodnji sestavi), z vsemi pomožnimi, pripravljalnimi in zaključnimi deli ter  vsemi  potrebnimi horizontalnimi in vertikalnimi transporti</t>
  </si>
  <si>
    <t>Industrijski poliuretan cementni tlak enakovredno kot UCRETE UD200 sistem. Tlak deb. 6 mm (poliuretan cementni tlak namenjen za visoke mehanske, temperaturne in kemične obremenitve).</t>
  </si>
  <si>
    <t>Izvedba nizkostenske vodotesne cokl zaokrožnice višine 5 cm, radija 3 cm z npr. UCRETE RG visoko elastične poliuretanske betonsko malto.</t>
  </si>
  <si>
    <t>Tesnenje rege rezanih dilatacij s poliuretanskim kitom (v debelini poliuretan cementnega tlaka) enakovredno kot npr. BASF Master Seal 474N</t>
  </si>
  <si>
    <t>Skrbna priprava podlage: 
Mehanska priprava podlage s peskanjem ali brušenjem do odprte strukture betona, s sprotnim odsesavanjem prahu in nevezanih delcev. Sidranje na vseh robovih ter vseh prekinitev v tlaku (talne rešetke, jaški, talni odtoki, dilatacijskih profili, stebri ipd). Tlake večje kot 100 m2 v padcu z več kot 3% je potrebno sidrati še po sredini z dodatnim sidrnim rezom. Prerez sidrnih rezov mora biti 2 x debelini tlaka. Upoštevati je potrebno  dovoljeno vlažnost betona! Upoštevajte pogoje za doseganje predpisane oprijemne trdnosti (&gt;1.5N/mm2)!</t>
  </si>
  <si>
    <t>Kompletna dobava materiala in izvedba finalnega tlaka PARKET (po spodnji sestavi), z vsemi pomožnimi, pripravljalnimi in zaključnimi deli ter  vsemi  potrebnimi horizontalnimi in vertikalnimi transporti</t>
  </si>
  <si>
    <t>gotovi hrastov tlak woodura deb. 11mm, rahlo beljen (hard wax oil); lamele dim. 20 - 22cm / 200 -240cm, deske položene v isti smeri.  Tlak proizvajalca BJELIN, Billenge, select, light hardwax oil, woodura. Barvo, strukturo in dimenzijo lamele izbere projektant po predloženem vzorcu. Obstenski zaključek izveden s polkrožno hrastovo kotno letvico dim 15x15mm.</t>
  </si>
  <si>
    <t>Elastično lepljenje z enokomponentnim lepilom, poliuretansko, brez organskih topil, nizko emisijsko (kot je SikaBondd AT80 ali T54)</t>
  </si>
  <si>
    <t>obstenska polkrožna zaključna letvica 12x12mm</t>
  </si>
  <si>
    <t>Kompletna dobava materiala in izvedba samorazlivni PU elastični tlak (po spodnji sestavi), z vsemi pomožnimi, pripravljalnimi in zaključnimi deli ter  vsemi  potrebnimi horizontalnimi in vertikalnimi transporti</t>
  </si>
  <si>
    <t>Kompletna dobava in nizki termo sistemski prag, z vsemi pomožnimi, pripravljalnimi in zaključnimi deli ter  vsemi  potrebnimi horizontalnimi in vertikalnimi transporti</t>
  </si>
  <si>
    <t>Kompletna dobava in oblaganje STEN - stenska guma v roli:</t>
  </si>
  <si>
    <t>Guma v roli deb. 3mm lepljena na ometano ali MK montažno steno do višine po projektu, kot zaščita pred vlago/vodo. Enobarvena guma enakovredno kot Artigo Plansystem, Plain. Barvni toni po izboru projektanta!
Z vsemi pomožnimi, pripravljalnimi in zaključnimi deli ter  vsemi  potrebnimi horizontalnimi in vertikalnimi transporti</t>
  </si>
  <si>
    <t xml:space="preserve">Guma se lepi na izravnano stensko podlago. Clotena izvedba mora biti izveden po celovitem sistemu skladno z navodili proizvajalca! </t>
  </si>
  <si>
    <t>stenska zaščitna odbojna obloga - 30-40cm pas enobarvne gume deb. 2mm lepljen na steno</t>
  </si>
  <si>
    <t>Talna keramika velikost 60x60cm, keramika enakovredno kot KEOPE, kolekcija ELEMET DESIGN black oz. po izboru projektanta. Fuge širine 2mm, velikost, barva/tekstura in vzorec polaganja po izboru projektanta, lepljene tankoslojno, pokritost z lepilom 100%, zunanji vogali izvedeni z Al zaključnimi vogalniki (ali brušeni pod kotom 45°, rob 2mm, robne letvice niso dovoljene). Proti drsni faktor keramike R10; obstenske obrobe višine 5cm s tovarniško obdelanim vidnim zgornjim robom.</t>
  </si>
  <si>
    <t>B8.3</t>
  </si>
  <si>
    <t>B8.4</t>
  </si>
  <si>
    <t>Kompletna izvedba, dobava in polagane</t>
  </si>
  <si>
    <t>Al / RF ostrorobi utopni stenski vogalniki v kuhinji  s stensko keramiko, h=2,8 - 3,0m</t>
  </si>
  <si>
    <t xml:space="preserve">Vključno z vsemi pomožnimi, pripravljalnimi in zaključnimi  deli  in odri ter  vsemi  potrebnimi horizontalnimi in vertikalnimi transporti   </t>
  </si>
  <si>
    <t>Izdelava prednamaza z emulzijo, dvakratno kitanje in brušenje mavčno kartonske stene, finalna obdelava vidnih površin: polnjeni stiki  in tankoslojno kitanje celotne površine v deb. 2mm (kvaliteta Q3), vsi stiki površin sten-tlak-strop kitani z elastično akrilno maso. Stena barvana s pol disperzijsko latex mat barvo, barvni ton po izboru projektanta po barvni karti NCS.;  kompletno po predpisih in navodilih proizvajalca, z vsemi pomožnimi deli, odri in transporti.</t>
  </si>
  <si>
    <t>Izdelava prednamaza z emulzijo, dvakratno kitanje in brušenje stopniščne rame in podesta, finalna obdelava vidnih površin: polnjeni stiki  in tankoslojno kitanje celotne površine v deb. 2mm (kvaliteta Q3), vsi stiki površin sten-tlak-strop kitani z elastično akrilno maso. Strop barvan s pol disperzijsko latex mat barvo, barvni ton po izboru projektanta po barvni karti NCS.;  kompletno po predpisih in navodilih proizvajalca, z vsemi pomožnimi deli, odri in transporti.</t>
  </si>
  <si>
    <t>B9.5</t>
  </si>
  <si>
    <t>Kompletna izvedba barvanje obstoječih kovinskih ograj; odstranitev stare barve in rje ter barvanje z novo protikorozijsko barvo;  kompletno po predpisih in navodilih proizvajalca, z vsemi pomožnimi deli, odri in transporti.</t>
  </si>
  <si>
    <t>B9.6</t>
  </si>
  <si>
    <t>Kompletna izvedba barvanje obstoječe kovinske strešne konstrukcije s protipožarno zaščitno barvo; odstranitev stare barve ter barvanje z novo protipožarno barvo R60 barvo; 2x UNP280 varjen nosilec dolžine17,5m; kompletno po predpisih in navodilih proizvajalca, z vsemi pomožnimi deli, odri in transporti.</t>
  </si>
  <si>
    <t>Kompletna dobava materiala in izvedba mavčno kartonski spuščen strop, z vsemi pomožnimi, pripravljalnimi in zaključnimi deli ter  vsemi  potrebnimi horizontalnimi in vertikalnimi transporti</t>
  </si>
  <si>
    <t>kaskada v spuščenem stropu š=10cm in v=20cm za zajem zraka glej ločen detajl za kaskado!</t>
  </si>
  <si>
    <t>kaskada v spuščenem stropu, š=15cm in v=20cm za projekcijski rolo</t>
  </si>
  <si>
    <t>kaskada v spuščenem stropu, š=20cm in v=20cm za projekcijski rolo</t>
  </si>
  <si>
    <t>kaskada v spuščenem stropu š=26cm (poravnana z MK oblogo stebra) in v=20cm za zajem zraka glej ločen detajl za kaskado!</t>
  </si>
  <si>
    <t>e)</t>
  </si>
  <si>
    <t>kaskada v spuščenem stropu š=30cm in v=20cm za izpust zraka glej ločen detajl za kaskado!</t>
  </si>
  <si>
    <t>Kompletna dobava materiala in izvedba MK akustičen spuščen strop, z vsemi pomožnimi, pripravljalnimi in zaključnimi deli ter  vsemi  potrebnimi horizontalnimi in vertikalnimi transporti</t>
  </si>
  <si>
    <t>Kompletna dobava materiala in izvedba kovinski spuščen strop ,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</si>
  <si>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</si>
  <si>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 xml:space="preserve"> iz enonivojske kovinske konstrukcije iz glavnih ter prečnih Prelude TL2/ Ventatec SG 15 mm profilov, črne barve, obešenih v primarni strop z obešali za spuščanje do 0,6 - 1,0 m.</t>
  </si>
  <si>
    <t>Kompletna dobava materiala in izvedba spuščen lesen akustičen strop, z vsemi pomožnimi, pripravljalnimi in zaključnimi deli ter  vsemi  potrebnimi horizontalnimi in vertikalnimi transporti</t>
  </si>
  <si>
    <t>lesena stropna obloga, zvočno vpojna obloga iz lesenih moralov in lesa jelke. Strop rahlo beljen (3-5%) z neoporečnim lazurnim premazom. Zgornja površina z vstavljenim zvočno izolativno mineralno ploščo deb. 20-30mm prevlečena s črno s črno stekleno kopreno. Dimenzija letvic 40x30mm osno na razmak 60mm, podkonstrukcija leseni morali v črni barvi. Polja cca 60 x 180cm skrito vijačena na nosilno podkonstrukcijo, omogočen demontažni sistem. Lesen akustičen strop Varion, tip DM 8x40x40.</t>
  </si>
  <si>
    <t>podkonstrukcija za spuščen strop in medprostor za inštalacije; dvojno letvanje (nosilne in montažne letve) iz CD profilov 60/27mm v pocinkani jekleni pločevini, v rastru 100/41.7cm na žičnih obešalih, v rastru 100/90cm. Višina obešanja je po projektu na različnih višinah, pritrjevanje na stropno nosilno konstrukcijo; spust h=60-100cm.</t>
  </si>
  <si>
    <t>Kompletna dobava materiala in izvedba mavčno kartonska (MK) sistemska stena 10,0 cm, z vsemi pomožnimi, pripravljalnimi in zaključnimi deli ter  vsemi  potrebnimi horizontalnimi in vertikalnimi transporti</t>
  </si>
  <si>
    <t>mavčno kartonske plošče (GKB) položene križno na spodnji stik na Alu podkonstrukciji, stiki bandažirani in kitani, v mokri prostorih 1 plošča vlago odporna (GKBI), npr. Knauf sistem W112 ali enakovredno</t>
  </si>
  <si>
    <t xml:space="preserve">mavčno kartonske plošče (GKB) položene križno na spodnji stik na Alu podkonstrukciji; Na mesti kjer je prevideno obešanje notranje opreme na steno se med CW profile v pasovih izvedejo lokalne ojačitve iz OSB3 plošč deb. min.12mm (upoštevati 20% površine stene) </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</si>
  <si>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50mm, klasifikacijska oznaka MW-EN 13162: T2-AF5, kot npr. Knauf Insulation TI 140 W, Akustik Board ali enakovredno).</t>
  </si>
  <si>
    <t>Kompletna dobava materiala in izvedba mavčno kartonska (MK) sistemska stena 12,5 cm, z vsemi pomožnimi, pripravljalnimi in zaključnimi deli ter  vsemi  potrebnimi horizontalnimi in vertikalnimi transporti</t>
  </si>
  <si>
    <t>Podkonstrukcija: iz pocinkanih plošč. profilov CW 75/40/0.6mm na razstojih 62.5 cm (vse odprtine in ojačitve izvedene iz UA profilov z vstavljenim lesenim moralom), med stojke je vstavljen vpenjalni (samonosni) filc iz steklene volne, razred A1 po SIST EN-13501-1, toplotna prevodnost  λ = 0,037W/mK, debelina 80mm, klasifikacijska oznaka MW-EN 13162: T2-AF5, kot. npr. Knauf Insulation TI 140 W, Akustik Board ali enakovredno).</t>
  </si>
  <si>
    <t>Kompletna dobava materiala in izvedba mavčno kartonska (MK) sistemska stena zvočno izolacijska stena 15,0 cm, z vsemi pomožnimi, pripravljalnimi in zaključnimi deli ter  vsemi  potrebnimi horizontalnimi in vertikalnimi transporti</t>
  </si>
  <si>
    <t>Kompletna dobava materiala in izvedba mavčno kartonska (MK) zvočno izolacijska sistemska stena, z vsemi pomožnimi, pripravljalnimi in zaključnimi deli ter  vsemi  potrebnimi horizontalnimi in vertikalnimi transporti</t>
  </si>
  <si>
    <t>zvočno izolacijske mavčno kartonske plošče (Silentboard) položene križno na spodnji stik na Alu podkonstrukciji, stiki bandažirani in kitani, v mokri prostorih 1 plošča vlago odporna (GKBI), npr. Knauf sistem W115 ali enakovredno</t>
  </si>
  <si>
    <t>Podkonstrukcija: iz pocinkanih plošč. profilov CW/UA 75/40/0.6mm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TI 140 W, Akustik Board ali enakovredno).</t>
  </si>
  <si>
    <t>mavčno kartonska plošča (diamant) položene križno na spodnji stik na Alu podkonstrukciji, stiki bandažirani in kitani npr. Knauf sistem W115 ali enakovredno</t>
  </si>
  <si>
    <t>Kompletna dobava materiala in izvedba sistemski stenski jašek na kovinski podkonstrukciji z dvoslojno enostransko oblogo - sanitarne stene 7,5 cm, z vsemi pomožnimi, pripravljalnimi in zaključnimi deli ter  vsemi  potrebnimi horizontalnimi in vertikalnimi transporti</t>
  </si>
  <si>
    <t>Kompletna dobava materiala in izvedba obloga čez steber, špalet do okenskega profila, z vsemi pomožnimi, pripravljalnimi in zaključnimi deli ter  vsemi  potrebnimi horizontalnimi in vertikalnimi transporti</t>
  </si>
  <si>
    <t>Kompletna dobava materiala in izvedba sistemski stenski jašek na kovinski podkonstrukciji z tri slojno oblogo - POŽARNA ODPORNOST EI30/60/90, z vsemi pomožnimi, pripravljalnimi in zaključnimi deli ter  vsemi  potrebnimi horizontalnimi in vertikalnimi transporti</t>
  </si>
  <si>
    <t>Kompletna dobava materiala in izvedba zapiranje nad vrati v spuščenem stropu MKP stenska zapora do stropa, h=60cm; Fe ojačitvena cev 10x10cm oplaščena z GKF požarnimi ploščami, z vsemi pomožnimi, pripravljalnimi in zaključnimi deli ter  vsemi  potrebnimi horizontalnimi in vertikalnimi transporti</t>
  </si>
  <si>
    <t>B10.13</t>
  </si>
  <si>
    <t>B10.14</t>
  </si>
  <si>
    <t>B10.15</t>
  </si>
  <si>
    <t>B10.16</t>
  </si>
  <si>
    <t>B10.17</t>
  </si>
  <si>
    <t>B10.18</t>
  </si>
  <si>
    <t>B10.19</t>
  </si>
  <si>
    <t>Usklajevanja odg. projektantov in vodje projekta z izvajalci in podizvajalci pri usklajevanju delavniške dokumentacije - sklop B. Predvidenih 300 ur, ovrednoteno po urni postavki po ceniku projektantske zbornice vključujoč potne stroške (&gt;75 eur/h)</t>
  </si>
  <si>
    <t>Kompletna izvedba meritev zrakotesnoti objekta - sklop B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</si>
  <si>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B</t>
  </si>
  <si>
    <t>Izdelava in postavitev tabel za požarni red - upoštevati požarni elaborat; požarni red kaširan na table iz foreksa ter z distanco skrito pritrjene na steno po detajlu in načrtu arhitekture, opreme. Ocenjena količina tablic 20kom!</t>
  </si>
  <si>
    <t>Izdelava projekta in izdelava grafičnih oznak za steklene površine, vrata, usmerjevalna grafika. Vključno z izdelavo oznak in montažo. Oznake izdelane iz nalepk na Al kovinskih ploščicah deb. 3mm.; tablice dim. do 25x50cm; Ocenjena količina tablic 40kom!</t>
  </si>
  <si>
    <t>B11.7</t>
  </si>
  <si>
    <t>Komplet ponastavljanje in kalibracija vgrajene tehnološke opreme na uporabnikov način uporabe objekta za obdobje 1 leta vključno z izobraževanjem, pojasnjevanjem in prirpavo kratkih navodil za uporabo, vzdrževanje in obratovanje sklop B.</t>
  </si>
  <si>
    <t>Komplet predelava obstoječe kabine dvigala v pehodno kabino v kletni etaži. Mejava mikro pocesorske krmilne/komandne enote vključno z dodatnimi pozivnimi tipkami, dodatno tipko na komandnem panelu ter 1x teleskopska varata kabine in jaška, 1x svetlobna zavesa za varovanje vhoda. Vključno z vsemi potrebnimi drobnim in tehnološkimi napravami za predelavo obstoječegabine in obstoječega sistema dvigala. Obstoječe dvigalo KONE 28161- 2004;powerd by KONI ecodisc.</t>
  </si>
  <si>
    <t>Nadgradnja dvigala obsega:
• Obstoječi motor in tip pogona ostane v uporabi
• Število nadstropij 4
• Število postaj 5 – 4x na strani A in 1x na strani C
• 1 x avtomatska dvodelna centralna jaškovna vrata KES202 iz brušene nerjaveče pločevine (AISI 304)
o Dimenzije vrat širina: 900 mm; višina: 2100 mm
• 1 x avtomatska dvodelna centralna kabinska vrata KES202 iz brušene nerjaveče pločevine (AISI 304)
o Dimenzije vrat širina: 900 mm; višina: 2100 mm
• Celotna signalizacija na vseh (5) postajah:
o Pozivna tipka KSLD40 nameščena na okvir jaškovnih vrat
o Digitalni pokazatelj smeri vožnje v beli KSHD60 nameščena na okvir jaškovnih vrat
• Novo kabinsko tipkalo v celotni višini kabine. Osvetlitev kabinskega tipkala v beli barvi
• Novi nosilci in pritrdilne konzole za pritrditev jaškovnih vrat v betonsko konstrukcijo jaška
• Mehanski pritrdilni material za pritrditev nadgradnje dvigala v betonsko konstrukcijo jaška
• Dodatna elektrifikacija za povezavo med vrati in komunikacijsko omarico
• Krmiljenje nadgradnja mikroprocesorskega krmiljenja za dodatno postajo</t>
  </si>
  <si>
    <t>V obsegu modernizacije dvigala so zajete naslednje postavke:
▪ Demontaža obstoječih komponent in opreme, ki so predmet modernizacije z vsemi pripravljalnimi
in zaključnimi deli, s prenosi in transporti na gradbiščno deponijo ter odvozom na trajno deponijo
s predložitvijo evidenčnih listov o deponiji materiala.
▪ Montaža novih komponent in opreme, ki so predmet modernizacije z vsemi pripravljalnimi in
zaključnimi deli.
▪ Zapiranje odprtin obstoječe signalizacije.
▪ Servisno tipkalo na strehi kabine.
▪ Pakiranje in transport do gradbišča.
▪ Dokumentacija. (delavniška dokumentacija, POV navodila)
▪ Šolanje skrbnika dvigala.
▪ Ploščice in napisi, ki pripadajo neposredno dvigalu, v skladu z SIST EN81-20/50.
▪ Stroški za prisotnost montažnega osebja pri prevzemu dvigal in tehničnem pregledu dvigala.
▪ Stroški tehničnega pregleda dvigala.
▪ Raztovarjanje in prenašanje težkih delov dvigala na gradbišču.
▪ Enkratno naknadno čiščenje naprave po zaključku montaže.
▪ Dostava uteži pri prevzemu s strani izvedencev.</t>
  </si>
  <si>
    <t>Navedena količina je ocenjena po količinah vgrajenih betonov. Točna količina bo podana v armaturnih načrtih
Temeljna plošča - 130 kg/m3</t>
  </si>
  <si>
    <t>Kompletna dobava materiala in izdelava:
Fasadni panel iz Al ekspandirane fasadne mreže varjene na Al okvirno kovinsko podkonstrukcijo iz Al Lkotnikov 50x50mm; Paneli točkovno pritrjeni preko siderni L konikov na AB zid; mreža finalno barvana z metalizirano strukturno barvo TIGER drylac 60674 FS 7kom panel dim. 113x165cm 
Z vsemi pomožnimi, pripravljalnimi in zaključnimi deli ter  vsemi  potrebnimi horizontalnimi in vertikalnimi transporti</t>
  </si>
  <si>
    <t>Kompletna dobava materiala in izdelava:
drsni panel iz Al ekspandirane fasadne  mreže varjene na Al okvirno kovinsko podkonstrukcijo iz Al Lkotnikov 50x50mm; panel s talnim in stopnim vodilom za vrtna drsna vrata; mreža in konstrukcija finalno barvana z metalizirano strukturno barvo TIGER drylac 60674 FS; 2 kom drsnih panelov dim. 95x135cm
Z vsemi pomožnimi, pripravljalnimi in zaključnimi deli ter  vsemi  potrebnimi horizontalnimi in vertikalnimi transporti</t>
  </si>
  <si>
    <t>Kompletna dobava materiala in izdelava:
Fe nosilni steber drsnih vrat dim. 10x10x0.4cm, l=140cm; zgoraj na stebru nosilna pločevina za pritrditev drsnega vodila; steber  točkovno sidran v AB ploščo preko ležišče siderne pločevine 12x12x8mm z vijaki z utopno imbus glavo 4x HILTI HUS 3C M8, L=10cm 
Z vsemi pomožnimi, pripravljalnimi in zaključnimi deli ter  vsemi  potrebnimi horizontalnimi in vertikalnimi transporti</t>
  </si>
  <si>
    <t>SKUPAJ EKOLOŠKI OTOK</t>
  </si>
  <si>
    <t>SKUPAJ</t>
  </si>
  <si>
    <t>A</t>
  </si>
  <si>
    <t>B</t>
  </si>
  <si>
    <t>C</t>
  </si>
  <si>
    <t>1.</t>
  </si>
  <si>
    <t>2.</t>
  </si>
  <si>
    <t>3.</t>
  </si>
  <si>
    <t>4.</t>
  </si>
  <si>
    <t>D</t>
  </si>
  <si>
    <t>E</t>
  </si>
  <si>
    <t>F</t>
  </si>
  <si>
    <t>G</t>
  </si>
  <si>
    <t>H</t>
  </si>
  <si>
    <t>I</t>
  </si>
  <si>
    <t>5.</t>
  </si>
  <si>
    <t>6.</t>
  </si>
  <si>
    <t>7.</t>
  </si>
  <si>
    <t>8.</t>
  </si>
  <si>
    <t>9.</t>
  </si>
  <si>
    <t>10.</t>
  </si>
  <si>
    <t>11.</t>
  </si>
  <si>
    <t>12.</t>
  </si>
  <si>
    <t>13.</t>
  </si>
  <si>
    <t>14.</t>
  </si>
  <si>
    <t>15.</t>
  </si>
  <si>
    <t>16.</t>
  </si>
  <si>
    <t>OŠ KARLA DESTOVNIKA KAJUHA - ŠOŠTANJ_SKLOP C+D</t>
  </si>
  <si>
    <t>Kompletna izvedba del:
Izvedba uvrtanih armirano betonskih pilotov D60 cm po načrtu konstrukcij na koti temeljne plošče kleti. Dolžina pilotov 9-12m, piloti zavrtani v trdno podlago za dodatno dolžino 3xD pilota. Predvidena skupna dolžina z galvo pilota, ki se odbije je 9,8m. Točna globina se določi glede na globino trdne hribinske osnove. Beton kvalitete C30/37 XC2, v skladu s projektom betona. Armatura kvalitete B500B. V ceni upoštevati stik pilotne glave  s temeljno  gredo mora biti sistemsko vodotesno izveden z natikanjem prstanov iz nabrekajoče bentonitne gume enakovredno kot Manorteq Ring.
V ceni upoštevati izkop, odvoz zemljine na trajno deponijo, dobava in vgradnja armature in betona.</t>
  </si>
  <si>
    <t>Kompletna izvedba del:
poševno uvrtani armirano betonski piloti D40 cm na rastru 110-120-150cm po načrtu konstrukcij. Dolžina pilotov 9m, piloti zavrtani poševno v trdno podlago za dodatno dolžino 3xD pilota. Predvidena skupna dolžina z galvo pilota, ki se odbije je 10,2m.
Pred izvedbo pilotov obvezna izvededba vsaj 2 testnih pilotov z neporušno metodo za preveritve potrebne globine in nosilnosti pilotov na osnovi česar se izdela geomehansko izvrednotenje in analiza nosilnosti pilotov na podlagi rezultatov testnih pilotov.  
V ceni upoštevati izkop, odvoz zemljine na trajno deponijo, dobava in vgradnja armature in betona.</t>
  </si>
  <si>
    <t xml:space="preserve">Izvedba JEKLENIH ZAGATNIH STEN  na mestih, kjer ni mogoče izvajati širokega izkopa pod zahtevanim kotom. Bruto višina zagatnice h=12,0m, dolžin 22,5m.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
</t>
  </si>
  <si>
    <t>►ab pilotne grede</t>
  </si>
  <si>
    <t xml:space="preserve">Kompletna izdelava, dobava in vgrajevanje betona C30/37 XC3 XF1 PV-II Dmax=16, S4, VB0 v armirane konstrukcije, prereza od 0.12 do 0.20 m3/m2/m1, vključno z vsemi pomožnimi deli in transportom do mesta vgrajevanja.
</t>
  </si>
  <si>
    <t>►ab podbetoniranje obstoječih temeljev</t>
  </si>
  <si>
    <t>►ab stena (vodotesna)</t>
  </si>
  <si>
    <t>Kompletna izdelava, dobava in vgrajevanje betona C30/37, XC1, VB2 v armirane konstrukcije, prereza od 0.20 do 0.30 m3/m2/m1, vključno z vsemi pomožnimi deli in transportom do mesta vgrajevanja:</t>
  </si>
  <si>
    <t>►ab nosilec (nad AB ploščo in obstoječ AB gredo)</t>
  </si>
  <si>
    <t>Izdelava opaža ab pilotne grede, skupaj s potrebnim opiranjem; opaženje, razopaženje, čiščenje in zlaganjem po konačnih delih</t>
  </si>
  <si>
    <t>Izdelava opaža ab pravokotnih nosilcev (nad AB ploščo in obstoječ AB gredo) s skoblanimi deskami in opažnimi elementi, višina podpiranja do 3-6 m, skupaj s potrebnim podpiranjem, opaženje, razopaženje, čiščenje in zlaganje po končanih delih</t>
  </si>
  <si>
    <t>Izdelava opaža ravne ab etažne plošče nad pritličjem, VB2, z opažnimi ploščami s podporami višine 3-6 m, vključno z opažem roba plošče h=25 cm, z vsemi deli z vertikalnimi in horizontalnimi prenosi, opaženje, razopaženje, čiščenje in zlaganje</t>
  </si>
  <si>
    <t>preboj v AB stropni plošči dim. 50x50cm</t>
  </si>
  <si>
    <t>preboj v AB stropni plošči dim. 40x15cm</t>
  </si>
  <si>
    <t>preboj po načrtu v AB stropni plošči in AB steni dim. od 0,25m2 - do 1,0m2</t>
  </si>
  <si>
    <t>preboj po načrtu v opečni steni dim. od 0,25m2 - do 1,0m3</t>
  </si>
  <si>
    <r>
      <t xml:space="preserve">Kompletna izvedba </t>
    </r>
    <r>
      <rPr>
        <i/>
        <u/>
        <sz val="10"/>
        <rFont val="Arial Narrow"/>
        <family val="2"/>
        <charset val="238"/>
      </rPr>
      <t>vertikalne hidroizolacije (AB vkopana stena proti terenu pod obstoječo lamelo C - DOZIDAVA D)</t>
    </r>
    <r>
      <rPr>
        <sz val="10"/>
        <rFont val="Arial Narrow"/>
        <family val="2"/>
        <charset val="238"/>
      </rPr>
      <t xml:space="preserve"> z vsemi pomožnimi, pripravljalnimi in zaključnimi deli ter vsemi potrebnimi horizontalnimi in vertikalnimi transporti. Dela izvesti po navodilih proizvajalca. H.I. v sestavi:</t>
    </r>
  </si>
  <si>
    <t>Sintetična folija na bazi polietilena visoke gostote (HDPE), deb. 0,8 / 1,2 mm, s tovarniškim nanosom (na zgornji strani hidroizolacije), ki v kontaktu s svežim betonom kemično reagira in tvori trajno elastičen lepljiv spoj z visoko adhezijsko afiniteto, ki preprečuje morebitni horizontalni prenos vode med hidroizolacijo in betonom, kar povečuje varnost pri tesnjenju v primeru poškodb hidroizolacije. npr.: GCP PREPRUFE® R300/R160 ali enakovredno, folija je vgrajena po tehničnih specifikacijah proizvajalca! Stiki lepljeni z Preprufe Tape LT/HC, preboji obdelani s tekočo membrano npr. kot Bituthene LM ali enakovredno  v skladu z navodili proizvajalca HI membrane in tesnilnimi manšetami in trakovi na cevi preboja npr. Betrorub ali Adcor SAS 500S.</t>
  </si>
  <si>
    <t>trde plošče iz ekstrudiranega polistirena XPS deb. 20 cm tlačne trdnosti 700kPa, λ=0.035W/mK s stopničastimi preklopi; Styrodur 5000 CS, plošče v enem sloju</t>
  </si>
  <si>
    <t>trde plošče iz ekstrudiranega polistirena XPS deb. 10 cm tlačne trdnosti 700kPa, λ=0.035W/mK s stopničastimi preklopi; Styrodur 5000 CS, plošče v enem sloju</t>
  </si>
  <si>
    <t>trde plošče iz ekstrudiranega polistirena XPS, deb. 16 cm, tlačne trdnosti 700kPa, λ=0.035W/mK s stopničastimi preklopi; Styrodur 5000 CS, plošče v enem sloju</t>
  </si>
  <si>
    <t>Nabava,  dobava  in vertikalno oblaganje temeljnih gred, z vsemi pomožnimi, pripravljalnimi in zaključnimi deli ter  vsemi  potrebnimi horizontalnimi in vertikalnimi transporti</t>
  </si>
  <si>
    <t>Nabava,  dobava  in polaganje PE folija v dveh slojih deb. 0,3mm, kot ločilni sloj med podlago (topl.izol.) in betonom za zmanjšanje trenja ob krčenju betona, z vsemi pomožnimi, pripravljalnimi in zaključnimi deli ter  vsemi  potrebnimi horizontalnimi in vertikalnimi transporti</t>
  </si>
  <si>
    <t>Nabava, dobava in zidanje zidov iz poro betonskih zidakov  10 cm; stena zidana poro betonskih zidakov ZP 10,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</si>
  <si>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t>Nabava, dobava in zidanje zidov iz poro betonskih zidakov  30 cm; stena zidana poro betonskih zidakov ZB 30, lepljena s tankoslojno lepilno malto po navodilih proizvajalca zidakov ali enakovredno);  stena na vrhu oz. na višini 240cm ter na vogalih in na 3-4m zaključena z AB vezjo višine 20cm v debelini stene; zidaki dim 625x250mm, enakovredno kot Xella Ytong.
V ceno je vključeno vso delo in material pomožnih sredstev, pomožni material. Izvedba natančno po navodilih proizvajalca, vključno z V in H transporti ter potrebnimi delovnimi odri</t>
  </si>
  <si>
    <r>
      <t xml:space="preserve">Kompletna dobava materiala in izvedba del:
Obdelava,  tesnjenje in zaščita obstoječe armature z sanacijkim premazom enakovredno kot Schomburg Asocret-KS/HB.
Vključno z vsemi pomožnimi, pripravljalnimi in zaključnimi  deli  in odri ter  vsemi  potrebnimi horizontalnimi in vertikalnimi transporti.
</t>
    </r>
    <r>
      <rPr>
        <i/>
        <sz val="9"/>
        <rFont val="Arial Narrow"/>
        <family val="2"/>
        <charset val="238"/>
      </rPr>
      <t xml:space="preserve">Količina ocenjena!   </t>
    </r>
  </si>
  <si>
    <t>liti beton:
Površinsko obdelan in pigmentiran liti betonski talk d=20 cm; lomljenec frakcije od 0-16, obdelavo in barvo granulat ter cementa določi projektant. Tlak finalno brušen; Pohodna plošča vodotesna iz nekrčljivega, zmrzlinsko in obrabno odpornega betona, armiran z minimalno armaturo (Q335, kvalitete B500B, stremenska armatura fi8/15); (beton kvalitete C 30/37, XC4, XD3, XF4, Cl 0.2, Dmax 16, S3), izdelana proti drsno v naklonu min. 1,5%. Plošče so zarezane (ali dilatirane) na polja velikosti ≤25m2; Zarezne fuge in dilatacijske fuge ob fasadi širine 10mm so tesnjene s trajno elastičnim PU kitom v barvi tlaka, dilatacijske fuge, šir. 10mm polnjenje s penatim profilom; upoštevati vse potrebne dodatke za zunanje vidne in površinsko obdelan betonske tlake vključno s končnim UV odpornim zaščitnim hidrofobnim impregnacijskim premazom (Sikagard, Ashford,...).</t>
  </si>
  <si>
    <t>toplotna izolacija:
Izvedba enoslojne hidroizolacije iz elastomernih bitumenskih trakov z nosilcem iz ALU-PES filca ter steklenih vlaken (osnovni sloj) oz. PES filca (250 g/m2 - pokrivni sloj); prednamaz Voranstrich Universal+ osnovni sloj enakovredno kot Bauder Flex K5E Feinbestreut (5mm).  Hidroizolacija se polno vroče lepi na zaglajeni podložni beton s predhodnim hitrovezočim hladnim bitumenskim premazom (100% lepljenje na površino) skladno z navodili proizvajalca. Hidroizolacija se polaga še 15cm po vertikalni steni. Preklopi hidroizolacije so min 10cm. HI v skladu s SIST EN 13969 tip A in tip T ter SIST 1031.!</t>
  </si>
  <si>
    <t>naklonski beton:
izvedba naklonskega betona v debelini od min. 1cm do max. 3cm; naklon 1% proti zunanjemu robu stavbe, beton kvalitete C12/15</t>
  </si>
  <si>
    <t>Kompletna dobava in vgradnja konstrukcijske dilatacije; linija dilatacijskeg profila MIGUATECH FLT/FLK 21; L=2,50m; izvedba del skladno z navodili proizvajalca; dilatacija za samorazlivne PU tankoslojne tlake.</t>
  </si>
  <si>
    <r>
      <t xml:space="preserve">Kompletna izdelava termo izolativne </t>
    </r>
    <r>
      <rPr>
        <i/>
        <sz val="10"/>
        <color indexed="8"/>
        <rFont val="Arial Narrow"/>
        <family val="2"/>
        <charset val="238"/>
      </rPr>
      <t>fasade objekta PREZRAČEVANA FASADA IZ ALU BARVANIH PLOŠČ</t>
    </r>
    <r>
      <rPr>
        <sz val="10"/>
        <color indexed="8"/>
        <rFont val="Arial Narrow"/>
        <family val="2"/>
        <charset val="238"/>
      </rPr>
      <t>, vključno z vsemi pomožnimi deli in materiali. V ceni upoštevati ojačitve vogalnih in špaletnih robov, vgradnja dilatacijskih profilov, dodatno diagonalno armiranje vogalov v fasadnih odprtinah</t>
    </r>
  </si>
  <si>
    <t>Sestava fasadne obloge  Fz 3:</t>
  </si>
  <si>
    <t>prezračevana zračna plast, odprtine zaščitene s perforirano Alu barvano mrežico pred mrčesom; deb. zračnega sloja varira od 3 do 8cm</t>
  </si>
  <si>
    <t>toplotno izolativne plošče iz mineralne kamene volne, razred A1 po SIST EN-13501-1, λ = 0,035W/mK, trdnost TR 10 ≥kPa  klasifikacijska oznaka SIST EN 13162: MW-EN 13162-T5-WL(P)-TR1-CS(10)0.5-AF10-MU1, kot npr. KNAUF INSULATION NaturBoard VENTI ali enakovredno;  Plošče so sidrane s pritrdilnimi sidri v betonsko/opečno steno s po 6 (8 na vogalnih delih fasade) kosov/m2. Opozorilo: izolacija prekriva okenske in vratne okvirje na fasadi v širini min. 2-3cm; do višine 50cm od zunanje finalnega tlaka mora biti stena obložena z XPS trdo toplotno izolacijo po celotne obodu objekta. TI plošče v enem sloju deb. 22cm!</t>
  </si>
  <si>
    <t>Kompletna dobava materiala in izdelava: horizontalna fasadna obroba/okenska polica vidne širine 6cm; obroba/polica izvedena iz zakrivljene Al barvane pločevine deb. 2,5-3mm, r.š. 60cm, polica zakrivljen in preko nosilnega Alu profila dim. 40x80mm. Polica oz. fasadna horizontala pritrjena preko Alu L nosilnih kotnikov iz zakrivljene pločevine različnih dolžin na e=0,6 - 1,0m ter dodatno na na sistemsko Al podkonstrukcijo prezračevane fasade. Pod okni pod polico fixotherm top. izolativna podloga v naklonu 5%, podloga obdelana z HI premazom na cementni osnovi, stiki tesnjeni z vodotesnimi trakovi. Skupaj z vsemi pomožnimi, pripravljalnimi in zaključnimi deli ter vsemi potrebnimi  horizontalnimi  in vertikalnimi transporti</t>
  </si>
  <si>
    <t xml:space="preserve">5. V ceni montažne konstrukcije je potrebno upoštevati izdelavo vseh prebojev za inštalacije in druge elemente vključno z tesnenjem!  </t>
  </si>
  <si>
    <t>A7.3</t>
  </si>
  <si>
    <t xml:space="preserve">Kompletna dobava materiala in izvedba stropa nad hodnikom skozi obstoječo strojnico  
Vključno z vsemi pomožnimi, pripravljalnimi in zaključnimi  deli  in odri ter  vsemi  potrebnimi horizontalnimi in vertikalnimi transporti   </t>
  </si>
  <si>
    <t>mavčno kartonska/vlaknene požarna odporna plošča (GKF) d=15mm položene na OSB podložno ploščo stropa iz zgornje strani; enakovredno kot npr. Farmacell ali Knauf vidiwal</t>
  </si>
  <si>
    <t>OSB/3 plošče deb. 22mm, vezane štiristransko na pero in utor, plošče položene in točkovno vijačene na raster primarne nosilne stropne konstrukcije iz lesenih lepljenih gred na razmak,  max e=62,5 cm</t>
  </si>
  <si>
    <t>nosilna konstrukcija stropa nad hodnikom strojnice iz lesenih nosilnih smrekovih moralov dim. 80x280mm, kvaliteta esa C24, leseni morali na ramak e=62,5cm; dolžine 410cm toškovno vijačeni s sidrnimi vijaki v obstoječe AB nosilne grede</t>
  </si>
  <si>
    <t xml:space="preserve">toplotno izolativne plošče iz mineralne kamene volne, razred A1 po SIST EN-13501-1, λ = 0,035W/mK, trdnost TR 10 ≥kPa  klasifikacijska oznaka SIST EN 13162: MW-EN 13162-T5-WL(P)-TR1-CS(10)0.5-AF10-MU1, kot npr. KNAUF INSULATION NaturBoard VENTI ali enakovredno;  Plošče skupne deb 28cm  (10+18cm) vstavljene med lesene stropne morale. </t>
  </si>
  <si>
    <t>A7.4</t>
  </si>
  <si>
    <t xml:space="preserve">Kompletna dobava materiala in izvedba notranja lesena skeletna stena v strojnici, EI60 - LAMELA D  
Vključno z vsemi pomožnimi, pripravljalnimi in zaključnimi  deli  in odri ter  vsemi  potrebnimi horizontalnimi in vertikalnimi transporti   </t>
  </si>
  <si>
    <t>Sestava (Fz 11):</t>
  </si>
  <si>
    <t>mavčno vlaknene plošče položene križno na spodnji stik; plošče d=15mm točkovno pritrjene na leseno nosilno konstrukcijo stene; enakovredno kot MV fermacell ali Kanuf vidiwall</t>
  </si>
  <si>
    <t>nosilno kekleno ostrešje iz HEA120 frofilov in Fe cevi 120x60x4; jekleno ostrešje točkovno sidrano s HILTI kemičnimi sidernimi vijaki v AB ploščo; komplet jekleno strešje varjeno, vijačeno, minimizirano in antikorozijsko zaščiteno; barvni ton po izboru projektanta</t>
  </si>
  <si>
    <t>nosilne lesene grede dimenzije 60 x 120mm na razmak e=62,5mm, les kvalitete C24, zaščiten s premazom proti škodljivcem in požaru; prefabriciran lesen stenski panel!</t>
  </si>
  <si>
    <t xml:space="preserve">namenske toplotno izolativne plošče iz mineralne kamene volne, razred A1 po SIST EN-13501-1, λ = 0,035W/mK, trdnost TR 10 ≥kPa  klasifikacijska oznaka SIST EN 13162: MW-EN 13162-T5-WL(P)-TR1-CS(10)0.5-AF10-MU1, kot npr. KNAUF INSULATION NaturBoard VENTI ali enakovredno;  Izolacija v ploščah deb. 120mm položena med lesene vertikalne/horizontalne letve na razmak e=62,5cm. </t>
  </si>
  <si>
    <t>2x mavčno kartonske požarne plošče (GKFI) položene križno na spodnji stik na Alu podkonstrukciji,  v mokri prostorih 1 plošča vlago odporna (GKFI), stiki bandažirani in kitani, npr. Knauf sistem W635 ali enakovredno</t>
  </si>
  <si>
    <t>Kompletna izvedba rušenje in komplet odstranitev zgornjih plasti ravne strehe do ab plošče, z uporabo ustreznih delovnih odrov, z iznosi, prenosi in nalaganjem ruševin na prevozno sredstvo in odvoz na stalno deponijo. V ceni upoštevati plačilo komunalne deponije!</t>
  </si>
  <si>
    <t>Kompletna izvedba rušenje in odstranitev žleba in vertikalne odtočne cevi, z uporabo ustreznih delovnih odrov, z iznosi, prenosi in nalaganjem ruševin na prevozno sredstvo in odvoz na stalno deponijo. V ceni upoštevati plačilo komunalne deponije!</t>
  </si>
  <si>
    <t>Kompletna izvedba rušenje in odstranitev dela nadstreška  dim. 20x0.75m, z uporabo ustreznih delovnih odrov, z iznosi, prenosi in nalaganjem ruševin na prevozno sredstvo in odvoz na stalno deponijo. V ceni upoštevati plačilo komunalne deponije!</t>
  </si>
  <si>
    <t>Kompletna izvedba rušenje in odstranitev kovinske nadstrešnice, skupaj s podkonstrukcijo, z uporabo ustreznih delovnih odrov, z iznosi, prenosi in nalaganjem ruševin na prevozno sredstvo in odvoz na stalno deponijo. V ceni upoštevati plačilo komunalne deponije!</t>
  </si>
  <si>
    <t>Kompletna izvedba demontaža in odstranitev pločevinsatih zaključkov parapeta, z uporabo ustreznih delovnih odrov, z iznosi, prenosi in nalaganjem ruševin na prevozno sredstvo in odvoz na stalno deponijo. V ceni upoštevati plačilo komunalne deponije!</t>
  </si>
  <si>
    <t>Kompletna izvedba rušenje in odstranitev parapeta do betonske plošče, h=55-110cm, z uporabo ustreznih delovnih odrov, z iznosi, prenosi in nalaganjem ruševin na prevozno sredstvo in odvoz na stalno deponijo. V ceni upoštevati plačilo komunalne deponije!</t>
  </si>
  <si>
    <r>
      <t xml:space="preserve">Kompletna izvedba rušenje in odstranitev jeklenega požarnega stopnišča z uporabo ustreznih delovnih odrov, z iznosi, prenosi in nalaganjem ruševin na prevozno sredstvo in odvoz na stalno deponijo. V ceni upoštevati plačilo komunalne deponije!
</t>
    </r>
    <r>
      <rPr>
        <i/>
        <sz val="9"/>
        <rFont val="Arial Narrow"/>
        <family val="2"/>
        <charset val="238"/>
      </rPr>
      <t>Jeklo se proda na deponiji po tržni ceni, znesek se poračuna s stroškom rušitvenih del!</t>
    </r>
  </si>
  <si>
    <t>Kompletna izvedba rušenje in odstranitev AB temeljev jeklenega požarnega stopnišča, z iznosi, prenosi in nalaganjem ruševin na prevozno sredstvo in odvoz na stalno deponijo. V ceni upoštevati plačilo komunalne deponije!</t>
  </si>
  <si>
    <t>Kompletna izvedba demontaža in odstranitev komplet Alu stavbnega pohištva - okna, notranjih in zunanjih polic, senčil ter fasadnih špalet do nosilne konstrukcije, skupj z okvirjem, s senčili in poličkami, z uporabo ustreznih delovnih odrov, z iznosi, prenosi in nalaganjem ruševin na prevozno sredstvo in odvoz na stalno deponijo. V ceni upoštevati plačilo komunalne deponije</t>
  </si>
  <si>
    <t>nad 2m2</t>
  </si>
  <si>
    <t>Kompletna izvedba rušenje in odstranitev rešetk, z uporabo ustreznih delovnih odrov, z iznosi, prenosi in nalaganjem ruševin na prevozno sredstvo in odvoz na stalno deponijo. V ceni upoštevati plačilo komunalne deponije!</t>
  </si>
  <si>
    <t>Kompletna izvedba rušenje in odstranitev okenskega parapeta, z uporabo ustreznih delovnih odrov, z iznosi, prenosi in nalaganjem ruševin na prevozno sredstvo in odvoz na stalno deponijo. V ceni upoštevati plačilo komunalne deponije!</t>
  </si>
  <si>
    <t>Kompletna izvedba rušenje in odstranitev kovinskih fasadnih lamel, z uporabo ustreznih delovnih odrov, z iznosi, prenosi in nalaganjem ruševin na prevozno sredstvo in odvoz na stalno deponijo. V ceni upoštevati plačilo komunalne deponije!</t>
  </si>
  <si>
    <t>Kompletna izvedba rušenje in odstranitev kovinske nadstrešnice nad vhodom (pri požarnem stopnišču) dim. 3,7x1,7 m, z uporabo ustreznih delovnih odrov, z iznosi, prenosi in nalaganjem ruševin na prevozno sredstvo in odvoz na stalno deponijo. V ceni upoštevati plačilo komunalne deponije!</t>
  </si>
  <si>
    <t>Kompletna izvedba rušenje in odstranitev  betonskih tribun s temelji vred , z uporabo ustreznih delovnih odrov, z iznosi, prenosi in nalaganjem ruševin na prevozno sredstvo in odvoz na stalno deponijo. V ceni upoštevati plačilo komunalne deponije!
površina ≈275m²</t>
  </si>
  <si>
    <t>Kompletna izvedba rušenje in odstranitev tlaka do ab plošče skupaj z obstenskimi obrobami: PVC tlak + topl.izol. 8 cm + folija + estrih 7,5 cm, z iznosi, prenosi in nalaganjem ruševin na prevozno sredstvo in odvoz na stalno deponijo. V ceni upoštevati plačilo komunalne deponije!</t>
  </si>
  <si>
    <t>Kompletna izvedba rušenje in odstranitev tlaka do ab plošče skupaj z obstenskimi obrobami: keramika + estrih, z iznosi, prenosi in nalaganjem ruševin na prevozno sredstvo in odvoz na stalno deponijo. V ceni upoštevati plačilo komunalne deponije!</t>
  </si>
  <si>
    <t>Kompletna izvedba rušenje in odstranitev samo finalni tlak PVC, vključno z obstensko obrobo, prenosi in nalaganjem ruševin na prevozno sredstvo in odvoz na stalno deponijo. V ceni upoštevati plačilo komunalne deponije!</t>
  </si>
  <si>
    <t>Kompletna izvedba rušenje in odstranitev samo finalni tlak keramika, vključno z obstensko obrobo, prenosi in nalaganjem ruševin na prevozno sredstvo in odvoz na stalno deponijo. V ceni upoštevati plačilo komunalne deponije!</t>
  </si>
  <si>
    <t>Kompletna izvedba rušenje in odstranitev estriha do AB plošče za prestavitev obstoječega odtoka, vključno z obstensko obrobo, prenosi in nalaganjem ruševin na prevozno sredstvo in odvoz na stalno deponijo. V ceni upoštevati plačilo komunalne deponije!</t>
  </si>
  <si>
    <t>Kompletna izvedba rušenje in odstranitev stenskih odbojnih letev (na hodnikih), vključno z obstensko obrobo, prenosi in nalaganjem ruševin na prevozno sredstvo in odvoz na stalno deponijo. V ceni upoštevati plačilo komunalne deponije!</t>
  </si>
  <si>
    <t>Kompletna izvedba rušenje in odstranitev zasteklitve (učilnica), prenosi in nalaganjem ruševin na prevozno sredstvo in odvoz na stalno deponijo. V ceni upoštevati plačilo komunalne deponije!</t>
  </si>
  <si>
    <t>Kompletna izvedba rušenje in odstranitev notranjih polic , z uporabo ustreznih delovnih odrov, z iznosi, prenosi in nalaganjem ruševin na prevozno sredstvo in odvoz na stalno deponijo. V ceni upoštevati plačilo komunalne deponije!</t>
  </si>
  <si>
    <r>
      <t>Kompletna izvedba pregleda obstojecega stanja nosilne konstrukcije ter konzultacije in usklajevanje s strani projektanta konstrukcij, instalacij, ZU in vodje projekta pred in med potekom odstranitvenih del po evidentiranju in kontroli dejnskega stanja obstoječe konstrukcije - sklop C+D. Predvideno 220 ur, ovrednoteno po urni postavki po ceniku projektantske zbornice vključujoč potne stroške 
(</t>
    </r>
    <r>
      <rPr>
        <sz val="10"/>
        <rFont val="Arial Narrow"/>
        <family val="2"/>
        <charset val="238"/>
      </rPr>
      <t>&gt;</t>
    </r>
    <r>
      <rPr>
        <sz val="10"/>
        <rFont val="Arial Narrow"/>
        <family val="2"/>
      </rPr>
      <t>75 eur/h)</t>
    </r>
  </si>
  <si>
    <t>Komplet odklop, ponovni priklop in prestavitev elektro razsmernikov obstoječe sončne elektrarne na fasadni steni v osi 16. Rasmernike se prestavijo na steno v tehnični prosotor z odmikom od klimata 2,0- 2,5m. Vključno z vsemi električarskimi deli, policami pomožnim in robnim veznim materialom.</t>
  </si>
  <si>
    <t>PVC DN160</t>
  </si>
  <si>
    <t>Kompletna dobava materiala in izdelava poševna enokapna kovinska streha nad novim tehničnim prostorom - DOZIDAVA D, z vsemi pomožnimi, pripravljalnimi in zaključnimi deli ter  vsemi  potrebnimi horizontalnimi in vertikalnimi transporti</t>
  </si>
  <si>
    <t>Sestava strehe  S4:</t>
  </si>
  <si>
    <t>trapezni strešni paneli širine 100cm iz obojestranske profilirane pocinkane in prašno barvana plošča polnjena s TI slojem iz kamene volne; strešni panel protikondenčno izolirani s toplotno izolativnim slojem deb. 12cm, paneli točkovni vijačeni s sistemskimi pritrdilnimi elementi na sekundarno leseno podkonstrukcijo; barva kritine po izboru projektanta oz. v barvi obstoječe kritine.</t>
  </si>
  <si>
    <t xml:space="preserve">sekundarna strešna konstrukcija po načrtu konstrukcij iz Fe cevi 120x60x4mm in 60x60x4mm; jeklena konstrukcija minimizirana in zaščiten s prtipožarno barvo EI30; konstrukcija barvana z mat strukturno barvo po izboru projektanta </t>
  </si>
  <si>
    <t xml:space="preserve">kovinska strešna konstrukcija po načrtu konstrukcij iz Fe profilov HEA120 in zavetrovalnimi Fe palicami FI16mm; vertikalni podporni stebri točkovno s kemičnimi sidri vijačeni v AB ploščo, na njih položeni in vijačeni glavne lege iz HEA120 forilov; jeklena konstrukcija minimizirana in zaščiten s prtipožarno barvo EI30; konstrukcija barvana z mat strukturno barvo po izboru projektanta </t>
  </si>
  <si>
    <t>Kompletna dobava materiala in izdelava drsni stik strešne kritine na konstrukcijski dilatacij v pasu širine 50cm , strešna kritina iz aluminijastih trakov v debeline 0,70mm točkovno enostransko prirtjena linijsko na primarno strešno kritino,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</si>
  <si>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</si>
  <si>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2,3m vključno z oblogo strešnega napušča na kovinski podkonstrukciji, Fe/Alu kovinska podkonstrukcija strešnega napušča; konstrukcija sestavljena iz 
Fe/Alu kvadratnih cevi 60x60x4mm; r.š. konzole 4,65m, e=1,0m; konzola točkovno vijačena v jekleno strešno konstrukcijo in fasadno steno po načrtu konstrukcij;
z vsemi pomožnimi, pripravljalnimi in zaključnimi deli ter  vsemi  potrebnimi horizontalnimi in vertikalnimi transporti</t>
  </si>
  <si>
    <t>Kompletna dobava materiala in izdelava zaključek strehe in čelna obroba obdelan z Alu barvano ali Alu kompozitno zakrivljeno poločevino deb. 3-4mm, r.š. 1,6m vključno z oblogo strešnega napušča na kovinski podkonstrukciji, z vsemi pomožnimi, pripravljalnimi in zaključnimi deli ter  vsemi  potrebnimi horizontalnimi in vertikalnimi transporti</t>
  </si>
  <si>
    <t>Kompletna dobava materiala in izdelava Fe/Alu kovinska podkonstrukcija strešnega napušča za žleb,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 z vsemi pomožnimi, pripravljalnimi in zaključnimi deli ter  vsemi  potrebnimi horizontalnimi in vertikalnimi transporti</t>
  </si>
  <si>
    <t>Kompletna dobava materiala in izdelava Fe/Alu kovinska podkonstrukcija podaljšanega strešnega napušča obstoječe strehe, konstrukcija sestavljena iz Fe/Alu kvadratnih cevi 60x60x4mm; r.š. konzole 5,65m, e=1,0m;
konzola točkovno vijačena v obstoječo leseno strešno konstrukcijo in fasadno steno po načrtu konstrukcij; strešni napušč in čelna obroba obdelan z Al barvano ali Al kompozitno zakrivljeno poločevino deb. 3-4mm, r.š. 2,3m, z vsemi pomožnimi, pripravljalnimi in zaključnimi deli ter  vsemi  potrebnimi horizontalnimi in vertikalnimi transporti</t>
  </si>
  <si>
    <t>Kompletna dobava materiala in izdelava zunanja Al horizontalna polica pod strešnim napuščem v naklonu 5%, r.š. 85 - 90 cm; polica izvedena iz Alu kompozitno / Alu zakrivljene in bavane pločevine deb. 3-4mm; na robu fasade se polica zaključi v horizontalni fasadni profil dim. 6x14cm; polica izvedena na TI podlago iz fixotherma/XPS podlago  deb.10 -14cm; podlaga vodotesno obdelana z HI premazom na cementni osnovi, stiki bandažirani s tesnilnimi trakovi; z vsemi pomožnimi, pripravljalnimi in zaključnimi deli ter  vsemi  potrebnimi horizontalnimi in vertikalnimi transporti</t>
  </si>
  <si>
    <t>Kompletna dobava materiala in izdelava Fe/Alu kovinska podkonstrukcija strešnega napušča za žleb na obstoječi strehi, konstrukcija sestavljena iz Fe/Alu kvadratnih cevi 50x50x4mm; r.š. konzole 1,75m, e=1,0m;
konzola točkovno vijačena v obstoječo leseno strešno konstrukcijo in fasadno steno po načrtu konstrukcij; strešni napušč in čelna obroba obdelan z Al barvano ali Al kompozitno zakrivljeno poločevino deb. 3-4mm, r.š. 1,7m; žleb iz zakrivljene Alu PVC laminirane pločevine  r.š. 1,2m, naklon proti odtokom 0,5%; z vsemi pomožnimi, pripravljalnimi in zaključnimi deli ter  vsemi  potrebnimi horizontalnimi in vertikalnimi transporti</t>
  </si>
  <si>
    <r>
      <t xml:space="preserve">Kompletna dobava materiala in dobava in montaža raznih kleparskih zaključkov, obrob, višinsih prehodov in podpobno. V ceni upoštevati Al nosilno podkonstrukcijo, podložne OSB plošče, filc ter zakrivjeno Al barvano ploščevino deb. 2mm, r.š. </t>
    </r>
    <r>
      <rPr>
        <sz val="10"/>
        <rFont val="Calibri"/>
        <family val="2"/>
        <charset val="238"/>
      </rPr>
      <t>≤</t>
    </r>
    <r>
      <rPr>
        <sz val="11"/>
        <rFont val="Arial Narrow"/>
        <family val="2"/>
        <charset val="238"/>
      </rPr>
      <t>1,0m</t>
    </r>
  </si>
  <si>
    <t>Dobava, montaža in izdelava prebojev v lesenih skeletnih konstrukcijah.</t>
  </si>
  <si>
    <t>preboj po načrtu v leseni skeletni steni dim. od 0,25m2 - do 1,0m4</t>
  </si>
  <si>
    <t>Kompletna dobava materiala in montaža Al barvana stenska obloga za prekritje konstrukcijske dilatacije; Al barvana pločevina deb. 3,5mm, pločevina dim. 50-90x300cm barvana z metalizirano strukturno bavo TIGER drylac in enostransko lepljena s PU/epoksi lepilom na steno; z vsemi pomožnimi, pripravljalnimi in zaključnimi deli ter  vsemi  potrebnimi horizontalnimi in vertikalnimi transporti</t>
  </si>
  <si>
    <t>Kompletna izvedba del; prestavitev obstoječe vertikalne cevi strešne meteorne vode dim. ∅125 in ∅200; cev se protikondenčno izolira z amaflex TI slojem deb. 10mm ter na novo spelje v TI sloju prezračevane fasade; na iztoku iz strešne površine se iztok predela in izvede podometno; z vsemi pomožnimi, pripravljalnimi in zaključnimi deli ter  vsemi  potrebnimi horizontalnimi in vertikalnimi transporti</t>
  </si>
  <si>
    <t>Kompletna izvedba del; obstoječa vertikalna cev strešne meteorne vode dim. ∅125; cev se protikondenčno izolira z amaflex TI slojem deb. 10mm ter prekrije z novim TI slojem in prezračevano fasado; na iztoku iz strešne površine se iztok predela in izvede podometno; z vsemi pomožnimi, pripravljalnimi in zaključnimi deli ter  vsemi  potrebnimi horizontalnimi in vertikalnimi transporti</t>
  </si>
  <si>
    <t>Kompletna dobava materiala in montaža 2x PP nova cev DN125 za odvod strešne meteorne vode speljana v TI sloju fasade; cev protikondenčno izolirana z amaflex TI slojem deb. 10mm; z vsemi pomožnimi, pripravljalnimi in zaključnimi deli ter  vsemi  potrebnimi horizontalnimi in vertikalnimi transporti</t>
  </si>
  <si>
    <t>Kompletna dobava materiala in montaža PP nova cev DN125 za odvod strešne meteorne vode speljana v TI sloju fasade; cev protikondenčno izolirana z amaflex TI slojem deb. 10mm; z vsemi pomožnimi, pripravljalnimi in zaključnimi deli ter  vsemi  potrebnimi horizontalnimi in vertikalnimi transporti</t>
  </si>
  <si>
    <t>Kompletna izdelava, dobava in montaža JEKLENE KONSTRUKCIJE STREHE:
Fe jekleni strešni nosileci in stebri HEA120, cevi 120x60x4 in 60x60x4, palice Ø16, kvaliteta jekla S355J2, konstrukcija protipožarno zaščitena s premazom za odzivnost na ogenj R60 in barvan z metalizirano strukturno barvo TIGER draylac po izboru projektanta;
Vključno z drobnim pritrdilnim materialom, zvari, podložkami, kotniki, sidra, sidrni vijaki, napenjalnim materialom (vključeno do 5% osnovne teže),….po PZI kosovnici in načrtu jeklenih konstrukcij. V ceni upoštevati uporabo avtodvigala pri montaži. Z vsemi pomožnimi, pripravljalnimi in zaključnimi deli ter vsemi  potrebnimi horizontalnimi in vertikalnimi transporti.
Izvajalec jeklene konstrukcije mora izdelati delavniško dokumentacijo, katero mora pred izvedbo potrdi odgovorni projektant statike!</t>
  </si>
  <si>
    <t xml:space="preserve">Kompletna izdelava, dobava in montaža Fe podporni L kotnik 10x10mm, L=2,5m točkovno sidran v AB pl. (glej prerez FF, os 21).
Vključno z napenjalnim  in  pritrdilnim  materialom.  </t>
  </si>
  <si>
    <t>Kompletna dobava in montaža tristopenjski čistilni predpražnik s čistilnimi grobo vlaknatimi ščetkami v Alu profilih; predpražnik z RF okvirjem višine h=2cm,  okvir vijačen in lepljen z epoksi lepilom v cementni estrih naustrezno višino; dim. 275x285cm; EMCO diplomat; z vsemi pomožnimi, pripravljalnimi in zaključnimi deli ter  vsemi  potrebnimi horizontalnimi in vertikalnimi transporti</t>
  </si>
  <si>
    <t>Kompletna dobava in montaža tristopenjski čistilni predpražnik s čistilnimi grobo vlaknatimi ščetkami v Alu profilih; predpražnik z RF okvirjem višine h=2cm,  okvir vijačen in lepljen z epoksi lepilom v cementni estrih naustrezno višino; dim. 185x150cm; EMCO diplomat; z vsemi pomožnimi, pripravljalnimi in zaključnimi deli ter  vsemi  potrebnimi horizontalnimi in vertikalnimi transporti</t>
  </si>
  <si>
    <t>Kompletna dobava in montaža OG1 - notranja kovinska ograja višine dolžine L=0,7m, višina h=0,9cm ograja izvedena iz okvirne konstrukcije ∅25mm in vetikalnih palic ∅12mm na rastru e=12cm; ograja obojestransko bočno točkovno skrito sidrana  v AB steno in prašno barvana z metalizirano barvo TIGER draylac; z vsemi pomožnimi, pripravljalnimi in zaključnimi deli ter  vsemi  potrebnimi horizontalnimi in vertikalnimi transporti</t>
  </si>
  <si>
    <t>Kompletna dobava in montaža steklena stena dim. 95x260cm; stena vpeta v utopni Al U profil v tlaku steni in stropu, kaljeno steklo deb. 10mm; v sp. stropu in steni ojačitev iz Fe cevi 60x60x3mm ali UA profil polnjen z lesom za vgradnjo U kotnika; z vsemi pomožnimi, pripravljalnimi in zaključnimi deli ter  vsemi  potrebnimi horizontalnimi in vertikalnimi transporti</t>
  </si>
  <si>
    <t>Kompletna dobava in montaža fiksna kovinska stenska lestev s polkrožnim varovalom proti padcem; dostop po lestvi na streho lestev višine 5,5m v sivi barvi točkovno sidrana v steno; z vsemi pomožnimi, pripravljalnimi in zaključnimi deli ter  vsemi  potrebnimi horizontalnimi in vertikalnimi transporti</t>
  </si>
  <si>
    <t>B3.09</t>
  </si>
  <si>
    <t>Kompletna izdelava, dobava in montaža poštni nabiralnik, pocinkana pločevina, barva TIGER drylac 60674 FS. Poštni nabiralnik proizvajalca RADIUS, tip "mailbox letterman M anthracite"</t>
  </si>
  <si>
    <t xml:space="preserve">Kompletna izdelava, dobava in montaža hišne tablice (hišna številka) iz lekosirane Al pločevine deb 4-5mm z gravirano številko dim. 180x260mm; tablica preko nevidnih distančnikov gl=5-20mm pritrjena na levo fasado ob glavnem vhodu. Tipska števila proizvajalca kot npr. RADIUS, tip HOUSE NUMBER BLACK </t>
  </si>
  <si>
    <t>Skupaj z vsemi pomožnimi, pripravljalnimi in zaključnimi deli in odri ter vsemi potrebnimi horizontalnimi in vertikalnimi transport</t>
  </si>
  <si>
    <t>Kovinske črke na robu fasade
Izdelava, dobava in montaža kovinskih črk za napis na fasadi objekta (OSNOVNA ŠOLA KARLA DESTOVNIKA KAJUHA ŠOŠTANJ), črke višine 40-60cm. Črke izdelane iz RF/Al pločevine deb. 8-10mm, medsebojno vijačene te točkovno skrito pritrjene na fasado; Vključno z podometno nosilno konstrukcijo vgrajeno v TI fasadni solj. Črke prašno barvane z metalizirano strukturno barvo po barvni karti TIGER drylac. Upoštevati komplet pritrdilni material za skrito pritrditev na kovinsko prezračevano in ometano fasado.</t>
  </si>
  <si>
    <t xml:space="preserve">Kompletna izvedba del:
demontaža, skladiščenje in ponovna montaža obstoječih vratnih kril. Upoštevati novi pritrdilni material in po potrebni nove zaključne letvice in tesnenje vseh stikov! Izvedbo del uskladiti z naročnikom. </t>
  </si>
  <si>
    <t>Kompletna dobava in montaža lesna stenska obloga; z vsemi pomožnimi, pripravljalnimi in zaključnimi deli ter  vsemi  potrebnimi horizontalnimi in vertikalnimi transporti</t>
  </si>
  <si>
    <t xml:space="preserve">Podkonstrukcija: horizontalne natične letve osno na razdalji 60-80cm, letve izdelane iz iverala deb. 18-19mm, kovine ali lesene masive v črni barvi; </t>
  </si>
  <si>
    <t>Kompletna dobava in montaža notranja polica dim 44 x 308 cm lakirana perforirana vezana plošča; pod polico zaščitna perforirana maska dim 99 x 308 cm; z vsemi pomožnimi, pripravljalnimi in zaključnimi deli ter  vsemi  potrebnimi horizontalnimi in vertikalnimi transporti</t>
  </si>
  <si>
    <t>Kompletna dobava in montaža notranja polica dim 44 x 269,50 cm lakirana perforirana vezana plošča; pod polico zaščitna perforirana maska dim 99 x 269,50 cm; z vsemi pomožnimi, pripravljalnimi in zaključnimi deli ter  vsemi  potrebnimi horizontalnimi in vertikalnimi transporti</t>
  </si>
  <si>
    <t>Kompletna dobava in montaža notranja polica dim 44 x 283 cm lakirana perforirana vezana plošča; pod polico zaščitna perforirana maska dim 99 x 283 cm; z vsemi pomožnimi, pripravljalnimi in zaključnimi deli ter  vsemi  potrebnimi horizontalnimi in vertikalnimi transporti</t>
  </si>
  <si>
    <t>Kompletna dobava in montaža notranja polica dim 44 x 1120 cm lakirana perforirana vezana plošča; pod polico zaščitna perforirana maska dim 99 x 1120 cm; z vsemi pomožnimi, pripravljalnimi in zaključnimi deli ter  vsemi  potrebnimi horizontalnimi in vertikalnimi transporti</t>
  </si>
  <si>
    <t>Kompletna dobava in montaža notranja polica dim 22 x 835 cm lakirana perforirana vezana plošča; pod polico zaščitna perforirana maska dim 99 x 835 cm; z vsemi pomožnimi, pripravljalnimi in zaključnimi deli ter  vsemi  potrebnimi horizontalnimi in vertikalnimi transporti</t>
  </si>
  <si>
    <t>Kompletna dobava in montaža notranja polica dim 22 x 577,50cm lakirana perforirana vezana plošča; pod polico zaščitna perforirana maska dim. 99 x 577,50 cm; z vsemi pomožnimi, pripravljalnimi in zaključnimi deli ter  vsemi  potrebnimi horizontalnimi in vertikalnimi transporti</t>
  </si>
  <si>
    <t>Kompletna dobava in montaža notranja polica dim 22 x 297,50 cm lakirana perforirana vezana plošča; pod polico zaščitna perforirana maska dim 99 x 297,50 cm; z vsemi pomožnimi, pripravljalnimi in zaključnimi deli ter  vsemi  potrebnimi horizontalnimi in vertikalnimi transporti</t>
  </si>
  <si>
    <t>Kompletna dobava in montaža notranja polica dim 44 x 1155 cm lakirana perforirana vezana plošča; pod polico zaščitna perforirana maska dim 99 x 1155 cm; z vsemi pomožnimi, pripravljalnimi in zaključnimi deli ter  vsemi  potrebnimi horizontalnimi in vertikalnimi transporti</t>
  </si>
  <si>
    <t>Kompletna dobava in montaža notranja polica dim 44 x 258 cm lakirana perforirana vezana plošča; pod polico zaščitna perforirana maska dim 99 x 258 cm; z vsemi pomožnimi, pripravljalnimi in zaključnimi deli ter  vsemi  potrebnimi horizontalnimi in vertikalnimi transporti</t>
  </si>
  <si>
    <t>Kompletna dobava in montaža notranja polica dim 44 x 830 cm lakirana perforirana vezana plošča; pod polico zaščitna perforirana maska dim 99 x 830 cm; z vsemi pomožnimi, pripravljalnimi in zaključnimi deli ter  vsemi  potrebnimi horizontalnimi in vertikalnimi transporti</t>
  </si>
  <si>
    <t>Kompletna dobava in montaža notranja polica dim 44 x 553 cm lakirana perforirana vezana plošča; pod polico zaščitna perforirana maska dim 99 x 553 cm; z vsemi pomožnimi, pripravljalnimi in zaključnimi deli ter  vsemi  potrebnimi horizontalnimi in vertikalnimi transporti</t>
  </si>
  <si>
    <t>Kompletna dobava in montaža notranja polica dim 44 x 860,50 cm lakirana perforirana vezana plošča; pod polico zaščitna perforirana maska dim 99 x 860,50 cm; z vsemi pomožnimi, pripravljalnimi in zaključnimi deli ter  vsemi  potrebnimi horizontalnimi in vertikalnimi transporti</t>
  </si>
  <si>
    <t>Kompletna dobava in montaža notranja polica dim 22 x 1437,50cm lakirana perforirana vezana plošča; pod polico zaščitna perforirana maska dim 99 x 1437,50 cm; z vsemi pomožnimi, pripravljalnimi in zaključnimi deli ter  vsemi  potrebnimi horizontalnimi in vertikalnimi transporti</t>
  </si>
  <si>
    <t>Kompletna dobava in montaža notranja polica dim 24 x 835 cm lakirana perforirana vezana plošča; pod polico zaščitna perforirana maska dim 99 x 835 cm; z vsemi pomožnimi, pripravljalnimi in zaključnimi deli ter  vsemi  potrebnimi horizontalnimi in vertikalnimi transporti</t>
  </si>
  <si>
    <t>Kompletna dobava in montaža notranja polica dim 44 x 842,50 cm lakirana perforirana vezana plošča; pod polico zaščitna perforirana maska dim 99 x 842,50 cm; z vsemi pomožnimi, pripravljalnimi in zaključnimi deli ter  vsemi  potrebnimi horizontalnimi in vertikalnimi transporti</t>
  </si>
  <si>
    <t>Kompletna dobava in montaža notranja polica dim 44 x 853 cm lakirana perforirana vezana plošča; pod polico zaščitna perforirana maska dim 99 x 853 cm; z vsemi pomožnimi, pripravljalnimi in zaključnimi deli ter  vsemi  potrebnimi horizontalnimi in vertikalnimi transporti</t>
  </si>
  <si>
    <t>Kompletna dobava in montaža notranja polica dim 44 x 584 cm lakirana perforirana vezana plošča; pod polico zaščitna perforirana maska dim 99 x 584 cm; z vsemi pomožnimi, pripravljalnimi in zaključnimi deli ter  vsemi  potrebnimi horizontalnimi in vertikalnimi transporti</t>
  </si>
  <si>
    <t>Kompletna dobava in montaža notranja polica dim 44 x 279 cm lakirana perforirana vezana plošča; pod polico zaščitna perforirana maska dim 99 x 279 cm; z vsemi pomožnimi, pripravljalnimi in zaključnimi deli ter  vsemi  potrebnimi horizontalnimi in vertikalnimi transporti</t>
  </si>
  <si>
    <t>Kompletna dobava in montaža notranja polica dim 44 x 825 cm lakirana perforirana vezana plošča; pod polico zaščitna perforirana maska dim 99 x 825 cm; z vsemi pomožnimi, pripravljalnimi in zaključnimi deli ter  vsemi  potrebnimi horizontalnimi in vertikalnimi transporti</t>
  </si>
  <si>
    <t>K3 - wc kabine v sanitarijah za deklice _ C-B 0.6, C-B 1.4, C-B 2.4</t>
  </si>
  <si>
    <t>dim. kabine: 535 x 210cm</t>
  </si>
  <si>
    <t>K4 - wc kabine v sanitarijah za dečke _ C-B 0.5, C-B 1.3, C-B 2.3</t>
  </si>
  <si>
    <t>dim. kabine: 695 x 210cm</t>
  </si>
  <si>
    <t xml:space="preserve">korita v sanitarijah za otroke _ C-B 0.5-0.6, C-B 1.3-1.4, C-B 2.3-2.4 </t>
  </si>
  <si>
    <t>korita v novih učilnicah _ D-A 0.9-0.12, D-A 1.15-1.18, D-A 2.14-2.17</t>
  </si>
  <si>
    <t>ogledalo 60/95cm</t>
  </si>
  <si>
    <t>ogledalo l=58+160+58cm, h=95cm</t>
  </si>
  <si>
    <t>V 01 - notranja enokrilna vrata v učilnice</t>
  </si>
  <si>
    <t>dim. 100+95 x 210+90cm</t>
  </si>
  <si>
    <t>Vp 01 - notranja požarna vrata na stopnišče</t>
  </si>
  <si>
    <t>dim. 120+178 x 300cm</t>
  </si>
  <si>
    <t>dim. 90 x 210+90cm</t>
  </si>
  <si>
    <t>V 04 - notranja enokrilna vrata v sanitarije v kleti lamele D</t>
  </si>
  <si>
    <t>dim. 80 x 210+90cm</t>
  </si>
  <si>
    <t>V 06 - notranja enokrilna vrata v tehnični učilnici</t>
  </si>
  <si>
    <t>enokrilna polna lesena vrata s kovinskim objemnim podbojem in stekleno obsvetlobo</t>
  </si>
  <si>
    <t>dim. 100+100 x 210cm</t>
  </si>
  <si>
    <t>Vp 02 - notranja dvokrilna požarna vrata v strojnico</t>
  </si>
  <si>
    <t>dvokrilna laminirana požarna vrata s kovinskim objemnim podbojem, EI60</t>
  </si>
  <si>
    <t>Vp 03 - notranja enokrila požarna vrata na hodniku</t>
  </si>
  <si>
    <t>enokrilna Al požarna vrata s fiksno stekleno obsvetlobo, EI30</t>
  </si>
  <si>
    <t>dim. 100+140 x 300cm</t>
  </si>
  <si>
    <t>dvokrilna Al požarna vrata s steklnenim polnilom, EI30</t>
  </si>
  <si>
    <t>dim. 250 x 210+90cm</t>
  </si>
  <si>
    <t>enokrilna laminirana požarna vrata s kovinskim objemnim podbojem, EI60</t>
  </si>
  <si>
    <t>Vp 14 - notranja požarna vrata v tehnični prostor v podstrehi</t>
  </si>
  <si>
    <t>enokrilna požarna vrata v Al okvirju ter Alu polnilom, EI60</t>
  </si>
  <si>
    <t>dim. 100 x 200cm</t>
  </si>
  <si>
    <t xml:space="preserve">Vz 06 - zunanja enokrilna vrata vhod v ambulanto </t>
  </si>
  <si>
    <t>enokrilna Al kovinska vrata s stekleno obsvetlobo</t>
  </si>
  <si>
    <t>dim. 90+59 x 300cm</t>
  </si>
  <si>
    <t xml:space="preserve">Vz 07 - zunanja dvokrilna vrata vhod v delavnico </t>
  </si>
  <si>
    <t>dim. 187 x 300cm</t>
  </si>
  <si>
    <t xml:space="preserve">Vz 08 - zunanja enokrilna vrata izhod na igrišče </t>
  </si>
  <si>
    <t>dim. 120+148 x 300cm</t>
  </si>
  <si>
    <t>ZUNANJA OKNA - sklop D</t>
  </si>
  <si>
    <t>SS_D-0.6 - zunanji okenski sklop hodnik</t>
  </si>
  <si>
    <t>krilno Al okno s fiksno stekleno obsvetlobo</t>
  </si>
  <si>
    <t>dim. okenskega sklopa 250 x 300 + 250 x 300 + 250 x 300 + 250 x 300cm</t>
  </si>
  <si>
    <t>O_D-0.4 - zunanji okenski sklop pomožni prostor</t>
  </si>
  <si>
    <t>dim. 1235 x 213cm</t>
  </si>
  <si>
    <t>O_D-0.3 - zunanje okno delavnica</t>
  </si>
  <si>
    <t>dim. okenskega sklopa 291 x 300cm</t>
  </si>
  <si>
    <t>O_D-1.12, O_D-2.11 - zunanji oknenski sklop učilnica</t>
  </si>
  <si>
    <t>dim. okenskega sklopa 291,2 x 200 + 291,2 x 200 + 257,7 x 200 + 321,7 x 200 + 260,7 x 200cm</t>
  </si>
  <si>
    <t>O_D-3.12 - zunanji oknenski sklop učilnica</t>
  </si>
  <si>
    <t>O_D-1.11, O_D-2.10 - zunanji oknenski sklop kabinet</t>
  </si>
  <si>
    <t>dim. okenskega sklopa 283 x 200cm</t>
  </si>
  <si>
    <t>O_D-3.11 - zunanji oknenski sklop kabinet</t>
  </si>
  <si>
    <t>O_D-1.8-ODT_zunanje krilno okno stopnišče</t>
  </si>
  <si>
    <t>ZUNANJA OKNA - sklop C</t>
  </si>
  <si>
    <t>O_C-1.13, O_C-2.12 - zunanji okenski sklop učilnica</t>
  </si>
  <si>
    <t>dim. okenskega sklopa 230 x 200 + 310 x 200 + 230 x 200cm</t>
  </si>
  <si>
    <t>O_C-1.6, O_C-2.5, O_D-3.5 - zunanji okenski sklop učilnica</t>
  </si>
  <si>
    <t>dim. okenskega sklopa 261 x 200 + 268 x 200 + 261 x 200cm</t>
  </si>
  <si>
    <t>O_D-3.10 - zunanji okenski sklop učilnica</t>
  </si>
  <si>
    <t>O_C-1.10, O_C-2.9, O_C-3.9 - zunanji okenski sklop kabinet</t>
  </si>
  <si>
    <t>dim. okenskega sklopa 255 x 200 + 255 x 200 + 220 x 200cm</t>
  </si>
  <si>
    <t>O_C-1.9, O_C-2.8, O_C-3.8 - zunanje okno sanitarije</t>
  </si>
  <si>
    <t>O_C-1.15 - zunanji okenski sklop tehnična učilnica</t>
  </si>
  <si>
    <t>dim. okenskega sklopa 527 x 200cm</t>
  </si>
  <si>
    <t>O_C-2.1, O_C-3.3 - zunanji okenski sklop tehnična učilnica</t>
  </si>
  <si>
    <t>dim. okenskega sklopa 735 x 200cm</t>
  </si>
  <si>
    <t>O_C-1.14 - zunanji okenski sklop tehnična učilnica</t>
  </si>
  <si>
    <t>dim. okenskega sklopa 130 x 200cm</t>
  </si>
  <si>
    <t>O_C-1.11 - zunanji okenski sklop likovna učilnica</t>
  </si>
  <si>
    <t>dim. okenskega sklopa 276 x 200cm</t>
  </si>
  <si>
    <t>O_C-1.11a - zunanji okenski sklop tehnična učilnica</t>
  </si>
  <si>
    <t xml:space="preserve">Zs_D-0.4 - podometna škatla za zunanje žaluzije;
sestavljeno iz 4. delov (288+301+267+324)
skupna dim. 1180/200cm;
senčila na motorni pogon in stikalo;
celotni mehanizem integriran v okensko špaleto </t>
  </si>
  <si>
    <t xml:space="preserve">Zs_D-0.3 - podometna škatla za zunanje žaluzije;
skupna dim. 286/300cm;
senčilo na motorni pogon in stikalo;
celotni mehanizem integriran v okensko špaleto </t>
  </si>
  <si>
    <t xml:space="preserve">Zs_D-1.12 - podometna škatla za zunanje žaluzije;
sestavljeno iz 4. delov (288+301+267+327+254)
skupna dim. 1437/200cm;
senčila na motorni pogon in stikalo;
celotni mehanizem integriran v okensko špaleto </t>
  </si>
  <si>
    <t xml:space="preserve">Zs_D-1.11 - podometna škatla za zunanje žaluzije;
skupna dim. 277/200cm;
senčilo na motorni pogon in stikalo;
celotni mehanizem integriran v okensko špaleto </t>
  </si>
  <si>
    <t xml:space="preserve">Zs_C-1.13 - podometna škatla za zunanje žaluzije;
sestavljeno iz 3. delov (230+233+301)
skupna dim. 764/200cm;
senčilo na motorni pogon in stikalo;
celotni mehanizem integriran v okensko špaleto </t>
  </si>
  <si>
    <t xml:space="preserve">Zs_C-1.6 - podometna škatla za zunanje žaluzije;
sestavljeno iz 3. delov (237+240+307)
skupna dim. 784/200cm;
senčilo na motorni pogon in stikalo;
celotni mehanizem integriran v okensko špaleto </t>
  </si>
  <si>
    <t xml:space="preserve">Zs_C-1.10 - podometna škatla za zunanje žaluzije;
sestavljeno iz 3. delov (271+287+227)
skupna dim. 784/200cm;
senčilo na motorni pogon in stikalo;
celotni mehanizem integriran v okensko špaleto </t>
  </si>
  <si>
    <t xml:space="preserve">Zs_C-1.15 - podometna škatla za zunanje žaluzije;
sestavljeno iz 3. delov (239+283)
skupna dim. 521/200cm;
senčilo na motorni pogon in stikalo;
celotni mehanizem integriran v okensko špaleto </t>
  </si>
  <si>
    <t xml:space="preserve">Zs_C-1.14 - podometna škatla za zunanje žaluzije;
skupna dim. 124/200cm;
senčilo na motorni pogon in stikalo;
celotni mehanizem integriran v okensko špaleto </t>
  </si>
  <si>
    <t xml:space="preserve">Zs_C-1.11a - podometna škatla za zunanje žaluzije;
skupna dim. 270/200cm;
senčilo na motorni pogon in stikalo;
celotni mehanizem integriran v okensko špaleto </t>
  </si>
  <si>
    <t xml:space="preserve">Zs_C-1.11 - podometna škatla za zunanje žaluzije;
skupna dim. 270/200cm;
senčilo na motorni pogon in stikalo;
celotni mehanizem integriran v okensko špaleto </t>
  </si>
  <si>
    <t xml:space="preserve">Zs_D-2.11 - podometna škatla za zunanje žaluzije;
sestavljeno iz 4. delov (288+301+267+327+254)
skupna dim. 1437/200cm;
senčila na motorni pogon in stikalo;
celotni mehanizem integriran v okensko špaleto </t>
  </si>
  <si>
    <t xml:space="preserve">Zs_D-2.10 - podometna škatla za zunanje žaluzije;
skupna dim. 277/200cm;
senčilo na motorni pogon in stikalo;
celotni mehanizem integriran v okensko špaleto </t>
  </si>
  <si>
    <t xml:space="preserve">Zs_C-2.12 - podometna škatla za zunanje žaluzije;
sestavljeno iz 3. delov (230+233+301)
skupna dim. 764/200cm;
senčilo na motorni pogon in stikalo;
celotni mehanizem integriran v okensko špaleto </t>
  </si>
  <si>
    <t xml:space="preserve">Zs_C-2.5 - podometna škatla za zunanje žaluzije;
sestavljeno iz 3. delov (237+240+307)
skupna dim. 784/200cm;
senčilo na motorni pogon in stikalo;
celotni mehanizem integriran v okensko špaleto </t>
  </si>
  <si>
    <t xml:space="preserve">Zs_C-2.9 - podometna škatla za zunanje žaluzije;
sestavljeno iz 3. delov (271+287+227)
skupna dim. 784/200cm;
senčilo na motorni pogon in stikalo;
celotni mehanizem integriran v okensko špaleto </t>
  </si>
  <si>
    <t xml:space="preserve">Zs_C-2.1 - podometna škatla za zunanje žaluzije;
sestavljeno iz 3. delov (239+286+205)
skupna dim. 729/200cm;
senčilo na motorni pogon in stikalo;
celotni mehanizem integriran v okensko špaleto </t>
  </si>
  <si>
    <t xml:space="preserve">Zs_C-2.5 - podometna škatla za zunanje žaluzije;
sestavljeno iz 3. delov (254+276+254)
skupna dim. 784/200cm;
senčilo na motorni pogon in stikalo;
celotni mehanizem integriran v okensko špaleto </t>
  </si>
  <si>
    <t xml:space="preserve">Zs_D-3.12 - podometna škatla za zunanje žaluzije;
sestavljeno iz 4. delov (288+301+267+327+254)
skupna dim. 1437/200cm;
senčila na motorni pogon in stikalo;
celotni mehanizem integriran v okensko špaleto </t>
  </si>
  <si>
    <t xml:space="preserve">Zs_D-3.11 - podometna škatla za zunanje žaluzije;
skupna dim. 277/200cm;
senčilo na motorni pogon in stikalo;
celotni mehanizem integriran v okensko špaleto </t>
  </si>
  <si>
    <t>B5.34_22</t>
  </si>
  <si>
    <t xml:space="preserve">Zs_D-3.10 - podometna škatla za zunanje žaluzije;
sestavljeno iz 3. delov (230+233+301)
skupna dim. 764/200cm;
senčilo na motorni pogon in stikalo;
celotni mehanizem integriran v okensko špaleto </t>
  </si>
  <si>
    <t>B5.34_23</t>
  </si>
  <si>
    <t xml:space="preserve">Zs_C-3.9 - podometna škatla za zunanje žaluzije;
sestavljeno iz 3. delov (271+287+227)
skupna dim. 784/200cm;
senčilo na motorni pogon in stikalo;
celotni mehanizem integriran v okensko špaleto </t>
  </si>
  <si>
    <t>B5.34_24</t>
  </si>
  <si>
    <t xml:space="preserve">Zs_C-3.3 - podometna škatla za zunanje žaluzije;
sestavljeno iz 3. delov (239+286+205)
skupna dim. 729/200cm;
senčilo na motorni pogon in stikalo;
celotni mehanizem integriran v okensko špaleto </t>
  </si>
  <si>
    <t>B5.34_25</t>
  </si>
  <si>
    <t xml:space="preserve">Zs_C-3.5 - podometna škatla za zunanje žaluzije;
sestavljeno iz 3. delov (254+276+254)
skupna dim. 784/200cm;
senčilo na motorni pogon in stikalo;
celotni mehanizem integriran v okensko špaleto </t>
  </si>
  <si>
    <t>B5.34_26</t>
  </si>
  <si>
    <t xml:space="preserve">Zs_D-3.10 - podometna škatla za zunanje žaluzije;
sestavljeno iz 3. delov (230+233+300)
skupna dim. 764/200cm;
senčilo na motorni pogon in stikalo;
celotni mehanizem integriran v okensko špaleto </t>
  </si>
  <si>
    <t>Sestava (T 1.1a)</t>
  </si>
  <si>
    <r>
      <rPr>
        <b/>
        <sz val="10"/>
        <rFont val="Arial Narrow"/>
        <family val="2"/>
        <charset val="238"/>
      </rPr>
      <t>armirano cementni estrih deb. 6,5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</si>
  <si>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1.2a)</t>
  </si>
  <si>
    <t>Sestava (T 1.4a)</t>
  </si>
  <si>
    <t>Sestava (T 1.5a)</t>
  </si>
  <si>
    <r>
      <rPr>
        <b/>
        <sz val="10"/>
        <rFont val="Arial Narrow"/>
        <family val="2"/>
        <charset val="238"/>
      </rPr>
      <t>armirano cementni estrih deb. 7,4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</si>
  <si>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trde plošče iz ekstrudiranega polistirena deb. 5 cm</t>
    </r>
    <r>
      <rPr>
        <sz val="10"/>
        <rFont val="Arial Narrow"/>
        <family val="2"/>
        <charset val="238"/>
      </rPr>
      <t xml:space="preserve"> XPS tlačne trdnosti 500kPa, λ=0.032W/mK s stopničastimi preklopi; Styrodur 4000 CS, plošče v enem sloju</t>
    </r>
  </si>
  <si>
    <t>Sestava (T 1.11)</t>
  </si>
  <si>
    <r>
      <rPr>
        <b/>
        <sz val="10"/>
        <rFont val="Arial Narrow"/>
        <family val="2"/>
        <charset val="238"/>
      </rPr>
      <t>armirano cementni estrih deb. 5,5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</si>
  <si>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Sestava (T 2.4a)</t>
  </si>
  <si>
    <r>
      <rPr>
        <b/>
        <sz val="10"/>
        <rFont val="Arial Narrow"/>
        <family val="2"/>
        <charset val="238"/>
      </rPr>
      <t>toplotno in zvočno izolacijska sistemska plošča deb. 3,0 cm</t>
    </r>
    <r>
      <rPr>
        <sz val="10"/>
        <rFont val="Arial Narrow"/>
        <family val="2"/>
        <charset val="238"/>
      </rPr>
      <t xml:space="preserve"> za razvod sistema talnega ogrevanje na tesnjenih čepastih ploščah iz ne-elastificiranega in s PE folijo prevlečenega ekspandiranega polistirena; koeficient toplotne prevodnosti 0,035 W/mK  (enakovredno kot so Fragmat Stirotermal Basic, tip 15; skupna višina s čepi 40mm ali enakovredno).</t>
    </r>
  </si>
  <si>
    <t>B6.11</t>
  </si>
  <si>
    <r>
      <rPr>
        <b/>
        <sz val="10"/>
        <rFont val="Arial Narrow"/>
        <family val="2"/>
        <charset val="238"/>
      </rPr>
      <t>armirano cementni estrih deb. 6,0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</si>
  <si>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B6.12</t>
  </si>
  <si>
    <r>
      <rPr>
        <b/>
        <sz val="10"/>
        <rFont val="Arial Narrow"/>
        <family val="2"/>
        <charset val="238"/>
      </rPr>
      <t>armirano cementni estrih deb. 5,0 cm</t>
    </r>
    <r>
      <rPr>
        <sz val="10"/>
        <rFont val="Arial Narrow"/>
        <family val="2"/>
        <charset val="238"/>
      </rPr>
      <t>, poraba mikroarmature iz PP/kovinskih vlaken po navodilih proizvajalca za doseganje predpisane trdnosti; trdnost najmanj CT-C20-F4, skladno s SIST EN 13813.  Estrih z dodatkom za zgoščenost in dodatkom za boljšo toplotno prevodnost ,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</si>
  <si>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t>B6.13</t>
  </si>
  <si>
    <t>Sestava (T 2.6)</t>
  </si>
  <si>
    <r>
      <rPr>
        <b/>
        <sz val="10"/>
        <rFont val="Arial Narrow"/>
        <family val="2"/>
        <charset val="238"/>
      </rPr>
      <t>armirano cementni estrih d=5 cm</t>
    </r>
    <r>
      <rPr>
        <sz val="10"/>
        <rFont val="Arial Narrow"/>
        <family val="2"/>
        <charset val="238"/>
      </rPr>
      <t>, poraba mikroarmature iz PP/kovinskih vlaken po navodilih proizvajalca za doseganje predpisane trdnosti; trdnost najmanj CT-C20-F4, skladno s SIST EN 13813.  Estrih strojno zaglajen (zniveliran), dilatiran od sten (tudi od suho montažnih) za 1 cm. Pri estrihu je potrebno upoštevati vse obrobne samolepilne dilatacijske trakove ob stenah iz zaprto celičnega polietilena EPE ali mineralne volne. Dovoljena vlažnost 1,5 CM-%. Sušenje estriha naj poteka po predpisanem protokolu; zarezne dilatacije estriha se izvajajo s šivanjem po predpisanem protokolu. Debelina estriha je šteta od vrha čepov sistemske plošče!</t>
    </r>
  </si>
  <si>
    <r>
      <rPr>
        <b/>
        <sz val="10"/>
        <rFont val="Arial Narrow"/>
        <family val="2"/>
        <charset val="238"/>
      </rPr>
      <t xml:space="preserve">toplotna izolacija d=10 cm, </t>
    </r>
    <r>
      <rPr>
        <sz val="10"/>
        <rFont val="Arial Narrow"/>
        <family val="2"/>
        <charset val="238"/>
      </rPr>
      <t>trde plošče iz ekstrudiranega polistirena XPS tlačne trdnosti 300kPa, λ=0.032W/mK s stopničastimi preklopi; Styrodur 3035 CS.</t>
    </r>
  </si>
  <si>
    <t>izravnalna masa:
hitrovezna polimer cementna samorazlivna izravnalna/sprijemna talna masa  za zapolnitev lukenj, neravnin in naklonov; npr. SIKA Level 300, 200. Izravnalna masa se dela na predhodno zbrušen estrih.</t>
  </si>
  <si>
    <t>Kompletna dobava materiala in izvedba finalnega tlaka (v novi strojnici na podstrehi) talna keramika, z vsemi pomožnimi, pripravljalnimi in zaključnimi deli ter  vsemi  potrebnimi horizontalnimi in vertikalnimi transporti</t>
  </si>
  <si>
    <t>Al / RF ostrorobi utopni stenski vogalniki v tehničnih prosotorih  s stensko keramiko, h=2,8 - 3,0m</t>
  </si>
  <si>
    <t>Kompletna dobava materiala in izvedba MK akustičen spuščen strop (požarno odporen), z vsemi pomožnimi, pripravljalnimi in zaključnimi deli ter  vsemi  potrebnimi horizontalnimi in vertikalnimi transporti</t>
  </si>
  <si>
    <t>Stropna obloga (požarno odporna), zvočno vpojna obloga iz mavčno kartonskih akustičnih plošč  z okroglo perforacijo R6/18  (npr. kot Knauf sistem D127 in D128 ali enakovredno), ki so enostransko kaširane s črno stekleno kopreno. Obloga je prekrita z akustičnim filcem iz mineralne volne, deb. 3cm (npr. Knauf Insulation TI 140 W, Akustik Board ali enakovredno).</t>
  </si>
  <si>
    <t>Kompletna dobava materiala in izvedba MK akustičen spuščen strop (hodnik, nadstropje II.), z vsemi pomožnimi, pripravljalnimi in zaključnimi deli ter  vsemi  potrebnimi horizontalnimi in vertikalnimi transporti</t>
  </si>
  <si>
    <t>Kompletna dobava materiala in izvedba kovinski spuščen strop, z vsemi pomožnimi, pripravljalnimi in zaključnimi deli ter  vsemi  potrebnimi horizontalnimi in vertikalnimi transporti</t>
  </si>
  <si>
    <t>Kovinski mrežast strop enakovredno kot Knauf Ceiling Solutions (KCS), izgrajenega iz enonivojske kovinske konstrukcije iz glavnih ter prečnih Prelude TL2/ Ventatec SG 15 mm profilov, črne barve, obešenih v primarni strop z obešali za spuščanje do 0,6 - 1,0m. V konstrukcijo so vložene snemljive kovinske mreže KCS Armstrong Cellio C 36, dim. 600 x 600 x 37 mm, črne barve. raster mreže je 100/100 mm. Odprtost površine je 72 %. Ob steni je
zaključni L profil 24/19 mm. Plošče so odporne na relativno zračno vlago do 95%. Plošče so v razredu gradiva A1 po EN 13501-1. (kot na primer KCS Armstrong Cellio C 36, Sistem C, enakovredno )</t>
  </si>
  <si>
    <t>Kompletna dobava materiala in izvedba sistemski stenski jašek na kovinski podkonstrukciji z tri slojno oblogo - POŽARNA ODPORNOST EI30/60/90 11,3 cm, z vsemi pomožnimi, pripravljalnimi in zaključnimi deli ter  vsemi  potrebnimi horizontalnimi in vertikalnimi transporti</t>
  </si>
  <si>
    <t>Kompletna dobava materiala in izvedba sistemski stenski jašek na kovinski podkonstrukciji z dvoslojno enostransko oblogo - sanitarne stene in strojnica 7,5 cm, z vsemi pomožnimi, pripravljalnimi in zaključnimi deli ter  vsemi  potrebnimi horizontalnimi in vertikalnimi transporti</t>
  </si>
  <si>
    <t>Podkonstrukcija: iz pocinkanih plošč. profilov CW 50/40/0.6mm na razstojih 62.5 cm (vse odprtine in ojačitve izvedene iz UA profilov z vstavljenim lesenim moralom), med stojke je vstavljen vpenjalni (samonosni) filc iz steklene volne, razred A1 po SIST EN-13501-1, toplotna prevodnost  λ = 0,037W/mK, debelina 60mm, klasifikacijska oznaka MW-EN 13162: T2-AF5, kot. npr. Knauf Insulation NaturBoard VENTI, Akustik Board ali enakovredno).</t>
  </si>
  <si>
    <t>Komplet MK obloga AB stebrov do okenskega profila</t>
  </si>
  <si>
    <t>Komplet MK obloge raznih špalet, razširitvenih profilov,… Obračun po dejanski izvedbi!</t>
  </si>
  <si>
    <r>
      <t xml:space="preserve">Komplet MK obloge kaskad, škatl š do 30cm  in utorov V MK konstrukcijah. </t>
    </r>
    <r>
      <rPr>
        <i/>
        <sz val="10"/>
        <rFont val="Arial Narrow"/>
        <family val="2"/>
        <charset val="238"/>
      </rPr>
      <t>Obračun po dejanski izvedbi!</t>
    </r>
  </si>
  <si>
    <t>Kompletna dobava materiala in izvedba zvočno absorbcijske ter požarno odporne obloge sten in stropa v strojnici, plošče direktno vijačene z vijaki z vgreznjeno glavo na nosilno konstrukcijo stene/stropa z vsemi pomožnimi, pripravljalnimi in zaključnimi deli ter  vsemi  potrebnimi horizontalnimi in vertikalnimi transporti</t>
  </si>
  <si>
    <t>večslojna izolacijska plošča z negorljivim jedrom iz mineralne kamene volne z navpično orientiranimi vlakni, obložena na eni strani z 12 mm prekrivnim slojem iz negorljive lesne volne širine 2 mm, utrjene z magnezitom, klasifikacijska oznaka SIST EN 13168 WW-C/2 MW-EN 13168-T1-L2-W1-S2-P1-CS(10/Y)30-TR7,5-CI1; plošče vijačena z lesnimi ali turbo vijaki na konstrukcijsko podlago, poraba 4-8 pritrdil/ploščo oz 6-7 pritrdil na m2; razred A2-s1, d0 po SIST EN-13501-1, λ = 0,036W/mK, teža 14,0 kg/m2; plošče debeline 7,5cm; enakovredno kot Knauf Insulation Heraklit - Tektalan A2-E31</t>
  </si>
  <si>
    <t>Izvedba zvočno absorbcijske obloge - strop/streha</t>
  </si>
  <si>
    <t>Izvedba zvočno absorbcijske obloge - stene</t>
  </si>
  <si>
    <t>Usklajevanja odg. projektantov in vodje projekta z izvajalci in podizvajalci pri usklajevanju delavniške dokumentacije - sklop C+D. Predvideno 360 ur, ovrednoteno po urni postavki po ceniku projektantske zbornice vključujoč potne stroške (&gt;75 eur/h)</t>
  </si>
  <si>
    <t>Kompletna izvedba meritev zrakotesnoti objekta - sklop C+D ter priprave fotografske in tekstualne dokumentacije s seznami in dokazili vgrajenih materialov za popolno prijavo za izplačilo sredstev Ekoskalda v primeru dodelitve napovratnih sredstev.</t>
  </si>
  <si>
    <t>Kompletna izvedba meritev zvočne izolacije v navzočnosti odgovornega nadzornika - sklop C+D</t>
  </si>
  <si>
    <t>Izdelava projekta za sistemski ključ (sklop A+B+C+D+E)</t>
  </si>
  <si>
    <t>Izdelava in postavitev tabel za požarni red - upoštevati požarni elaborat; požarni red kaširan na table iz foreksa ter z distanco skrito pritrjene na steno po detajlu in načrtu arhitekture, opreme. Ocenjena količina tablic 40kom!</t>
  </si>
  <si>
    <t>Izdelava projekta in izdelava grafičnih oznak za steklene površine, vrata, usmerjevalna grafika. Vključno z izdelavo oznak in montažo. Oznake izdelane iz nalepk na Al kovinskih ploščicah deb. 3mm.; tablice dim. do 25x50cm; Ocenjena količina tablic 80kom!</t>
  </si>
  <si>
    <t>Komplet ponastavljanje in kalibracija vgrajene tehnološke opreme na uporabnikov način uporabe objekta za obdobje 1 leta vključno z izobraževanjem, pojasnjevanjem in prirpavo kratkih navodil za uporabo, vzdrževanje in obratovanje (sklop C+D).</t>
  </si>
  <si>
    <t>OŠ KARLA DESTOVNIKA KAJUHA - ŠOŠTANJ</t>
  </si>
  <si>
    <t>REKAPITULACIJA - ELEKTRO INSTALACIJE</t>
  </si>
  <si>
    <t>1. FAZA - LAMELA C+D</t>
  </si>
  <si>
    <t>2. FAZA - LAMELA A+E</t>
  </si>
  <si>
    <t>3. FAZA - LAMELA B+B1+B2</t>
  </si>
  <si>
    <t>SKUPAJ A+B+C+D z DDV</t>
  </si>
  <si>
    <t>SPLOŠNA NAVODILA, KI JIH JE POTREBNO UPOŠTEVATI PRI PRIPRAVI PONUDBE</t>
  </si>
  <si>
    <t>Vsa vgrajena oprema mora imeti ustrezne SIQ certifikate.</t>
  </si>
  <si>
    <t>Pred pričetkom del je potrebno pridobiti ponudbeno ceno stroškov ustrezne izvajalske organizacije.</t>
  </si>
  <si>
    <t>V ceni na enoto morajo biti zajeti stroški za elektromontažna dela, vključno z vsemi gradbenimi deli za potrebe inštalacij (izvedba utorov, izrezov, kanalov, prevrtavanj do fi25 in njihova zaponitev po vgradnji inštalacij).</t>
  </si>
  <si>
    <t>Zajeti vse meritve, teste, A-teste, izobraževanja, certifikati,  šolanje, predajna dokumnetacija, vrisi sprememb v PZI, navodila za obratovanje in vzdrževanje, sodelovanje s strojnimi izvajalci, sodelovanje pri preiskusu strojnih naprav … vključno s pridobitvijo ustreznih poročil.</t>
  </si>
  <si>
    <t>Vsi preboji inštalacij skozi stene na fasadnem ovoju obdelati zrakotesno s tipskimi manšetami in tesnili skladno z navodili proizvajalca, kar mora biti zajeto v ceni na enoto.</t>
  </si>
  <si>
    <r>
      <rPr>
        <b/>
        <sz val="10"/>
        <rFont val="Arial Narrow"/>
        <family val="2"/>
        <charset val="238"/>
      </rPr>
      <t>Pri izdelavi ponudbe na podlagi predmetnega popisa je potrebno v ceni posamezne enote ali sistema navedenega v popisu upoštevati</t>
    </r>
    <r>
      <rPr>
        <sz val="10"/>
        <rFont val="Arial Narrow"/>
        <family val="2"/>
        <charset val="238"/>
      </rPr>
      <t>:</t>
    </r>
  </si>
  <si>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</si>
  <si>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 …).</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</si>
  <si>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</si>
  <si>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</si>
  <si>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</si>
  <si>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Vsi elementi sistemov aktivne ali pasivne požarne zaščite morajo biti ustrezno označeni in dokumentirani.</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</si>
  <si>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</si>
  <si>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</si>
  <si>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</si>
  <si>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</si>
  <si>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</si>
  <si>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Prevezava obstoječih razvodov na nove razvode.</t>
  </si>
  <si>
    <t>V ceni je potrebno upoštevati tudi meritve in vsa dokazila za pozitivno mnenje izvedencev na tehničnem pregledu.</t>
  </si>
  <si>
    <t>Če se ugotovi, da je ponujena oprema oz. materiali slabše kvalitete kot projektirano oziroma ne dosega zahtevane parametre, mora izvajalec na svoje stroške zamenjati in vgraditi opremo oz. materiale po projektni dokumentaciji.</t>
  </si>
  <si>
    <t>V sklopu posamezne postavke mora v ceni na enosto biti zajet ves material, delo, drobni in pritrdilni material za potrebno vgradnjo, vključno z usklajevanji na objektu (operativni sestanki), vsemi preboji do fi 50mm, oziroma 50x50mm ter prevozom materiala na gradbišče.</t>
  </si>
  <si>
    <t>V sklopu posamezne postavke mora biti zajeto v ceni na enoto označevanje elementov.</t>
  </si>
  <si>
    <t>V popisu so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</si>
  <si>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V sklopu kabla in stikalnih elementov mora biti upoštevan strošek in drobni material za zaključek in priklop kabla na obeh straneh (razdelilnik / delilnik - porabnik), ter obstojna označitev tokokroga v razdelilniku / delilniku in na elementu.</t>
  </si>
  <si>
    <t>V ceni na enoto mira biti vključena izvedba začasnega (gradbiščnega) električnega napajanja in tudi razdelilne gradbiščna omarica.</t>
  </si>
  <si>
    <t>Prehod iz objekta in cevne povezave zunaj objekta so zajete v ločenem zavihku (zunanja ureditev). Dovodni kabli do posameznih zunanjih enot VRF sistema so zajeti pri pripadajoči fazi.</t>
  </si>
  <si>
    <r>
      <t>VSI KABLI IN VODNIKI V POPISU MORAJO USTREZATI ZAHTEVAM ODZIVA NA OGENJ RAZREDA ''C</t>
    </r>
    <r>
      <rPr>
        <b/>
        <vertAlign val="subscript"/>
        <sz val="10"/>
        <rFont val="Arial Narrow"/>
        <family val="2"/>
        <charset val="238"/>
      </rPr>
      <t>ca</t>
    </r>
    <r>
      <rPr>
        <b/>
        <sz val="10"/>
        <rFont val="Arial Narrow"/>
        <family val="2"/>
        <charset val="238"/>
      </rPr>
      <t xml:space="preserve"> s1 d2 a1''.</t>
    </r>
  </si>
  <si>
    <t>27.</t>
  </si>
  <si>
    <t>Za komplet vse eleketro opremo velja, da mora pred vgradnjo pridobiti potrdtitev vodje projekta, ki določi tudi končno barvo elemetov!</t>
  </si>
  <si>
    <t>28.</t>
  </si>
  <si>
    <t>Vse vidne ozemljitve se morajo izvesti s prozorno oplaščeno  ozemljitveno pletenico.</t>
  </si>
  <si>
    <t>29.</t>
  </si>
  <si>
    <t>Vsi kovinski pokrovi raznih doz za ozemljitev,…itd. morajo biti izdelani iz Alu pločevine deb 3mm in barvani v finalni strukturni barvi stene na kateri je nameščena doza, kar je potrebno upoštevati v ceni na enoto.</t>
  </si>
  <si>
    <t>30.</t>
  </si>
  <si>
    <t>Vsi prehodi kablov, požirk, cevi na fasadnem ovoju morajo biti obdelani zarkotesno s tipskimi vodotesnimi in zarkotesnimi manšetami oz. požirkami, kar je potrebno zajetiv ceni na enoto.</t>
  </si>
  <si>
    <t>31.</t>
  </si>
  <si>
    <t>Vsi prehodi kablov, požirk, cevi, kabelskih polic iz prostora v prostor skozi stene morajo po dokončanju biti zvočno izolirani s kameno/stekleno zvočno izolacijo ali drugim ustreznim zvočnoizolacijskim materialom, kar mora biti zajeto v ceni na enosto.</t>
  </si>
  <si>
    <t>1. FAZA - LAMELA CD</t>
  </si>
  <si>
    <t>I.</t>
  </si>
  <si>
    <t>SVETILKE</t>
  </si>
  <si>
    <t>Vse svetilke mora pred naročilom potrditi arhitekt  in določiti barve. V primeru spremebe tipa oziroma proizvajalca je potrebno izvesti nove izračune meritev.</t>
  </si>
  <si>
    <t>Vse svetilke morajo imeti 5 letno garancijo.</t>
  </si>
  <si>
    <t>Svetilke splošne razsvetljave:</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</si>
  <si>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</si>
  <si>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linijska svetilka  LED DALI. LED življenjska doba 50.000 h za 90-odstotkov svetlobnega toka. Barva svetlobe 3000K. Učinkovitost svetilke 72 lm/W, poraba svetilke CCA: 18 W/m; svetlobni tok svetilke cca 1325 lm/m,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slim K 3L1000 ASY HO</t>
  </si>
  <si>
    <t>Vgradna svetilka. 19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R200L 19W LED830 LDO WH WH</t>
  </si>
  <si>
    <t>Vgradna svetilka. 15 W; LED "stable white" s stabilizirano barvno temperaturo. Beli obroč. Simetrična, širokosnopna porazdelitev svetlobe z najvišjim izkoristkom in optimalno svetlobno optiko. Z UGR &lt;19 primerna za pisarniške aplikacije. Ra&gt; 80, barvna temperatura 3000 K. Življenjska doba: 50000h pri 90% svetlobnega toka in temperaturi 25 st. C. DALI kontrola; visokokakovostni LED svetlobna komora. 5-polni priključni terminal/sponka; Namestitev: s pomočjo nezdrsljivih vzmetnih sponk na strop debeline 1-40mm. CB; ENEC; IP20/IP44; IK04. Barva po dogovoru z arhitektom! 5-letna garancija.
Ali enakovredno kot: Zumtobel group PANOS EVO R100L 15W LED830 LDO WH WH</t>
  </si>
  <si>
    <t>Viseča svetilka 67W LED DALI. Z enodelno mikropiramidno optiko MPO-plus z večplastno strukturo in reflektorji za "batwing" porazdelitev svetlobe z L &lt; 1500 cd/m² pri 65° za LED sijalke in UGR &lt; 19. Ohišje iz polimetilmetakrilata. Nosilec enote iz prašno lakiranega stiskanega aluminijastega profila, bele barve. Perforirani aluminijasti reflektor za stransko porazdelitev svetlobe in zmanjšanje svetlosti. Komplet s sijalko 3000K in motažnim priborom. Eco+ certifikat. Barva po dogovoru z arhitektom! 5-letna garancija.
Ali enakovredno kot: Zumtobel ECOOS2 SLIM LED6600 L15 930 MSP MPO LDE</t>
  </si>
  <si>
    <t>Nadgradna vodoodporna svetilka, DALI IP66. LED življenska doba vsaj 50.000 ur preden se svetlobni tok zniža na 90 % začetne vrednosti. Kromatična toleranca (MacAdam): 3. Visoka učinkovitost svetilke z 138 lm/W, poraba svetilke: 57,4 W; svetlobni tok svetilke 7930 lm, barva svetlobe 4000K in barvno reprodukcijo Ra &gt; 80. Ohišje iz polikarbonata. Delovanje v temp. območju od -25°C do +35°C. Pokrovi brizgani v enem kosu PC. Montaža z vzmetnimi držali V2A na strop, steno ali nosilno tračnico. 5-letna garancija.
Ali enakovredno kot: Zumtobel AMP L 8000-840 PC WB LDO</t>
  </si>
  <si>
    <t>Mertive splošne osvetljenosti v prostorih</t>
  </si>
  <si>
    <t>kompl.</t>
  </si>
  <si>
    <t>Svetilke varnostne razsvetljave:</t>
  </si>
  <si>
    <t>Varnostna vgradna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ESC E1D WH</t>
  </si>
  <si>
    <t>Varnostna vgradna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ANT E1D WH</t>
  </si>
  <si>
    <t>Varnostna vgradna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MRCR SPOT E1D WH</t>
  </si>
  <si>
    <t>Varnostna nadgradna svetilka za antipanično varnostno osvetlitev z minimalno 0,5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ANT E1D WH</t>
  </si>
  <si>
    <t>Varnostna nadgradna svetilka  za varnostno osvetlitev hidrantov, gasilnikov, pripomočkov za prvo pomoč ter drugih pomembnih delov z minimalno vertikalno osvetlitvijo 5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MSC SPOT E1D WH</t>
  </si>
  <si>
    <t>Varnostna LED svetilka nadgradna  s piktogramom - smer izhoda. Integrirana LED osvetlitev zahvaljojoč visokem iskoristku zagotavlja svetlost &gt; 500 cd/m². in življenjsko dobo min 50,000h. Auto-test funkcija in prikaz statusa z dvobarvno LED, možnost priklopa na centralni nadzorni sistem preko DALI protokola Avtonomna baterija 1h pripravni ali trajni spoj. Montaža na strop direktno/obešanje ali steno. Napajanje: 220/240 V AC. Zaščita: IP43. Zaščitni razred: SC2. Mehanska trdnost: IK03. Komplet z montažnim priborom. Skupna moč: 4,5 W. 5-letna garancija. S piktogramom za smer izhoda.
Ali enakovredno kot: Zumtobel group VOYAGER STYLE 115 MS E3T-S SM-S WH</t>
  </si>
  <si>
    <t>Vgradna podometna omarica za vgradnjo 24 elementov v zaščiti IP30 za vgradnjo krmilnikov LITECOM, komplet z vezavo in priklopom elementov</t>
  </si>
  <si>
    <t>Centralno nadzorna kontrolna enota za centralno krmiljenje in spremljanje zasilnih svetilk z akumulatorjem E1D, E2D, E3D, E8D, preko vmesnika DALI. Zasilne svetilke nadzorujeta posamično krmilnik in rezultat lahko prikličete preko WEB vmesnika brez dodatne programske opreme. Krmilnik emCON, ima tri DALI linije po 64 svetilk (3x64 / 192svetilk). V funkciji dnevnika so rezultati za zasilne svetilke, ki jih zahteva EN 62034, shranjene v krmilniku emCON in se ne izgubijo, tudi če je naprava popolnoma izklopljen, kar omogoča analize vsaj 3 leta. IP20, dimenzije: 160 x 91 x 62 mm; 5-letna garancija
Ali enakovredno kot: Zumtobel group emCON</t>
  </si>
  <si>
    <t>Vzdrževanje varnostne razsvetljave
Ali enakovredno kot: Zumtobel EMERGENCY LIGHTING MAINTENANCE GOLD</t>
  </si>
  <si>
    <t>SVETILKE - SKUPAJ:</t>
  </si>
  <si>
    <t>II.</t>
  </si>
  <si>
    <t>INŠTALACIJSKI MATERIAL ZA SPLOŠNE INŠTALACIJE</t>
  </si>
  <si>
    <t>Kabel položen v medstropovju, nadometno na kabelski polici, po stenah podometno, delno v montažni steni pod oblogami oziroma v estrihu:</t>
  </si>
  <si>
    <r>
      <t>VSI KABLI V POPISU MORAJO USTREZATI ZAHTEVAM ODZIVA NA OGENJ RAZREDA
"C</t>
    </r>
    <r>
      <rPr>
        <vertAlign val="subscript"/>
        <sz val="10"/>
        <rFont val="Arial Narrow"/>
        <family val="2"/>
        <charset val="238"/>
      </rPr>
      <t>ca</t>
    </r>
    <r>
      <rPr>
        <sz val="10"/>
        <rFont val="Arial Narrow"/>
        <family val="2"/>
        <charset val="238"/>
      </rPr>
      <t xml:space="preserve"> s1 d2 a1".</t>
    </r>
  </si>
  <si>
    <t>V sklopu kabla mora biti upoštevan strošek in drobni material za zaključek in priklop kabla na obeh straneh (razdelilnik, porabnik), ter obstojna označitev tokokroga v razdelilniku in na elementu.</t>
  </si>
  <si>
    <t>NHXMH-J 3 x 1,5 mm2</t>
  </si>
  <si>
    <t>NHXMH-J 4 x 1,5 mm2</t>
  </si>
  <si>
    <t>NHXMH-J 5 x 1,5 mm2</t>
  </si>
  <si>
    <t>NHXMH-J 3 x 2,5 mm2</t>
  </si>
  <si>
    <t>NHXMH-J 5 x 2,5 mm2</t>
  </si>
  <si>
    <t>FG16OM16-J 5 x 16 mm2</t>
  </si>
  <si>
    <t>FG16OM16-J 4 x 25 mm2</t>
  </si>
  <si>
    <t>FG16OM16-J 4 x 95 mm2</t>
  </si>
  <si>
    <t>FG16OM16-J 4 x 185 mm2</t>
  </si>
  <si>
    <t>LIHCH 4 x 0,75 mm2</t>
  </si>
  <si>
    <t>J-H(St)H 3 x 2 x 0,8 mm2</t>
  </si>
  <si>
    <t>Vodnik za izenačevanje potencialov, delno v cevi:</t>
  </si>
  <si>
    <r>
      <t>VSI VODNIKI V POPISU MORAJO USTREZATI ZAHTEVAM ODZIVA NA OGENJ RAZREDA
"C</t>
    </r>
    <r>
      <rPr>
        <vertAlign val="subscript"/>
        <sz val="10"/>
        <rFont val="Arial Narrow"/>
        <family val="2"/>
        <charset val="238"/>
      </rPr>
      <t>ca</t>
    </r>
    <r>
      <rPr>
        <sz val="10"/>
        <rFont val="Arial Narrow"/>
        <family val="2"/>
        <charset val="238"/>
      </rPr>
      <t xml:space="preserve"> s1 d2 a1".</t>
    </r>
  </si>
  <si>
    <t>H07Z1-K 4 mm2</t>
  </si>
  <si>
    <t>H07Z1-K 6 mm2</t>
  </si>
  <si>
    <t>H07Z1-K 10 mm2</t>
  </si>
  <si>
    <t>H07Z1-K 16 mm2</t>
  </si>
  <si>
    <t>H07Z1-K 25 mm2</t>
  </si>
  <si>
    <t>PVC cev:</t>
  </si>
  <si>
    <t>polaganje podomet, delno v estrih, delno vlaganje v beton, samougasna v monatžni steni</t>
  </si>
  <si>
    <r>
      <t>fi 16, rebrasta</t>
    </r>
    <r>
      <rPr>
        <sz val="9"/>
        <rFont val="Arial Narrow"/>
        <family val="2"/>
        <charset val="238"/>
      </rPr>
      <t xml:space="preserve"> </t>
    </r>
  </si>
  <si>
    <t>fi 23, rebrasta</t>
  </si>
  <si>
    <t>fi 36, rebrasta</t>
  </si>
  <si>
    <t>fi 50, rebrasta</t>
  </si>
  <si>
    <t>PN 16, 23</t>
  </si>
  <si>
    <t>Kabelska polica, komplet z veznim, obešalnim in pritrdilnim priborom</t>
  </si>
  <si>
    <t>PK 100</t>
  </si>
  <si>
    <t>PK 200</t>
  </si>
  <si>
    <t>PK 300</t>
  </si>
  <si>
    <t>PK 200 s pokrovom</t>
  </si>
  <si>
    <t>PK 300 s pokrovom, iz nerjavečega materiala</t>
  </si>
  <si>
    <t>HILTI profil, komplet z obešalnim in pritrdilnim priborom oziroma konzolami do dolžine 1m za pritrditev kabelskih polic v dolžini</t>
  </si>
  <si>
    <t>Inštalacijski kanal, raznih dimenzij</t>
  </si>
  <si>
    <t>Podometni element, 10A, za vgradnjo v modulni sistem, v beli/črni/srebrni barvi (po izboru arhitekta), komplet z okvirjem in podometno dozo, ali enakovredno kot TEM Čatež modul LINE:</t>
  </si>
  <si>
    <t>navadno stikalo</t>
  </si>
  <si>
    <t>izmenično stikalo</t>
  </si>
  <si>
    <t>tipkalo</t>
  </si>
  <si>
    <t>stikalo gor-dol</t>
  </si>
  <si>
    <t>slepi element</t>
  </si>
  <si>
    <t>IR senzor, komplet, ali enakovredno kot Steinel:</t>
  </si>
  <si>
    <t>Senzor ustreznega tipa za vklop LED svetilk po popisu.</t>
  </si>
  <si>
    <t>notranji, 360 st.</t>
  </si>
  <si>
    <t>zunanji, 360 st.</t>
  </si>
  <si>
    <t>notranji, 180 st.</t>
  </si>
  <si>
    <t>Modul s podometno dozo in okvirjem, v beli/črni/srebrni barvi (po izboru arhitekta), ali enakovredno kot TEM Čatež modul LINE:</t>
  </si>
  <si>
    <t>enega stikala</t>
  </si>
  <si>
    <t>dveh stikal</t>
  </si>
  <si>
    <t>treh stikal</t>
  </si>
  <si>
    <t>štirih stikal</t>
  </si>
  <si>
    <t>sedmih stikal</t>
  </si>
  <si>
    <t>Točen tip okvirjev določi investitor oziroma arhitekt.</t>
  </si>
  <si>
    <t>Stikalo, navadno, nadometne izvedbe, komplet z ohišjem,
Ali enakovredno kot: Gewiss</t>
  </si>
  <si>
    <t>Doza izenačevanja potencialov, komplet s Cu zbiralko, kot:</t>
  </si>
  <si>
    <t>GW 48 003</t>
  </si>
  <si>
    <t>GW 48 006</t>
  </si>
  <si>
    <t>GW 44 205</t>
  </si>
  <si>
    <t>Stalni priključek, podometne (komplet z dozo) oziroma nadometne izvedbe, komplet</t>
  </si>
  <si>
    <t>Vtičnica z zaščitnim kontaktom, komplet s podometno dozo in okvirjem, zaščito proti vstavljanju tujega predmeta, v beli/črni/srebrni barvi (po izboru arhitekta), ali enakovredno kot TEM Čatež modul LINE:</t>
  </si>
  <si>
    <t>16A, 250V, enojna</t>
  </si>
  <si>
    <t>16A, 250V, dvojna</t>
  </si>
  <si>
    <t>16A, 250V, trojna</t>
  </si>
  <si>
    <t>Vtičnica z zaščitnim kontaktom, v zaščiti IP44, komplet s podometno dozo in okvirjem, barva po izboru projektanta, ali enakovredno kot Gewiss:</t>
  </si>
  <si>
    <t>16A, 250V, enojna, s pokrovom</t>
  </si>
  <si>
    <t>Vtičnica z zaščitnim kontaktom, vgrajena v opremo (mizo) po detajlu arhitekta, komplet z dozo in okvirjem, v beli/črni/srebrni barvi (po izboru arhitekta), ali enakovredno kot TEM Čatež modul LINE:</t>
  </si>
  <si>
    <t>16A, 400V, CEE</t>
  </si>
  <si>
    <r>
      <t xml:space="preserve">Vtičnica z zaščitnim kontaktom, nadometne izvedbe, komplet z ohišjem v zaščiti </t>
    </r>
    <r>
      <rPr>
        <sz val="10"/>
        <rFont val="Arial Narrow"/>
        <family val="2"/>
        <charset val="238"/>
      </rPr>
      <t>IP44</t>
    </r>
    <r>
      <rPr>
        <sz val="10"/>
        <color indexed="8"/>
        <rFont val="Arial Narrow"/>
        <family val="2"/>
        <charset val="238"/>
      </rPr>
      <t>, ali enakovredno kot Gewiss:</t>
    </r>
  </si>
  <si>
    <t>16A, 250V, s pokrovom</t>
  </si>
  <si>
    <t>16A, 400V, s pokrovom, CEE</t>
  </si>
  <si>
    <t>Talna doza za vgradnjo vtičnic, s pokrovom prilagojenim za vgradnjo končnega tlaka, doze brez vidnega roba, komplet, ali enakovredno kot Elba, Legrand:</t>
  </si>
  <si>
    <t>Talna doza mora omogočati priklop porabnika ob zaprtem pokrovu. Izvedba talne doze mora biti prilagojena možnosti izvedbe podatkovnih priklopov toliko elementov kot je vtičnic.</t>
  </si>
  <si>
    <t>za vgradnjo do treh elementov</t>
  </si>
  <si>
    <t>za vgradnjo do dvanajst elementov</t>
  </si>
  <si>
    <t>Vtičnica z zaščitnim kontaktom, 16A, 250V, vgrajena v talno dozo:</t>
  </si>
  <si>
    <t>Stikalo gor-dol, vgraditev v obstoječ zidni kanal</t>
  </si>
  <si>
    <t>Razne nadometne oziroma podometne razvodne doze do fi 76 oziroma 100x100, komplet s pokrovom izdelanim iz Al pločevine deb. 3mm  in barvanim va barvi stene!</t>
  </si>
  <si>
    <r>
      <t xml:space="preserve">Oplaščena ozemljitvena pletenica  4 mm2, dolžine 0,1-0,2 m, komplet s kabelskimi čevlji
</t>
    </r>
    <r>
      <rPr>
        <sz val="9"/>
        <rFont val="Arial Narrow"/>
        <family val="2"/>
        <charset val="238"/>
      </rPr>
      <t>(premostitve kovinskih mas - okvirji vrat, omarice strojnih naprav, oprema kuhinje, ...)</t>
    </r>
  </si>
  <si>
    <t>Oplaščena ozemljitvena pletenica 6 mm2, dolžine 20cm, komplet s kabelskimi čevlji in vijaki</t>
  </si>
  <si>
    <t>Žica H07Z1-K 16 mm2, dolžine 20cm, komplet s kabelskimi čevlji in vijaki</t>
  </si>
  <si>
    <t>Izdelava spojev izenačevanja potencialov, komplet z objemkami oz. drobnim materialom</t>
  </si>
  <si>
    <t>Priklop, komplet z drobnim materialom:</t>
  </si>
  <si>
    <t>raznih central (AJP,AC,KO,ODT…)</t>
  </si>
  <si>
    <t>interaktivnega video projektorja</t>
  </si>
  <si>
    <t>sušilnika za roke</t>
  </si>
  <si>
    <t>pogona senčil</t>
  </si>
  <si>
    <t>vtičnice v eksperimentalni mizi</t>
  </si>
  <si>
    <t>Usklajevanje in sodelovanje z izvajalcem gradbenih del v komplet času izvajanja sten in stropov in ostalih del</t>
  </si>
  <si>
    <r>
      <t>Te</t>
    </r>
    <r>
      <rPr>
        <sz val="10"/>
        <rFont val="Arial Narrow"/>
        <family val="2"/>
        <charset val="238"/>
      </rPr>
      <t xml:space="preserve">snitev  med  požarnimi  sektorji  (EI90)  s  požarno odpornimi kiti odprtine do velikosti 0,05m2, komplet z izjavo izvajalca o vgradnji in ustreznimi certifikati, skladno s SZPV 408
</t>
    </r>
    <r>
      <rPr>
        <sz val="9"/>
        <rFont val="Arial Narrow"/>
        <family val="2"/>
        <charset val="238"/>
      </rPr>
      <t>(Tesnitev vseh močnostnih inštalacij)</t>
    </r>
  </si>
  <si>
    <t>INŠTALACIJSKI MATERIAL ZA SPLOŠNE INŠTALACIJE - SKUPAJ:</t>
  </si>
  <si>
    <t>III.</t>
  </si>
  <si>
    <t>INŠTALACIJSKI MATERIAL ZA NAPAJANJE STROJNIH NAPRAV</t>
  </si>
  <si>
    <t>Dovod do razdelilnikov ter glavne trase kabelskih polic zajete v sklopu popisa splošnih inštalacij.
Zajeto napajanje za strojne naprave (požarne lopute, prezračevalne naprave, VRF sistemi, konvektorji, pisoarji, ventilatorji, etažni CNS razdelilniki, …).
Cevi zunaj objekta so zajate v sklopu postavke zunanje ureditve.</t>
  </si>
  <si>
    <t>Kabel položen v medstropovju, nadometno na kabelski polici delno v inštalacijskih kanalih, po stenah podometno v zaščitni cevi, delno v estrihu v cevi:</t>
  </si>
  <si>
    <t>VSI KABLI V POPISU MORAJO USTREZATI ZAHTEVAM  ODZIVA NA OGENJ RAZREDA 
''Cca s1,d2,a1''</t>
  </si>
  <si>
    <t>V sklopu kabla mora biti upoštevan strošek in drobni material za zaključek in priklop kabla na obeh straneh (razdelilnik - regulator, porabnik-krmilni element), ter obstojna označitev tokokroga v razdelilniku in na elementu.</t>
  </si>
  <si>
    <t>Pred naročilom kablov je potrebna uskladitev s končno naročeno opremo strojnih inštalacij.</t>
  </si>
  <si>
    <t>NHXMH-J 5 x 4 mm2</t>
  </si>
  <si>
    <t>FG16OM16-J 5 x 10 mm2</t>
  </si>
  <si>
    <t>FG16OR16-J 4 x 25 mm2</t>
  </si>
  <si>
    <t>fi16</t>
  </si>
  <si>
    <t>Gibljiva PVC cev, dolžine do 30cm, komplet s toplokrčnimi cevmi za zatesnitev uvodnic</t>
  </si>
  <si>
    <t>Priklop po navodilu dobavitelja opreme, komplet z drobnim materialom:</t>
  </si>
  <si>
    <t>požarne lopute</t>
  </si>
  <si>
    <t>pisoarja</t>
  </si>
  <si>
    <t>omarice talnega ogrevanja</t>
  </si>
  <si>
    <t>konvektorja</t>
  </si>
  <si>
    <t>sobne enote s tipalom</t>
  </si>
  <si>
    <t>etažne omarice CNS</t>
  </si>
  <si>
    <t>lokalne prezračevalne naprave</t>
  </si>
  <si>
    <t>krmilne omarice klimata, do:</t>
  </si>
  <si>
    <t>5 kW</t>
  </si>
  <si>
    <t>10 kW</t>
  </si>
  <si>
    <t>12 kW</t>
  </si>
  <si>
    <t>zunanje enote VRF, do:</t>
  </si>
  <si>
    <t>15 kW</t>
  </si>
  <si>
    <t>20 kW</t>
  </si>
  <si>
    <t>zbiralnični sistem, 3x Cu30x10mm, komplet z nosilci in zaključki, dolžine do 0,6m</t>
  </si>
  <si>
    <t>bremensko stikalo, 250A, 3p, z osjo in ročko na vratih</t>
  </si>
  <si>
    <t>inštalacijsko stikalo, 40A, 3p, v omari</t>
  </si>
  <si>
    <t>trifazni omrežni analizator, za montažo v omaro, z Ethernet komunikacijo, komplet s programsko opremo in programiranjem:</t>
  </si>
  <si>
    <t>indirektni x/5A, ali enakovredno kot Socomec Countis E48</t>
  </si>
  <si>
    <t>podatkovna vtičnica, RJ 45 kat 6</t>
  </si>
  <si>
    <t>tokovni transformator, 150/5A</t>
  </si>
  <si>
    <t>odklopnik, Tytan, 1p, komplet</t>
  </si>
  <si>
    <t>odklopnik, Tytan, 3p, komplet</t>
  </si>
  <si>
    <t>inštalacijski odklopnik:</t>
  </si>
  <si>
    <t>B/10A, 1p</t>
  </si>
  <si>
    <t>C/10, 16A, 1p</t>
  </si>
  <si>
    <t>C/10, 16A, 3p</t>
  </si>
  <si>
    <t>prenapetostna zaščita, tip T2</t>
  </si>
  <si>
    <t>vrstne sponke, uvodnice</t>
  </si>
  <si>
    <t>ožičenje med elementi, drobni in vezni material</t>
  </si>
  <si>
    <t>SKUPAJ:</t>
  </si>
  <si>
    <t>KOS</t>
  </si>
  <si>
    <r>
      <t>Razdelilnik</t>
    </r>
    <r>
      <rPr>
        <b/>
        <sz val="10"/>
        <rFont val="Arial Narrow"/>
        <family val="2"/>
        <charset val="238"/>
      </rPr>
      <t xml:space="preserve"> R-VRF1</t>
    </r>
    <r>
      <rPr>
        <sz val="10"/>
        <rFont val="Arial Narrow"/>
        <family val="2"/>
        <charset val="238"/>
      </rPr>
      <t>,
predviden kot prosto stoječa omarica s podstavkom, predvidena kot tipska omarica, ali enakovredno kot Schrack, dim. 1000+370x750x320mm, omarica v zaščiti IP54, komplet z vgrajenimi elementi, ali enakovredno kot Schrack:</t>
    </r>
  </si>
  <si>
    <t>bremensko stikalo, 400A, 3p, v omari</t>
  </si>
  <si>
    <t>stikalo na dif. tok, 40/0,03A, 4p, TIP A</t>
  </si>
  <si>
    <t>tokovni transformator, 250/5A</t>
  </si>
  <si>
    <t>termostat temperature in vlage</t>
  </si>
  <si>
    <t>grelnik za vgradnjo v razdelilnik moči do 20W</t>
  </si>
  <si>
    <t>varovalčni ločilnik, VL000, vertikalni, komplet z NV varovalkami</t>
  </si>
  <si>
    <t>vrstne sponke</t>
  </si>
  <si>
    <t>OPOMBA:
Razdelilnik je namenjen za napajanje zunanjih enot VRF sistema za lamelo CD in lamelo B. Vsi elementi so predvideni že v 1. fazi.</t>
  </si>
  <si>
    <t>INŠTALACIJSKI MATERIAL ZA NAPAJANJE STROJNIH NAPRAV - SKUPAJ:</t>
  </si>
  <si>
    <t>IV.</t>
  </si>
  <si>
    <t>CNS OPREMA IN INŠTALACIJSKI MATERIAL</t>
  </si>
  <si>
    <t xml:space="preserve">NADZORNI CENTER </t>
  </si>
  <si>
    <t>BACnet moduWeb Unity strežnik za zajem, daljinski nadzor in upravljanje krmilnikov preko standardnega WEB brskalnika; grafična vizualizacija (dinamične slike) in upravljanje; digrami merilnih vrednosti, alarmiranje preko e-maila; časovni programi in koledar; ethernet port; on-line prikaz podatkov, zgodovina z izrisom grafov, več nivojski dostopi zaščiteni z gesli; vgrajen požarni zid; nap. 24 VAC;
vključno z softwerskim modulom za 3200 podatkovnih točk,</t>
  </si>
  <si>
    <t/>
  </si>
  <si>
    <t>ustreza: Sauter EY6AS80F021</t>
  </si>
  <si>
    <t>ustreza: Sauter Y6WS80F009</t>
  </si>
  <si>
    <t>ustreza: Sauter Y6WS80F031</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</si>
  <si>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(57x)
- klimatske naprave integracija (10x)
- toplotna postaja</t>
  </si>
  <si>
    <r>
      <t xml:space="preserve">Komunikacijski vmesnik Modbus RTU (Master) v BACnet IP (Server) za do 100 podatkovnih točk. Napajanje 24Vdc. Montaža na DIN letev.
</t>
    </r>
    <r>
      <rPr>
        <i/>
        <sz val="9"/>
        <rFont val="Arial Narrow"/>
        <family val="2"/>
        <charset val="238"/>
      </rPr>
      <t>Opomba: Vmesnik in napajalnik je potrebno vgraditi v elektro omaro in je zajato v storitvah elektrečnih inštalacij.</t>
    </r>
  </si>
  <si>
    <t>ustreza: Sauter tip. INBACMBM100 + MV HDR-30-24</t>
  </si>
  <si>
    <t>Konfiguracija in programiranje vmesnika Modbus RTU  Master to BACnet IP na podlaga tabale podatkovnih točk, ki jih dostavi dobavitelj naprav. Zajema:
- integracija 6 kom analizator električne energije
- izdelava aplikacije za SVC, on-line vizualizacija, zgodovina, poročila.</t>
  </si>
  <si>
    <t>PERIFERNA IN KRMILNA OPREMA ZA STROJNE NAPRAVE</t>
  </si>
  <si>
    <t>2.1.</t>
  </si>
  <si>
    <t>ENERGETSKA STROJNICA</t>
  </si>
  <si>
    <t>Tipalo temperature zunaje.; Ni1000; bel</t>
  </si>
  <si>
    <t>ustreza: SAUTER tip EGT301F102</t>
  </si>
  <si>
    <t>Tipalo temperature; stebelno; Ni1000;  v kompletu z tulko L= 100 mm</t>
  </si>
  <si>
    <t>ustreza: SAUTER tip EGT346F102+0391011100</t>
  </si>
  <si>
    <t>Tipalo temp.; stebelno; Ni1000;-50-160°C;L=200mm</t>
  </si>
  <si>
    <t>ustreza: Sauter EGT347F102+03000360003</t>
  </si>
  <si>
    <t>Tipalo tlaka 24V za območje 0-6 bar; 0..10V</t>
  </si>
  <si>
    <t>ustreza: SAUTER tip DSU206F002</t>
  </si>
  <si>
    <t>Varnostni termostat; nast. 15-95°C; (talno ogrevanje)</t>
  </si>
  <si>
    <t>ustreza: SAUTER tip TUC105F001</t>
  </si>
  <si>
    <t>Univerzalni termostat , dvojni, ;L=0.7m, STV</t>
  </si>
  <si>
    <t>ustreza: SAUTER tip TUC105F001+TUC407F001+0393012100+0300360011</t>
  </si>
  <si>
    <t>3p regulacijski ventil, prirobnični, z elektromotornim pogonom, 0-10V, 24V, vzmet
- dimenzija: 80
- kvs: 100 m3/h
z priključnimi spoji</t>
  </si>
  <si>
    <t>ustreza: SAUTER tip BQE080F300</t>
  </si>
  <si>
    <t>ustreza: SAUTER tip AVF234SF132</t>
  </si>
  <si>
    <t>Krmilna oprema</t>
  </si>
  <si>
    <t>Prostoprogramabilni modularni krmilnik (procesorska enota) za avtomatsko vodenje stavbne tehnike po EN ISO 16484
- procesorska enota razširljiva do 24 I/O in 6 COM modulov (800 I/O objektov)
- integrirani Ethernet vmesniki: 2x LAN
- integrirani komunikacijski vmesniki: SLC, Bluetooth (BLE 4.0)
- integriran USB vmesnik in microSD kartica za določene razširitve in shranjevanje podatkov
- primarni komunikacijski protokol BACnet/IP (EN ISO 16484-5)
- programiranje s programsko opremo, ki temelji na IEC 61131-3
- možnost ročnega upravljanja s pomočjo lokalne operaterske enote, ki se priključi na I/O module</t>
  </si>
  <si>
    <t>ustreza: SAUTER tip EY6AS60F021</t>
  </si>
  <si>
    <t>Vhodno / Izhodni modul za mudularno enoto EY6AS60 (Bacnet/IP):
Število vhodov: 8xUI + 8xDI</t>
  </si>
  <si>
    <t>ustreza: SAUTER EY6IO31F001</t>
  </si>
  <si>
    <t>Vhodno / Izhodni modul za mudularno enoto EY6AS60 (Bacnet/IP):
Število vhodov: 8xDI
Število izhodov: 8xAO</t>
  </si>
  <si>
    <t>ustreza: SAUTER EY6IO71F001</t>
  </si>
  <si>
    <t>Vhodno / Izhodni modul za mudularno enoto EY6AS60 (Bacnet/IP):
Število vhodov / izhodov: 6xDO</t>
  </si>
  <si>
    <t>ustreza: SAUTER tip EY6IO50F001</t>
  </si>
  <si>
    <t>IRC</t>
  </si>
  <si>
    <t>Mikroprocesorski MASTER krmilnik; prostoprogramabilni; 2x RJ45; Ethernet CNS komunikacija  protokol BACnet/IP-Ethernet (ustreza standrdu ISO-EN-16484-5); z integriranim vmesnikom za priklop naslednjih komunikacijskih protokolov:
- 2x RS485: prikop do 2x 8 I/O krmilnih modulov EY-EM5xx, za do 8 prostorov;
napajanje: 24VAC/DC; montaža na DIN letev</t>
  </si>
  <si>
    <t>ustreza: SAUTER tip EY-RC504F001</t>
  </si>
  <si>
    <t>Krmilni modul (EM) za priklop na master krmilnik EY-RC5xx.
Število vhodov: 4x DI, 4xUI
Število izhodov: 4x DO(rele)
napajanje: 24VAC; montaža na DIN letev</t>
  </si>
  <si>
    <t>ustreza: SAUTER tip EY-EM527F001</t>
  </si>
  <si>
    <t>Ethernet stikalo, 8xRJ45, nap. 24V AC/DC</t>
  </si>
  <si>
    <t>ustreza: MOXA EDS 208</t>
  </si>
  <si>
    <t>Ethernet stikalo, 16xRJ45, nap. 24V AC/DC</t>
  </si>
  <si>
    <t>ustreza: MOXA EDS 2016-ML</t>
  </si>
  <si>
    <t>Sobna operaterska enota za upravljanje z ventilatorskim konvektorjem; z integriranim temperaturnim tipalom, LCD zaslon; tipke za korekcijo nastavljene temperature (npr. +/- 2.5°C); tipka za izbiro stopnje ventilatorja (0-1-2-3-Avto); tipka za izbiro režima delovanja (vklop/izklop); signalizacija odprtost okna; 
Bele barve,
Vključno z montažnim setom Sauter za podometno montažo, bele barve.</t>
  </si>
  <si>
    <t>ustreza: Sauter tip EY-RU355F051+0940240703+0940240204</t>
  </si>
  <si>
    <t>Sobna operaterska enota z tipalom temperature
Vključno z montažnim setom Sauter za podometno montažo, bele barve.</t>
  </si>
  <si>
    <t>ustreza: Sauter tip EY-RU310F001+0940240703+0940240204</t>
  </si>
  <si>
    <t>Komunikacijski vmesnik za VRF sistem</t>
  </si>
  <si>
    <t>ustreza: Sauter tip S-INBACMIT001I000</t>
  </si>
  <si>
    <t>Termični pogon 230V;NC;L=1m;2Pkt;wh;90N (razdelilnik talnega ogrevanja in konvektorji)</t>
  </si>
  <si>
    <t>ustreza: Sauter tip AXT411F110</t>
  </si>
  <si>
    <t>Konfiguracija in nastavitev komunikacijskega vmesnika za VRF sistem</t>
  </si>
  <si>
    <t>Elektro-krmilna omara za toplotno postajo</t>
  </si>
  <si>
    <t>Grebenasto stikalo za montažo na vrata razdelilnika, 4 polno, 3x230/400V, 50Hz, nazivni izklopni tok 63A</t>
  </si>
  <si>
    <t>Prenapetostna zaščita C karakteristike, 275/350V, nazivni odvodni tok 15kA, kratkostična trdnost 25kA/50Hz</t>
  </si>
  <si>
    <t>Nadzorni rele izpada, zaporedja in asimetrij v 3f omrežju (UR5P3011)</t>
  </si>
  <si>
    <t xml:space="preserve">Grebenasto stikalo, tropoložajno 1-0-2; 230V, 50Hz, nazivni izklopnim tok 10A  </t>
  </si>
  <si>
    <t xml:space="preserve">Grebenasto stikalo, tropoložajno 0-1; 230V, 50Hz, nazivni izklopnim tok 10A  </t>
  </si>
  <si>
    <t>Instalacijski odklopnik, 230V, 50Hz, 1 polni, nazivna kratkostična zmoglivost 10kA,  nazivni tok  16A / 10A / 6A / 4A</t>
  </si>
  <si>
    <t>Instalacijski odklopnik, 230V, 50Hz, 3 polni, nazivna kratkostična zmoglivost 10kA,  nazivni tok  16A / 10A / 6A</t>
  </si>
  <si>
    <t>Preklopni rele s 3 preklopnimi kontakti 230V; AC; nazivnim tokom 6A, z ločenim podnožjem; za krmilno napetost 24VAC/DC ali 230VAC; komplet z podnožjem</t>
  </si>
  <si>
    <t xml:space="preserve">Transformator z ločenim navitje za prestavno razmerje 230V/24V 50Hz, nazivna priključna moč 250 VA; </t>
  </si>
  <si>
    <t>Napajalnik 230V/24VDC, 1,5A</t>
  </si>
  <si>
    <t>Vtičnica za vgradnjo v omaro na DIN letev, z ozem. kontaktom 2P; nazivno napetost  230V 50Hz; za nazivni tok 16A</t>
  </si>
  <si>
    <t>Linestra 230V AC 60 W dolžine 500 mm s stikalom</t>
  </si>
  <si>
    <t>Ventilator s termostatom</t>
  </si>
  <si>
    <t xml:space="preserve">Signalna svetilka za montažo v panel , z rumenim odsevnikom, velikosti premera 22mm, skupaj z montažnim prioborom, napajalnim modulom za nazivno napetost 24V AC, in LED signalno diodo za nazivno napetost 24V AC </t>
  </si>
  <si>
    <t>Uvodnice Pg z tesnilnim obročem</t>
  </si>
  <si>
    <t>Priključne vrstne sponke za montažo na DIN letev vijačne izvedbe</t>
  </si>
  <si>
    <t xml:space="preserve">Samo vgradnja in ožičenje krmilnika. Krmilnik je razpisan pod krmilno opremo za CNS sistem. </t>
  </si>
  <si>
    <t>Drobni in vezni material kot so PVC kanali, vijaki, žica ustreznega preseka, zaključne letve za vrstne ponke, vezice, obešalo za dokumentacijo, označevalne ploščice za elemente, napisne ploščice stikal in lučk,...</t>
  </si>
  <si>
    <t>Elektro-krmilna omara za etažni CNS razdelilec (R-CNS)</t>
  </si>
  <si>
    <t>Razdelilnik izdelan iz kovinske omare dimenzij npr.  (v/š/g) 400x400x250 mm, antikorozijsko zaščiten, sive barve, zaščita IP40; z vso potrebno opremo za montažo. Razdelilnik ima vgrajeno sledečo opremo:</t>
  </si>
  <si>
    <t>Grebenasto stikalo za montažo na vrata razdelilnika, 1 polno, 230V, 50Hz, nazivni izklopni tok 16A</t>
  </si>
  <si>
    <t xml:space="preserve">Transformator z ločenim navitje za prestavno razmerje 230V/24V 50Hz, nazivna priključna moč 500 VA; </t>
  </si>
  <si>
    <t>KABLIRANJE, MONTAŽA IN EL. PRIKLOP KRMILNIH IN PERIFERNIH ELEMENTOV VEZANIH NA CNS</t>
  </si>
  <si>
    <t>Opomba:</t>
  </si>
  <si>
    <t>Glavni dovodni kabli do el. razdelilnikov iz ozemljitve so zajeti v postavki inštalacijski material za napajanje strojnih naprav</t>
  </si>
  <si>
    <t>6.1.</t>
  </si>
  <si>
    <t>Toplotna postaja</t>
  </si>
  <si>
    <t>Dobava in polaganje kabla:</t>
  </si>
  <si>
    <t>tip NHXMH-J 3 x 1,5 mm2</t>
  </si>
  <si>
    <t>tip HSLCH-OZ 2 x 0,75 mm2</t>
  </si>
  <si>
    <t>tip HSLCH-OZ 3 x 0,75 mm2</t>
  </si>
  <si>
    <t>tip HSLCH-OZ 4 x 0,75 mm2</t>
  </si>
  <si>
    <t>tip LiHH 2 x 0,75 mm2</t>
  </si>
  <si>
    <t>tip N2XH-J 3 x 1,5 mm2</t>
  </si>
  <si>
    <t>tip N2XH-O 4 x 4 mm2</t>
  </si>
  <si>
    <t>polaganje nadomet, delno podometno</t>
  </si>
  <si>
    <t>Dobava in montaža kabelska perforirana polica s pokrovom in ustreznimi nosilci</t>
  </si>
  <si>
    <t>100 x 50 mm</t>
  </si>
  <si>
    <t>50 x 50 mm</t>
  </si>
  <si>
    <t>Razdelilne PVC doze 100x100 mm, nadometne</t>
  </si>
  <si>
    <t>Drobni in vezni material kot so vezice, napisne ploščice za oznako kablov, skrčke, sponke</t>
  </si>
  <si>
    <t xml:space="preserve">Montaža perifernih regulacijskih elementov kot so: </t>
  </si>
  <si>
    <t xml:space="preserve"> - senzorji in tipala (temp. tipala, termostati…)</t>
  </si>
  <si>
    <t xml:space="preserve"> - EM pogoni (za reg. ventile)</t>
  </si>
  <si>
    <t>Priključitev perifernih regulacijskih elementov (na strani elementa in krmilne omare), označevanje in testiranje povezav ko so:</t>
  </si>
  <si>
    <t>- senzorji (temp.tipala, termostati…)</t>
  </si>
  <si>
    <t>- aktuatorji (motorji, črpalke, elektro-motorni pogoni  ventilov, ...)</t>
  </si>
  <si>
    <t>Prisotnost izvajalca el. inštalacij pri testu vhodno/izhodnih signalov (IQ test)</t>
  </si>
  <si>
    <t>6.2.</t>
  </si>
  <si>
    <t>Etažni CNS razdelilnik (R-CNS)</t>
  </si>
  <si>
    <t>tip U/FTP Cat.6</t>
  </si>
  <si>
    <t>tip H-OZ 3 x 1,5 mm2</t>
  </si>
  <si>
    <t>tip J-H(St)H 2 x 2 x 0,8 mm2</t>
  </si>
  <si>
    <t xml:space="preserve"> - vmesniki za VRF sistem</t>
  </si>
  <si>
    <t xml:space="preserve"> - senzorji ( termostati…)</t>
  </si>
  <si>
    <t xml:space="preserve"> - aktuatorji (elektro-motorni pogoni  ventilov,...)</t>
  </si>
  <si>
    <t>CNS OPREMA IN INŠTALACIJSKI MATERIAL - SKUPAJ:</t>
  </si>
  <si>
    <t>V.</t>
  </si>
  <si>
    <t>RAZDELILNIKI IN NAPRAVE</t>
  </si>
  <si>
    <t>Velja za vse razdelilnike</t>
  </si>
  <si>
    <t>izdelava označb tokokrogov in sponk</t>
  </si>
  <si>
    <t>kabelske uvodnice</t>
  </si>
  <si>
    <t>zatesnitev uvodnic</t>
  </si>
  <si>
    <t>zaščitna prekrivna plošča za preprečitev dotika</t>
  </si>
  <si>
    <t>POK korita za polaganje kablov</t>
  </si>
  <si>
    <t>označba razdelilnika v skladu s predpisi</t>
  </si>
  <si>
    <t>predviden žep za namestitev vezalne sheme razdelilnika</t>
  </si>
  <si>
    <t>izdelava vezalne sheme po dejanskem stanju  in namestitev vezalne sheme v razdelilnik</t>
  </si>
  <si>
    <t>priklop, meritve, preizkus in spuščanje v pogon</t>
  </si>
  <si>
    <r>
      <t>NN stikalni blok</t>
    </r>
    <r>
      <rPr>
        <sz val="10"/>
        <rFont val="Arial Narrow"/>
        <family val="2"/>
        <charset val="238"/>
      </rPr>
      <t xml:space="preserve"> - obstoječ,
dela v obstoječem stikalnem bloku, odstranitev in dograditev elementov, ali enakovredno kot Schneider Electric:</t>
    </r>
  </si>
  <si>
    <t>odklop in demontaža obstoječega varovalnega elementa za šolo (-F11, 3x315A)</t>
  </si>
  <si>
    <t>odklop in demontaža obstoječega tokovnega transformatorja</t>
  </si>
  <si>
    <t>varovalčni ločilnik, VL3, vertikalni, komplet z NV varovalkami 3x500A</t>
  </si>
  <si>
    <t>tokovni transformator, 500/5A</t>
  </si>
  <si>
    <t>potrebne prevezave elementov</t>
  </si>
  <si>
    <t>drobni in vezni material</t>
  </si>
  <si>
    <t>POLJE +K1:</t>
  </si>
  <si>
    <t>odklop in demontaža obstoječih analognih merilnih elementov na vratih</t>
  </si>
  <si>
    <t>plošča za prekritje odprtin odstranjenih merilnih elementov, okvirne dimenzije 800x800mm</t>
  </si>
  <si>
    <t>varovalčni ločilnik, VL1, vertikalni, komplet z NV varovalkami</t>
  </si>
  <si>
    <t>POLJE +K2:</t>
  </si>
  <si>
    <t>odklop in demontaža vseh elementov v polju, demontaža obstoječe montažne plošče, montaža nove montažne plošče okvirnih dimenzij 2000x800mm ter ponovna montaža in priklop obstoječih elementov</t>
  </si>
  <si>
    <t>odklopnik EZC100N, 50A (za =B213, =B318, =B013, =B117)</t>
  </si>
  <si>
    <t>odklopnik EZC100N, 60A (za =B116 - toplotna podpostaja)</t>
  </si>
  <si>
    <t>odklopnik EZC100N, 35A (za =B014)</t>
  </si>
  <si>
    <t>odklopnik EZC100N, 80A (za R-VRF2)</t>
  </si>
  <si>
    <t>odklopnik EZC250N, 250A (za R-VRF1)</t>
  </si>
  <si>
    <t>nastavitev obstoječega odklopnika na 120A (za =B316 - strojnica)</t>
  </si>
  <si>
    <t>odklopnik NR400F (za =B113 - kuhinja)</t>
  </si>
  <si>
    <t>POLJE +K3:</t>
  </si>
  <si>
    <t>odklop in demontaža obstoječih varovalnih elementov</t>
  </si>
  <si>
    <t>odklopnik EZC100N, 80A (za =B312 - etažni 3N)</t>
  </si>
  <si>
    <t>odklopnik EZC100N, 100A (za =B212 - etažni 2N)</t>
  </si>
  <si>
    <t>inštalacijsko stikalo, 63A, 3p, v omari</t>
  </si>
  <si>
    <t>stikalo na dif. tok, 40/0,03A, 4p</t>
  </si>
  <si>
    <t>impulzni rele, 230V, 10A, 1p</t>
  </si>
  <si>
    <t>odklop in demontaža obstoječega stikala za preizkus varsnotne razsvetljave</t>
  </si>
  <si>
    <t>inštalacijski odklopnik, C/16A, 1p</t>
  </si>
  <si>
    <t>inštalacijski odklopnik, B/10A, 1p</t>
  </si>
  <si>
    <r>
      <t xml:space="preserve">Sistem ogrevanja odtokov z električnimi kabli, </t>
    </r>
    <r>
      <rPr>
        <b/>
        <sz val="10"/>
        <rFont val="Arial Narrow"/>
        <family val="2"/>
        <charset val="238"/>
      </rPr>
      <t>KO-EO1</t>
    </r>
    <r>
      <rPr>
        <sz val="10"/>
        <rFont val="Arial Narrow"/>
        <family val="2"/>
        <charset val="238"/>
      </rPr>
      <t>, ali enakovredno kot EGRO ZORMAN, sestavljen iz:</t>
    </r>
  </si>
  <si>
    <t>nadometna omarica, velikosti za vgradnjo vseh potrebnih elementov, po priloženi shemi</t>
  </si>
  <si>
    <t>krmilna enota za ogrevanje odtokov, komplet s priklopom in zagonom</t>
  </si>
  <si>
    <t>tipalo temperature</t>
  </si>
  <si>
    <t>tipalo vlage</t>
  </si>
  <si>
    <t>grelni kabel, do 20W/m, komplet z ustreznim polaganjem, dolžine do 62m</t>
  </si>
  <si>
    <t>Raychem spojka, spoj dovodnega in grelnega kabla</t>
  </si>
  <si>
    <t>drobni material</t>
  </si>
  <si>
    <t>priklop in preizkus</t>
  </si>
  <si>
    <r>
      <t xml:space="preserve">Filterska avtomatska kompenzacijska naprava, moči 100 kvar, komplet
</t>
    </r>
    <r>
      <rPr>
        <sz val="9"/>
        <rFont val="Arial Narrow"/>
        <family val="2"/>
        <charset val="238"/>
      </rPr>
      <t>Točna nazivna moč se določi, po priklopu vseh porabnikov, kot so hladilni agregat in prezračevalna naprava ter izvedenih meritvah</t>
    </r>
  </si>
  <si>
    <t>Meritev jalove energije in harmonikov, v fazi obratovanja objekta, po SIST EN 50160, z izdelavo  elaborata, ki bo podal zahteve o ustrezni oziroma potrebi po kompenzacijiski napravi</t>
  </si>
  <si>
    <t>RAZDELILNIKI IN NAPRAVE - SKUPAJ:</t>
  </si>
  <si>
    <t>VI.</t>
  </si>
  <si>
    <t>ODVOD DIMA IN TOPLOTE</t>
  </si>
  <si>
    <t>V sklopu popisa so zajete centrale ter elementi za NODT. Pogoni so zajeti v sklopu dobave oken.</t>
  </si>
  <si>
    <t>Vse krmiljenje pred naročilom uskladiti z naročenimi pogoni oken in krmilne opreme.</t>
  </si>
  <si>
    <t>Kabel položen v medstropovju nadometno s pripadajočim montažnim priborom, s funkcijo E30, delno podometno v zaščitni cevi:</t>
  </si>
  <si>
    <t>NHXH-J E30 3 x 2,5 mm2</t>
  </si>
  <si>
    <t>JE-H(St)H E30 2 x 2 x 0,8 mm</t>
  </si>
  <si>
    <t>JE-H(St)H E30 4 x 2 x 0,8 mm</t>
  </si>
  <si>
    <t>fi16, rebrasta</t>
  </si>
  <si>
    <t>Nadometna  doza, požarno odporna E30, razne velikosti, komplet s pokrovom</t>
  </si>
  <si>
    <t>ODT1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</si>
  <si>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stikalo za prisilno ročno odpiranje, podometno, komplet</t>
  </si>
  <si>
    <t>Pogon oken ni zajet v popisu.</t>
  </si>
  <si>
    <t>ODVOD DIMA IN TOPLOTE - SKUPAJ:</t>
  </si>
  <si>
    <t>VII.</t>
  </si>
  <si>
    <t>UNIVERZALNO OŽIČENJE</t>
  </si>
  <si>
    <t>UTP, kat.6A, LSZH</t>
  </si>
  <si>
    <r>
      <t xml:space="preserve">optični kabel, notranji/zunanji, OM3, 4x50/125
</t>
    </r>
    <r>
      <rPr>
        <sz val="9"/>
        <rFont val="Arial Narrow"/>
        <family val="2"/>
        <charset val="238"/>
      </rPr>
      <t>(točen tip pred dobavo uskladiti z investitorjem)</t>
    </r>
  </si>
  <si>
    <t>fi 16, rebrasta</t>
  </si>
  <si>
    <t>fi 40, rebrasta</t>
  </si>
  <si>
    <t>PN 16</t>
  </si>
  <si>
    <t xml:space="preserve">Kabelska polica, komplet z veznim, obešalnim in pritrdilnim priborom (konzole do dolžine 0,5m, oziroma obešalni pribor do 0,5m) </t>
  </si>
  <si>
    <t>Podatkovna vtičnica, enojna, RJ 45 kat 6, s protiprašnim pokrovčkom, komplet z zaključevanjem kabla in trajno označitvijo vtičnice:</t>
  </si>
  <si>
    <t xml:space="preserve">podometne izvedbe, komplet z dozo in okvirjem, v beli/črni/srebrni barvi (po izboru arhitekta), ali enakovredno kot TEM Čatež modul LINE </t>
  </si>
  <si>
    <t>Podatkovna vtičnica, dvojna, RJ 45 kat 6, s protiprašnim pokrovčkom, komplet z zaključevanjem kabla in trajno označitvijo vtičnice:</t>
  </si>
  <si>
    <t>vgrajena v talno dozo</t>
  </si>
  <si>
    <t>vgrajena v opremo (mizo) po detajlu arhitekta, komplet z dozo in okvirjem, v beli/črni/srebrni barvi (po izboru arhitekta), ali enakovredno kot TEM Čatež modul LINE</t>
  </si>
  <si>
    <t>Priklop UTP kabla v napravah (eksperimentalna miza, centrale, razdelilniki, …)</t>
  </si>
  <si>
    <r>
      <t>Glavno komunikacijsko vozlišče</t>
    </r>
    <r>
      <rPr>
        <sz val="10"/>
        <rFont val="Arial Narrow"/>
        <family val="2"/>
        <charset val="238"/>
      </rPr>
      <t xml:space="preserve">, </t>
    </r>
    <r>
      <rPr>
        <b/>
        <sz val="10"/>
        <rFont val="Arial Narrow"/>
        <family val="2"/>
        <charset val="238"/>
      </rPr>
      <t>GKV</t>
    </r>
    <r>
      <rPr>
        <sz val="10"/>
        <rFont val="Arial Narrow"/>
        <family val="2"/>
        <charset val="238"/>
      </rPr>
      <t xml:space="preserve"> (dodatna omara) prostostoječe izvedbe, 19", višine 42HE, 600x600, komplet s stranicami in steklenimi vrati, ali enakovredno kot Monelpro</t>
    </r>
    <r>
      <rPr>
        <sz val="10"/>
        <color indexed="8"/>
        <rFont val="Arial Narrow"/>
        <family val="2"/>
        <charset val="238"/>
      </rPr>
      <t>:</t>
    </r>
  </si>
  <si>
    <t>polica</t>
  </si>
  <si>
    <t>vertikalni organizator</t>
  </si>
  <si>
    <t>organizator povezovalnih kablov za panel, komplet z nosilcem</t>
  </si>
  <si>
    <t>priključni panel, kat 6A,  24xRJ24, komplet z označitvijo linije z zaključevanjem kablov</t>
  </si>
  <si>
    <t>telefonski delilnik</t>
  </si>
  <si>
    <t>optična kaseta</t>
  </si>
  <si>
    <t>optični delilnik</t>
  </si>
  <si>
    <t>optični zaključni konektor, LS, komplet z zaključevanjem kablov</t>
  </si>
  <si>
    <t>vtičnica z zaščitnim kontaktom, 16A, 250V, nadometne izvedbe</t>
  </si>
  <si>
    <t>razdelilnik, 19" z vtičnicami 6x16A</t>
  </si>
  <si>
    <t>povezovalni kabli, dolžine do 1,5m</t>
  </si>
  <si>
    <t xml:space="preserve">Aktivna oprema ni predmet načrta. </t>
  </si>
  <si>
    <t>OPOMBA:
Na glavno komunikacijsko vozlišče se povezujejo vse komunikacijske omare v objektu.
Vsa oprema v omari je predvidena v 1. fazi.</t>
  </si>
  <si>
    <r>
      <t xml:space="preserve">Komunikacijska omara, </t>
    </r>
    <r>
      <rPr>
        <b/>
        <sz val="10"/>
        <color indexed="8"/>
        <rFont val="Arial Narrow"/>
        <family val="2"/>
        <charset val="238"/>
      </rPr>
      <t>KO-DK</t>
    </r>
    <r>
      <rPr>
        <sz val="10"/>
        <color indexed="8"/>
        <rFont val="Arial Narrow"/>
        <family val="2"/>
        <charset val="238"/>
      </rPr>
      <t xml:space="preserve"> (klet - lamela D),
19", višine 24HE, 560x500x1122, komplet s stranicami in steklenimi vrati, ali enakovredno kot Monelpro:</t>
    </r>
  </si>
  <si>
    <r>
      <t xml:space="preserve">Komunikacijska omara, </t>
    </r>
    <r>
      <rPr>
        <b/>
        <sz val="10"/>
        <color indexed="8"/>
        <rFont val="Arial Narrow"/>
        <family val="2"/>
        <charset val="238"/>
      </rPr>
      <t>KO-DP</t>
    </r>
    <r>
      <rPr>
        <sz val="10"/>
        <color indexed="8"/>
        <rFont val="Arial Narrow"/>
        <family val="2"/>
        <charset val="238"/>
      </rPr>
      <t xml:space="preserve"> (pritličje - lamela D),
19", višine 21HE, 560x500x989, komplet s stranicami in steklenimi vrati, ali enakovredno kot Monelpro:</t>
    </r>
  </si>
  <si>
    <r>
      <t xml:space="preserve">Komunikacijska omara, </t>
    </r>
    <r>
      <rPr>
        <b/>
        <sz val="10"/>
        <color indexed="8"/>
        <rFont val="Arial Narrow"/>
        <family val="2"/>
        <charset val="238"/>
      </rPr>
      <t>KO-D1</t>
    </r>
    <r>
      <rPr>
        <sz val="10"/>
        <color indexed="8"/>
        <rFont val="Arial Narrow"/>
        <family val="2"/>
        <charset val="238"/>
      </rPr>
      <t xml:space="preserve"> (1. nadstropje - lamela D),
19", višine 21HE, 560x500x989, komplet s stranicami in steklenimi vrati, ali enakovredno kot Monelpro:</t>
    </r>
  </si>
  <si>
    <r>
      <t xml:space="preserve">Komunikacijska omara, </t>
    </r>
    <r>
      <rPr>
        <b/>
        <sz val="10"/>
        <color indexed="8"/>
        <rFont val="Arial Narrow"/>
        <family val="2"/>
        <charset val="238"/>
      </rPr>
      <t>KO-D2</t>
    </r>
    <r>
      <rPr>
        <sz val="10"/>
        <color indexed="8"/>
        <rFont val="Arial Narrow"/>
        <family val="2"/>
        <charset val="238"/>
      </rPr>
      <t xml:space="preserve"> (2. nadstropje - lamela D),
19", višine 21HE, 560x500x989, komplet s stranicami in steklenimi vrati, ali enakovredno kot Monelpro:</t>
    </r>
  </si>
  <si>
    <r>
      <rPr>
        <sz val="10"/>
        <rFont val="Arial Narrow"/>
        <family val="2"/>
        <charset val="238"/>
      </rPr>
      <t>Tesnitev  med  požarnimi  sektorji  (EI90)  s  požarno odpornimi kiti odprtine do velikosti 0,05m2, komplet z izjavo izvajalca o vgradnji in ustreznimi certifikati, skladno s SZPV 408</t>
    </r>
    <r>
      <rPr>
        <sz val="9"/>
        <rFont val="Arial Narrow"/>
        <family val="2"/>
        <charset val="238"/>
      </rPr>
      <t xml:space="preserve">
(Tesnitev vseh močnostnih inštalacij)</t>
    </r>
  </si>
  <si>
    <t>Izvedba meritev  podatkovnega omrežja predvidoma do 270 podatkovnih linij (UTP) ter 24 optičnih linij v skladu z merilnimi standardi. Izdelava poročila o vseh meritvah, predaja meritev v elektronski obliki PDF in elektronski obliki merilnega instrumenta, ter izvedba vloge in pridobitev sistemske garancije za dobo 15 let.</t>
  </si>
  <si>
    <t>UNIVERZALNO OŽIČENJE - SKUPAJ:</t>
  </si>
  <si>
    <t>VIII.</t>
  </si>
  <si>
    <t>AVTOMATSKO JAVLJANJE POŽARA</t>
  </si>
  <si>
    <t>JE-H(St)H FE180/ E30 2 x 2 x 0,8 mm, komplet s pripadajočim pritrdilnim priborom</t>
  </si>
  <si>
    <t>NHXH-O E30 2 x 1,5 mm2, komplet z ognjevarnim pritrdilnim materialom</t>
  </si>
  <si>
    <t>Adresna centralna naprava TAKTIS Zza, za 16x ESP adresne zanke, max. 2016 adresnih elementov. Možnost povezave centralne naprave v mrežo central. Spomin za 10000 dogodkov. Ethernet priključek RJ45. Možnost oddaljenega dostopa in upravljanja sistema preko Media Gateway kartice mreže. Možna mrežna povezava do 127 central, mrežna povezava in integracija na varnostne nadzorne sisteme preko BACnet protokola. V kompletu z upravljalno prikazovalno enoto (grafični LCD prikazovalnik z 8 vrsticami), napajalnikom 24V/150W in konfortnim ohišjem za AKU max.2x27Ah.
Ali enakovredno kot: Kentec,  Securicor</t>
  </si>
  <si>
    <t xml:space="preserve">AKU baterija 12V, 12Ah, VDS </t>
  </si>
  <si>
    <t>Napajalnik 24V/155W (5A + 0,5A) v kompletu s konektorji, v kovinskem ohišju in z AKU baterijami 2x17Ah; EN54</t>
  </si>
  <si>
    <t>Kombinirani javljalnik; serija ACC-EN. Podnožje javljalnikov za adresibilne javljalnike. Dodatno podnožje za javljalnike. Označevalna ploščica za zapisne lističe. Oznaka elementa; ploščica rdeča z belim napisom 40x18.
Ali enakovredno kot Hochiki, Securicor</t>
  </si>
  <si>
    <t>Izhodni modul (CHQ-DRM1); relejski izhod. Komplet z ohišjem za modul, IP 65. Oznaka elementa; ploščica rdeča z belim napisom 40x18.
Ali enakovredno kot: Hochiki, Securicor</t>
  </si>
  <si>
    <t>Vhodni modul (CHQ-DIM1); relejski izhod. Komplet z ohišjem za modul, IP 65. Oznaka elementa; ploščica rdeča z belim napisom 40x18.
Ali enakovredno kot: Hochiki, Securicor</t>
  </si>
  <si>
    <t>Ročni javljalnik HCP-EN; direktni način proženja. Ohišje rdeče barve za ročni javljalnik. Oznaka elementa; ploščica rdeča z belim napisom 40x18. Označevanje ročnih javljalnikov po SIST 1013 velikosti 125x125mm.
Ali enakovredno kot Hochiki, Securicor</t>
  </si>
  <si>
    <t>Adresna alarmna sirena rdeče barve - za v podnožje YBN-R3, povezava v ESP,  glasnost 65-99 dBA. Podnožje javljalnikov za adresibilne javljalnike. Dodatno podnožje za javljalnike. Označevalna ploščica za zapisne lističe.  Oznaka elementa; ploščica rdeča z belim napisom 40x18. Označevanje požarnih siren po SIST 1013 velikosti 125x125mm.
Ali enakovredno kot Hochik, Securicor</t>
  </si>
  <si>
    <t>Ohišje vzorčne komore za Hochiki ESP javljalnike, primerna za hitrost zraka od 1m/s do 20m/s. Vzorčevalna cev  - 60 cm.
Kombinirani, multisenzor javljalnik z vgrajeno ESP tehnologijo. Podnožje javljalnikov za adresibilne javljalnike. Označevalna ploščica za zapisne lističe.
Ali enakovredno kot Hochiki, Securicor</t>
  </si>
  <si>
    <t>Odklop, demontaža, hranjenje, čiščenje, ponovna montaža in priklop obstoječega javljalnika požara, komplet z novo označitvijo</t>
  </si>
  <si>
    <t>Odklop, demontaža, hranjenje, čiščenje, ponovna montaža in priklop obstoječega ročnega javljalnika požara, komplet z novo označitvijo</t>
  </si>
  <si>
    <t>Adresiranje in konfiguracija centrale, komplet</t>
  </si>
  <si>
    <t>Pregled sistema javljanja požara in požarnih loput, komplet s pridobitvijo ustreznih potrdil o brezhibnem delovanju posameznega sistema s strani pooblaščene institucije</t>
  </si>
  <si>
    <t>AVTOMATSKO JAVLJANJE POŽARA - SKUPAJ:</t>
  </si>
  <si>
    <t>IX.</t>
  </si>
  <si>
    <t>PROTIVLOMNO VAROVANJE</t>
  </si>
  <si>
    <t>Opomba:
Vsa oprema mora biti združljiva z obstoječim sistemom na objektu (Securicor d.o.o.).</t>
  </si>
  <si>
    <t>VSI KABLI V POPISU MORAJO USTREZATI ZAHTEVAM  ODZIVA NA OGENJ RAZREDA
''Cca s1,d2,a1''</t>
  </si>
  <si>
    <t>ALARM 36762 2 x 0,5 + 4 x 0,22 mm</t>
  </si>
  <si>
    <t>JH(St)H 5 x 2 x 0,8 mm</t>
  </si>
  <si>
    <t>Modul žične conske razširitve za alarmne centrale serije Magellan, Spectra in Digiplex EVO, 8 con (16 con s podvajanjem). Komplet z napajalnikom in baterijo.
Ali enakovredno kot: PAR ZX8, Securicor</t>
  </si>
  <si>
    <t>LCD tipkovnica s programabilnimi sporočili na slovenskem jeziku za Paradox EVO alarmne centrale. 8 funkcijskih tipk, 3 kombinirane alarmne tipke (F.A.P.), 1 vhod za cono in 1 PGM izhod, z vgrajenim sabotažnim stikalom, GRADE 3.
Ali enakovredno kot: PAR K641+, Securicor</t>
  </si>
  <si>
    <t>Notranji PIR senzor gibanja, funkcija PET IMMUNITY- zazanvanje malih živali do 25kg.
Ali enakovredno kot: DSC LC104PIMW, Securicor</t>
  </si>
  <si>
    <t>Odklop, demontaža, hranjenje, čiščenje, ponovna montaža in priklop obstoječega senzorja gibanja na obstoječi lokaciji</t>
  </si>
  <si>
    <t>PROTIVLOMNO VAROVANJE - SKUPAJ:</t>
  </si>
  <si>
    <t>X.</t>
  </si>
  <si>
    <t>VIDEO NADZOR</t>
  </si>
  <si>
    <t>Video strežnik za do 8 IP kamer, za vgradnjo v rack omaro, komplet z vso strojno in programsko opremo, z diski kapacitete cca. 8TB, programiranjem in zagonom</t>
  </si>
  <si>
    <t>Oprema se vgradi v novo omaro GKV.</t>
  </si>
  <si>
    <t>5MPX IP video kamera v dome ohišju za zunanjo in notranjo montažo, resolucija 5Mpx/20fps, 1/2.7" SmartSens SC5238 objektiv 2.8mm, horizontalni vidni kot: 93,4°, H.265, 1 x Array IR LED dometa 20-30m, D-WDR, 12VDC/PoE, Onvif, IP67 zaščita, videoanalitika. Podnožje DAJ 40, DAJ 33, DAJ 38
Ali enakovredno kot: DVC DCN-TF5283, Securicor</t>
  </si>
  <si>
    <t>Instalacijsko ohišje-podnožje za montažo pod nosilec IP bullet kamer, v barvi kamere, aluminij.
Ali enakovredno kot: DVC DAJ-40, Securicor</t>
  </si>
  <si>
    <t>Mrežno stikalo, PoE, 8 port</t>
  </si>
  <si>
    <t>Zaključevanje UTP kabla (pri kameri konektor RJ45; v rack omari zaključitev na patch panel), izvedba meritev in izdaja merilnih protokolov</t>
  </si>
  <si>
    <t>Opomba: Oprema po vozliščih se namesti v RACK omare, ki so zajete v popisih univerzalnega ožičenja. Prav tako so optične povezave in optični paneli (varjenje in meritve) zajeti v popisih univerzalnega ožičenja.</t>
  </si>
  <si>
    <t>VIDEO NADZOR - SKUPAJ:</t>
  </si>
  <si>
    <t>XI.</t>
  </si>
  <si>
    <t>ELEKTRIČNE URE</t>
  </si>
  <si>
    <t>Kabel položen v medstropovju, nadometno na kabelski polici delno v inštalacijskih kanalih, po stenah podometno v zaščitni cevi:</t>
  </si>
  <si>
    <t>LIHCH 3x1,5mm2</t>
  </si>
  <si>
    <t>polaganje podomet, nadomet ali samougasna v montažnih stenah, komplet z delom in materialom za vgradnjo</t>
  </si>
  <si>
    <t>Enostranska relejna ura, fi30cm, komplet z montažnim priborom za enostransko izvedbo
Ali enakovredno kot: Iskra Mehanizmi, VME 31</t>
  </si>
  <si>
    <t>Dvostranska relejna ura, fi30cm, komplet z montažnim priborom za montažo na strop
Ali enakovredno kot: Iskra Mehanizmi, 2VME 31</t>
  </si>
  <si>
    <t>Odklop, demontaža, hranjenje, čiščenje, ponovna montaža in priklop obstoječe ure</t>
  </si>
  <si>
    <t>ELEKTRIČNE URE - SKUPAJ:</t>
  </si>
  <si>
    <t>XII.</t>
  </si>
  <si>
    <t>OZVOČENJE</t>
  </si>
  <si>
    <t>FG16OM16 2 x 1,5 mm2</t>
  </si>
  <si>
    <t>FG16OM16 3 x 1,5 mm2</t>
  </si>
  <si>
    <t>Dogradnja  avdio ojačevalnika v obstoječo napravo za ozvočenje:</t>
  </si>
  <si>
    <t>Avdio ojačevalnik 200W/100V, izvedba za rack 19"-hodniki, priklop A,B
Ali enakovredno kot SEA</t>
  </si>
  <si>
    <t>Avdio ojačevalnik 350W/100V, izvedba za rack 19"-učilnice, priklop A,B,C
Ali enakovredno kot SEA</t>
  </si>
  <si>
    <t>Vgradni stropni zvočnik 10W/100V, bele barve, komplet z izdelavo izreza za vgradnjo v spuščen strop
Ali enakovredno kot SEA - RC110</t>
  </si>
  <si>
    <t>Odklop, demontaža, hranjenje, čiščenje, ponovna montaža in priklop obstoječega zvočnika</t>
  </si>
  <si>
    <t>Lokalni regulator glasnosti za dozo fi 60, 0-30W/100V, za TEM program, komplet z dozo
Ali enakovredno kot: SEA - SNA1040T</t>
  </si>
  <si>
    <t>OZVOČENJE - SKUPAJ:</t>
  </si>
  <si>
    <t>XIII.</t>
  </si>
  <si>
    <t>MULTIMEDIJSKA OPREMA</t>
  </si>
  <si>
    <t>A.</t>
  </si>
  <si>
    <t>MULTIMEDIJSKA OPREMA UČILNIC - INTERAKTIVNI  VIDEO PROJEKTOR + BELA TABLA</t>
  </si>
  <si>
    <t>Tasker C118</t>
  </si>
  <si>
    <t>USB ekstender kabel z ojačevalnikom do 15m</t>
  </si>
  <si>
    <t xml:space="preserve">HDMI kabel 5m   </t>
  </si>
  <si>
    <t>HDMI kabel 10m</t>
  </si>
  <si>
    <t>fi 32, rebrasta</t>
  </si>
  <si>
    <t>Interaktivni LCD video projektor za kratke razdalje, osnovna resolucija 1280x800, HD Ready (max 1920x1080), svetilnost 3500 lumnov, v Eco načinu 2900 lumnov, žarnica 5000ur ali 10000ur v ECO načinu, vhodi 2xHDMI, avdio IN/OUT mini jack 3,5mm, mrežni priključek RJ-45, RS232,  2xUSB, VGA IN/OUT 15 polni konektor.
Ali enakovredno kot: Epson EB-685Wi</t>
  </si>
  <si>
    <t>White-Board bela tabla piši-briši dimenzij 120x300cm, komplet s poličko za pisala in s pisalnim setom z brisalcem</t>
  </si>
  <si>
    <t>Aktivni zvočniki 2x20W, s konzolo, bele barve
Ali enakovredno kot: SEA 05-SETWS</t>
  </si>
  <si>
    <t>HDMI vtičnica:</t>
  </si>
  <si>
    <t>USB komunikacijska vtičnica:</t>
  </si>
  <si>
    <t>Vgradna priključna doza za zid 100x150mm (prekrije jo nosilec projektorja)</t>
  </si>
  <si>
    <t>A. MULTIMEDIJSKA OPREMA UČILNIC - INTERAKTIVNI  VIDEO PROJEKTOR + BELA TABLA - SKUPAJ:</t>
  </si>
  <si>
    <t>B.</t>
  </si>
  <si>
    <t>MULTIMEDIJSKA OPREMA UČILNIC - INTERAKTIVNI ZASLON + MANJŠA BELA TABLA</t>
  </si>
  <si>
    <t>Interaktivni LED - LCD zaslon 4K na dotik diagonale 86", (218 cm), operacijski sistem Android, dvojno pisalo, vgrajena zvočnika 2x15W, vhodi HDMI, USB, vgrajen modul - mrežna kartica Wi-Fi, Bluetooth, komplet s stenskim nosilcem, VESA 800x600
Ali enakovredno kot: ViewBoard 52</t>
  </si>
  <si>
    <t>White-Board  bela tabla piši-briši dimenzij 120x200cm, komplet s poličko za pisala in s pisalnim setom z brisalcem</t>
  </si>
  <si>
    <t>podometne izvedbe, komplet z dozo in okvirjem, v beli/črni/srebrni barvi (po izboru arhitekta), ali enakovredno kot TEM Čatež modul LINE</t>
  </si>
  <si>
    <t>B. MULTIMEDIJSKA OPREMA UČILNIC - INTERAKTIVNI ZASLON + MANJŠA BELA TABLA - SKUPAJ:</t>
  </si>
  <si>
    <t>MULTIMEDIJSKA OPREMA - SKUPAJ:</t>
  </si>
  <si>
    <t>XIV.</t>
  </si>
  <si>
    <t>SOS INŠTALACIJA</t>
  </si>
  <si>
    <t>PVC cev :</t>
  </si>
  <si>
    <t>vlaganje v beton, polaganje podomet ali samougasna v monatžni steni.</t>
  </si>
  <si>
    <r>
      <t xml:space="preserve">SOS centrala z identifikacijo SOS alarma, svetlobna in zvočna signalizacija,  do 4 priključna mesta, priključki RJ-45, napajanje 230V, razrešitev alarma s ključem, komplet z nadometno omarico, </t>
    </r>
    <r>
      <rPr>
        <sz val="10"/>
        <rFont val="Arial Narrow"/>
        <family val="2"/>
        <charset val="238"/>
      </rPr>
      <t>ali enakovredno kot SEA SS-C01/4</t>
    </r>
  </si>
  <si>
    <r>
      <t xml:space="preserve">SOS kontrolna enota z rdečo LED kontrolno lučko, nadometna izvedba - za montažo nad vrata, </t>
    </r>
    <r>
      <rPr>
        <sz val="10"/>
        <rFont val="Arial Narrow"/>
        <family val="2"/>
        <charset val="238"/>
      </rPr>
      <t>ali enakovredno kot SS-LE01</t>
    </r>
  </si>
  <si>
    <r>
      <t xml:space="preserve">Potezno stikalo z napisom SOS, vgradnja v  dozo fi 60, komplet z dozo, </t>
    </r>
    <r>
      <rPr>
        <sz val="10"/>
        <rFont val="Arial Narrow"/>
        <family val="2"/>
        <charset val="238"/>
      </rPr>
      <t>ali enakovredno kot SS-PS01</t>
    </r>
  </si>
  <si>
    <r>
      <t xml:space="preserve">Enota  za razrešitev za vgradnjo v dozo fi 60, komplet z dozo, </t>
    </r>
    <r>
      <rPr>
        <sz val="10"/>
        <rFont val="Arial Narrow"/>
        <family val="2"/>
        <charset val="238"/>
      </rPr>
      <t>ali enakovredno kot SS-RE01</t>
    </r>
  </si>
  <si>
    <t>Vezava, preizkus, šolanje</t>
  </si>
  <si>
    <t>SOS INŠTALACIJA - SKUPAJ:</t>
  </si>
  <si>
    <t>XV.</t>
  </si>
  <si>
    <t>STRELOVODNA INŠTALACIJA, OZEMLJITVE</t>
  </si>
  <si>
    <t>Pred izvedbo je potrebno izvesti meritve obstoječe strelovodne inštalacije. V primeru neustrezne ozemljitve, je potrebno izvesti novo ozemljitev z nerjavečim trakom 30x3,5mm, kar ni zajeto v popisu.</t>
  </si>
  <si>
    <t>Nerjaveči trak 30x3,5mm, položen v zemlji (brez izkopa in zasutja)</t>
  </si>
  <si>
    <t>Pocinkani jekleni trak, FeZn 25x4mm, položen v temeljni plošči, vezan s tipskimi veznimi elementi na armaturo temeljne plošče</t>
  </si>
  <si>
    <t>Križna sponka za Rf ali FeZn trak, ali enakovredno kot Hermi</t>
  </si>
  <si>
    <r>
      <t xml:space="preserve">Križna sponka za Al žico, </t>
    </r>
    <r>
      <rPr>
        <sz val="10"/>
        <rFont val="Arial Narrow"/>
        <family val="2"/>
        <charset val="238"/>
      </rPr>
      <t>ali enakovredno kot</t>
    </r>
    <r>
      <rPr>
        <sz val="10"/>
        <color indexed="17"/>
        <rFont val="Arial Narrow"/>
        <family val="2"/>
        <charset val="238"/>
      </rPr>
      <t xml:space="preserve"> </t>
    </r>
    <r>
      <rPr>
        <sz val="10"/>
        <rFont val="Arial Narrow"/>
        <family val="2"/>
        <charset val="238"/>
      </rPr>
      <t>Hermi</t>
    </r>
  </si>
  <si>
    <t>Alu žica, Al fi 10 mm, na držalih</t>
  </si>
  <si>
    <t>Alu žica, Al fi 10 mm, pod fasado v zaščitni cevi</t>
  </si>
  <si>
    <t xml:space="preserve">Zaščitna samougasna cev fi29, položena pod fasadno oblogo, fiksno pritrjena, komplet </t>
  </si>
  <si>
    <r>
      <t xml:space="preserve">Držala za Al žico, ali enakovredno kot Hermi 
</t>
    </r>
    <r>
      <rPr>
        <sz val="9"/>
        <rFont val="Arial Narrow"/>
        <family val="2"/>
        <charset val="238"/>
      </rPr>
      <t>(strešna,  kovinska obroba)</t>
    </r>
  </si>
  <si>
    <r>
      <t>Ureditev obstoječega merilnega spoja na fasadi, demontaža obstoječe omarice, 2x podaljšanje pocinkanega traku FeZn s križno sponko za cca. 20 cm ter izvedba nove podometne fasadne omarice za merilni spoj. Omarica iz Rf pločevine barvana v barvi fasade, dimenzij: 300</t>
    </r>
    <r>
      <rPr>
        <sz val="10"/>
        <rFont val="Arial Narrow"/>
        <family val="2"/>
        <charset val="238"/>
      </rPr>
      <t xml:space="preserve">x200mm. </t>
    </r>
    <r>
      <rPr>
        <sz val="10"/>
        <color indexed="8"/>
        <rFont val="Arial Narrow"/>
        <family val="2"/>
        <charset val="238"/>
      </rPr>
      <t>Komplet s podkonstrukcijo za pritrditev na fasado.</t>
    </r>
  </si>
  <si>
    <t>Preizkusni spoj, v talni dozi z litoželeznim pokrovom, ali enakovredno kot Hermi</t>
  </si>
  <si>
    <t>Žica H07V-K 16 mm2</t>
  </si>
  <si>
    <t>Rf nerjaveči kabelski čevlji in vijaki za ozemljitev kovinske fasade z žico 16 mm2</t>
  </si>
  <si>
    <t>Žica H07V-K 16 mm2, dolžine 20cm, komplet z Rf kabelskimi čevlji in vijaki</t>
  </si>
  <si>
    <t>Varjen oziroma vijačen spoj s kovinsko maso, komplet z drobnim materialom</t>
  </si>
  <si>
    <t>Vezava na obstoječo strelovodno inštalacijo, komplet s spojnimi elementi</t>
  </si>
  <si>
    <t>Bitumen za premaz pocinkanega jeklenega traku</t>
  </si>
  <si>
    <t>Meritve strelovodne inštalacije za predmetni del, komplet</t>
  </si>
  <si>
    <t>STRELOVODNA INŠTALACIJA, OZEMLJITVE - SKUPAJ:</t>
  </si>
  <si>
    <t>XVI.</t>
  </si>
  <si>
    <t>POMOŽNA TER GREDBENA DELA ZA ELEKTROINŠTALACIJE</t>
  </si>
  <si>
    <t>Demontažna elektroinštalacijskih elementov:</t>
  </si>
  <si>
    <t>svetilk</t>
  </si>
  <si>
    <t>stikalnih elementov (stikala, vtičnice)</t>
  </si>
  <si>
    <t>zidni kanali, komplet z vtičnicami</t>
  </si>
  <si>
    <t>kabli, ki niso več v uporabi</t>
  </si>
  <si>
    <r>
      <t xml:space="preserve">Odvoz elementov, komplet s potrdilom o odvozu na deponijo </t>
    </r>
    <r>
      <rPr>
        <sz val="9"/>
        <color indexed="8"/>
        <rFont val="Arial Narrow"/>
        <family val="2"/>
        <charset val="238"/>
      </rPr>
      <t>(v dogovoru z investitorjem)</t>
    </r>
  </si>
  <si>
    <t>Izdelava prebojev (prevrtavanje) v betonski steni ali tlaku, do fi100</t>
  </si>
  <si>
    <t>POMOŽNA TER GREDBENA DELA ZA ELEKTROINŠTALACIJE - SKUPAJ:</t>
  </si>
  <si>
    <t>XVII.</t>
  </si>
  <si>
    <t>ELEKTROINŠTALACIJE LAMELA CD - SKUPAJ:</t>
  </si>
  <si>
    <t>2. FAZA - LAMELA AE</t>
  </si>
  <si>
    <t>Stropna nadgradna svetilka LED.  35W LED. Visoka učinkovitost svetilke z 121 lm/W, svetlobni tok svetilke 4275lm, barva svetlobe 3000K, LED življenjska doba vsaj 50.000 ur. Reflektor z široko razpršitvijo svetlobe. Ohišje iz polikarbonata, prašno lakirano. Plastični deli iz opalnega akrila, IP54; IK08. Barva po dogovoru z arhitektom! 5-letna garancija.
Ali enakovredno kot: Zumtobel group LANOS L 4600-930 OP DI LDE WH</t>
  </si>
  <si>
    <t>Krmilnik je zajet v sklopu 1. faze.</t>
  </si>
  <si>
    <t>FG16OM16-J 4 x 35 mm2</t>
  </si>
  <si>
    <t>FG16OM16-J 4 x 50 mm2</t>
  </si>
  <si>
    <r>
      <t xml:space="preserve">Oplaščena ozemljitvena pletenica mm2, dolžine 0,1-0,2 m, komplet s kabelskimi čevlji
</t>
    </r>
    <r>
      <rPr>
        <sz val="9"/>
        <rFont val="Arial Narrow"/>
        <family val="2"/>
        <charset val="238"/>
      </rPr>
      <t>(premostitve kovinskih mas - okvirji vrat, omarice strojnih naprav, oprema kuhinje, ...)</t>
    </r>
  </si>
  <si>
    <t>Podometna doza fi 60, komplet s pokrovom in Cu zbiralko za izvedbo spojev s kovinskimi omarami</t>
  </si>
  <si>
    <t>Ozemljitveni vijak, komplet z vgradnjo v estrih, kot Hermi</t>
  </si>
  <si>
    <t>električnih vrat</t>
  </si>
  <si>
    <t>Podometno močnostno stikalo, 16A, 2p, IP65, IP65, komplet z dozo, ali enakovredno kot Gewiss</t>
  </si>
  <si>
    <t>ventilatorja, 0,1kW, komplet s priklopom regulatorja vrtljajev</t>
  </si>
  <si>
    <r>
      <t>Razdelilnik</t>
    </r>
    <r>
      <rPr>
        <b/>
        <sz val="10"/>
        <rFont val="Arial Narrow"/>
        <family val="2"/>
        <charset val="238"/>
      </rPr>
      <t xml:space="preserve"> R-VRF2</t>
    </r>
    <r>
      <rPr>
        <sz val="10"/>
        <rFont val="Arial Narrow"/>
        <family val="2"/>
        <charset val="238"/>
      </rPr>
      <t>,
predviden kot prosto stoječa omarica s podstavkom, predvidena kot tipska omarica, ali enakovredno kot Schrack, dim. 600x1000x250mm, omarica v zaščiti IP54, komplet z vgrajenimi elementi, ali enakovredno kot Schrack:</t>
    </r>
  </si>
  <si>
    <t>bremensko stikalo, 125A, 3p, v omari</t>
  </si>
  <si>
    <t>direktni do 80A, ali enakovredno kot Socomec Countis E28</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</si>
  <si>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(32x)
- klimatske naprave integracija (1x)</t>
  </si>
  <si>
    <t>izbirno stikalo, 16A, 1p, 1-0-2, na omari</t>
  </si>
  <si>
    <t>stikalna ura, dnevni tedenski režim, 230V</t>
  </si>
  <si>
    <t>foto rele, komplet s foto sondo</t>
  </si>
  <si>
    <t>inštalacijski kontaktor, 230V, 20A, 2p</t>
  </si>
  <si>
    <t>dograditev razdelilnika z novo omarico, predviden kot tipska nadometna stenska omarica, ali enakovredno kot Schrack Modul 2000, 2A-24, dim. 590x1195x250mm, komplet z vrati s ključavnico ter vgrajeno opremo, ali enakovredno kot Schrack:</t>
  </si>
  <si>
    <t>stikalo na dif. tok, 63/0,03A, 4p</t>
  </si>
  <si>
    <r>
      <t xml:space="preserve">vgradnja krmilnika razsvetljave DALI
</t>
    </r>
    <r>
      <rPr>
        <sz val="9"/>
        <color indexed="8"/>
        <rFont val="Arial Narrow"/>
        <family val="2"/>
        <charset val="238"/>
      </rPr>
      <t>(krmilnik zajet v sklopu popisa razsvetljave)</t>
    </r>
  </si>
  <si>
    <t>OPOMBA:
Razdelilnik je namenjen za lamelo A (2. faza) in lamelo B (3. faza). Ureditev razdelilnika z vsemi elementi je predvidena v 2. fazi.</t>
  </si>
  <si>
    <t>dograditev razdelilnika z novo omarico, predviden kot tipska nadometna stenska omarica, ali enakovredno kot Schrack Modul 2000, 2A-28, dim. 590x1380x250mm, komplet z vrati s ključavnico ter vgrajeno opremo, ali enakovredno kot Schrack:</t>
  </si>
  <si>
    <t>inštalacijsko stikalo, 125A, 3p, v omari</t>
  </si>
  <si>
    <t>stikalo na dif. tok, 125/0,03A, 4p</t>
  </si>
  <si>
    <t>časovni rele, 8A, 230V, z zakasnjenim izklopom 10-20min.</t>
  </si>
  <si>
    <r>
      <t xml:space="preserve">Sistem ogrevanja odtokov z električnimi kabli, </t>
    </r>
    <r>
      <rPr>
        <b/>
        <sz val="10"/>
        <rFont val="Arial Narrow"/>
        <family val="2"/>
        <charset val="238"/>
      </rPr>
      <t>KO-EO2</t>
    </r>
    <r>
      <rPr>
        <sz val="10"/>
        <rFont val="Arial Narrow"/>
        <family val="2"/>
        <charset val="238"/>
      </rPr>
      <t>, ali enakovredno kot EGRO ZORMAN, sestavljen iz:</t>
    </r>
  </si>
  <si>
    <t>OPOMBA:
Omarica z elementi se izvede v 2. fazi. Upoštevati je potrebno, da se v 3. fazi priključi dodatnih 5 grelnih kablov.</t>
  </si>
  <si>
    <r>
      <t xml:space="preserve">Sistem ogrevanja odtokov z električnimi kabli, </t>
    </r>
    <r>
      <rPr>
        <b/>
        <sz val="10"/>
        <rFont val="Arial Narrow"/>
        <family val="2"/>
        <charset val="238"/>
      </rPr>
      <t>KO-EO3</t>
    </r>
    <r>
      <rPr>
        <sz val="10"/>
        <rFont val="Arial Narrow"/>
        <family val="2"/>
        <charset val="238"/>
      </rPr>
      <t>, ali enakovredno kot EGRO ZORMAN, sestavljen iz:</t>
    </r>
  </si>
  <si>
    <t>grelni kabel, do 20W/m, komplet z ustreznim polaganjem, dolžine do:</t>
  </si>
  <si>
    <t>48m</t>
  </si>
  <si>
    <t>136m</t>
  </si>
  <si>
    <t>ODT2
Dobava in montaža krmilne centrale za krmiljenje pogonov za odpiranje dveh oken, v primeru požara, brez odpiranja oken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dveh oken, 24V, do 4A.</t>
  </si>
  <si>
    <t>PK 100 s pokrovom</t>
  </si>
  <si>
    <t>Priklopi v omari GKV (omara z opremo izvedena v 1. fazi), komplet z zaključevanjem in drobnim materialom:</t>
  </si>
  <si>
    <t>UTP kabel</t>
  </si>
  <si>
    <t>optični kabel OM3, 4x50/125</t>
  </si>
  <si>
    <r>
      <t xml:space="preserve">Komunikacijska omara, </t>
    </r>
    <r>
      <rPr>
        <b/>
        <sz val="10"/>
        <color indexed="8"/>
        <rFont val="Arial Narrow"/>
        <family val="2"/>
        <charset val="238"/>
      </rPr>
      <t>KO-EK</t>
    </r>
    <r>
      <rPr>
        <sz val="10"/>
        <color indexed="8"/>
        <rFont val="Arial Narrow"/>
        <family val="2"/>
        <charset val="238"/>
      </rPr>
      <t xml:space="preserve"> (klet - lamela E),
19", višine 24HE, 560x500x1122, komplet s stranicami in steklenimi vrati, ali enakovredno kot Monelpro:</t>
    </r>
  </si>
  <si>
    <t>Izvedba meritev  podatkovnega omrežja predvidoma do 20 podatkovnih linij (UTP) ter 4 optične linije v skladu z merilnimi standardi. Izdelava poročila o vseh meritvah, predaja meritev v elektronski obliki PDF in elektronski obliki merilnega instrumenta, ter izvedba vloge in pridobitev sistemske garancije za dobo 15 let.</t>
  </si>
  <si>
    <t>Opomba:
Vsa oprema mora biti združljiva z obstoječim sistemom na objektu (Securicor d.o.o.).
Video strežnik je v omari GKV, izvedeno v 1. fazi.</t>
  </si>
  <si>
    <t>Alu žica, Al fi 8 mm, s PVC plaščem</t>
  </si>
  <si>
    <t>ELEKTROINŠTALACIJE LAMELA AE - SKUPAJ:</t>
  </si>
  <si>
    <t>3. FAZA - LAMELA B</t>
  </si>
  <si>
    <t>Nadgradna svetilka 64W LED, DALI. Distribucija svetlobe direkt. Življenjska doba: 50.000 ur pri 90% svetlobnega toka. Barvna temperatura: 4000K. Učinkovitost svetilke: 130 lm/W. Skupni svetlobni tok svetilke je 8340lm.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8400-840 L24 LDE LRO SR</t>
  </si>
  <si>
    <t>Nadgradna svetilka, 32W LED, DALI. Distribucija svetlobe direkt. Življenjska doba: 50.000 ur pri 90% svetlobnega toka. Barvna temperatura: 4000K. Učinkovitost svetilke: 130 lm/W. Skupni svetlobni tok svetilke je 4170lm. Kromatična toleranca (začetni MacAdam): 4. Direktna komponenta svetlobe se distribuira skozi visoko učinkovito LED komoro ki razprši svetlobo tako da niso vidne točke svetlobe v svetilki.Celični moduli so narejeni iz visoko kvalitetinh kompozitnih materialov, prevlečenih z najkakovostnejšim aluminijem enakomerno nanešenem v vakuumskem okolju ter zaščitenim z SiO2 zaključnim slojem. Ohišje narejeno iz extrudiranega aluminija, čista linija brez vijakov v srebrni barvi. Zaščita proti bleščanju po standardu EN 12464-1:2011 z L65&lt;1500 cd/m² pri 65° v vseh smereh in UGR &lt; 19 za "DSE" delovna mesta. Barva po dogovoru z arhitektom! 5-letna garancija.
Ali enakovredno kot: Zumtobel group LINCOR A D 4200-840 L12 LDE LRO SR</t>
  </si>
  <si>
    <t>Viseča reflektorska svetilka 27W LED, barvna temperatura 3000K, barvne produkcije: RA80; svetlobni tok 3000lm za 27W; učinkovitost svetilke: 113lm/W; napajanje: 220-240V/ 50/60Hz, brez UVA in IR brez svetlobe. MSP optika. 50.000 ur 80% svetlobnega toka, montažni pribor z rozeto. 5-letna garancija. Komplet z obešalnim priborom dolžine do 8m.
Ali enakovredno kot: Zumtobel group V2-P M 3000-830 SWI 3CUC CWH MSP WH WH + V2-P M SUS L8000</t>
  </si>
  <si>
    <t>Viseča dekorativna svetilka LED DALI. LED življenjska doba 50.000 h za 90-odstotkov svetlobnega toka. Barva svetlobe 4000K. Učinkovitost svetilke 102lm/W, poraba svetilke CCA: 92 W; svetlobni tok svetilke cca 9407 lm, Stiskani aluminijasti profil, naravno eloksiran. Svetilka z ohišjem in opalno, optično neprekinjeno optiko iz PMMA. PMMA pokrov iz opalnega akrilnega stekla z difuzno strukturirano zunanjo površino za doseganje skoraj 100% enakomernega izgleda. Komplet zaključnih elementov iz litega aluminija, srebrne barve, z dvema pritrdilnima vijakoma. Nosilec enote, ožičenje in komplet zaključnih elementov so priloženi. Svetilke enojne dolžine so priključene neposredno na nosilec enote. Svetilka z ožičenjem s kabli brez halogenov. Test mark: CE, ENEC, DALI, F, halogenfrei, IF, IP20, SC1. Komplet z montažnim priborom. Barva po dogovoru z arhitektom! 5-letna garancija.
Ali enakovredno kot: Zumtobel group SLOIN R DI 9400-930 MSP D1500 OP LDE WH</t>
  </si>
  <si>
    <t>LED trak, dolžine do 1,8m, komplet z Alu profilom in ustreznim napajalnikom, montaža pod kuhinjski element po detajlu arhitekta</t>
  </si>
  <si>
    <t>DALI/DSI večfunkcijska krmilna enota, 2-kanalna, za v stikalno omarico. Zatemnitev 2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2ch</t>
  </si>
  <si>
    <t>DALI/DSI večfunkcijska krmilna enota, 4-kanalna, za v stikalno omarico. Zatemnitev 4 skupin svetilk. Modularno krmiljenje razsvetljave s spremenljivim obsegom funkcij. Priključitev 2 neodvisnih standardnih tipkal. Prek ED-SDED2 možna integracija tipkal drugega proizvajalca za scensko funkcionalnost krmiljenja. Možne scenske nastavitve z ED-CCS/W tipkalom: 4 svetlobne scene, dodatno dimanje 2 prednastavljenih skupin svatilk. Omogoča krmiljenje v odvisnosti od dnevne svetlobe, možen priklop senzorja prisotnosti, nastavitev koridor funkcije, možnost krmiljenja z daljinskim upravljalnikom, 5-letna garancija.
ali enakovredno kot: Zumtobel group DIMLITE multifunction 4ch</t>
  </si>
  <si>
    <t>Priklop svetilk v sklopu dobave kuhinjskega stropa, komplet z drobnim materialom</t>
  </si>
  <si>
    <t>Varnostna stenska nadgradna svetilka  za osvetlitev požarnih poti z minimalno 1 lx v skladu z EN 1838.  Z 2 močnima LED diodama nevtralne bele svetlobe 4000 K in z lečami iz polikarbonata. Ohišje narejeno iz litega aluminija, z lokalno baterijo za 1h avtonomija v pripravnem ali trajnem spoju.  Auto-test funkcija in prikaz statusa z dvobarvno LED, možnost centralnega nadzora preko DALI protokola. Možnost nastavitve trajnega ali pripravnega spoja preko mostiča ali NFC vmesnika. Napajanje: 220-240 V AC. Zaščita: IP40. Zaščitni razred: SC1. Svetilka testirana za EN 60598-1, EN 60598-2-22, EN 1838 and DIN 4844. ENEC test certificate. Svetilka brez halogenov. Komplet z montažnim priborom. Skupna moč: 4,7 W. 5-letna garancija.
Ali enakovredno kot: Zumtobel group RESCLITE PRO MSW ESCW E1D WH</t>
  </si>
  <si>
    <t>Varnostna svetilka, nadgradna, visoko zmogljiva LED za prostore z visokimi stropovi. Dimenzije: 360 mm x 150 mm x 71 mm. Z optiko prilagojeno za pokrivanje velikih površin,  3h pripravni ali trajni spoj. Power supply: 220/240V AC. Zaščita: IP65. Zaščitni razred: SC2. Svetilka testirana za EN 60598-1, EN 60598-2-22, EN 1838 and DIN 4844. ENEC test certificate. Svetilka brez halogenov. Komplet z montažnim priborom. Skupna moč: 4.1W. 5-letna garancija. S piktogramom za smer izhoda.
Ali enakovredno kot: Zumtobel group VOYAGER SOLID L MS E3D-S WH</t>
  </si>
  <si>
    <t>FG16OM16-J 4 x 240 mm2</t>
  </si>
  <si>
    <t>PK 300 s pokrovom</t>
  </si>
  <si>
    <t>Podometni element, 10A, za vgradnjo v modulni sistem,  v zaščiti IP44, v beli/črni/srebrni barvi (po izboru arhitekta), komplet z okvirjem in podometno dozo, ali enakovredno kot Gewiss:</t>
  </si>
  <si>
    <t>navadno</t>
  </si>
  <si>
    <t>izmenično</t>
  </si>
  <si>
    <t>Stalni priključek, komplet:</t>
  </si>
  <si>
    <t>podometne (komplet z dozo) oziroma nadometne izvedbe</t>
  </si>
  <si>
    <r>
      <t xml:space="preserve">podometne (komplet z dozo) oziroma nadometne izvedbe, </t>
    </r>
    <r>
      <rPr>
        <sz val="10"/>
        <rFont val="Arial Narrow"/>
        <family val="2"/>
        <charset val="238"/>
      </rPr>
      <t>IP44</t>
    </r>
  </si>
  <si>
    <t>16A, 250V, trojna, s pokrovom, komplet z vgradnjo v opremo (pult)</t>
  </si>
  <si>
    <t>za vgradnjo do devet elementov</t>
  </si>
  <si>
    <t>Podometno močnostno stikalo, 16A, 2p, IP65, komplet z dozo, ali enakovredno kot Gewiss</t>
  </si>
  <si>
    <t>video projektorja</t>
  </si>
  <si>
    <t>pogona platna</t>
  </si>
  <si>
    <t>pogona zgobnega fasadnega panela</t>
  </si>
  <si>
    <t>nape (čajna kuhinja)</t>
  </si>
  <si>
    <t>štedilnika</t>
  </si>
  <si>
    <t>tehnoloških porabnikov v kuhinji do:</t>
  </si>
  <si>
    <t>5kW</t>
  </si>
  <si>
    <t>10kW</t>
  </si>
  <si>
    <t>15kW</t>
  </si>
  <si>
    <t>25kW</t>
  </si>
  <si>
    <t>30kW</t>
  </si>
  <si>
    <t>40kW</t>
  </si>
  <si>
    <t>Kabli za povezave elementov detekcije plina v kuhinji:</t>
  </si>
  <si>
    <t>Centrala detekcije plina in vsi elementi so zajeti v sklopu strojnih inštalacij</t>
  </si>
  <si>
    <t>LIHCH 3 x 1,5 mm2</t>
  </si>
  <si>
    <t>Kabli za povezave elementov prezračevanega kuhinjskega stropa:</t>
  </si>
  <si>
    <t>Vsi elementi so zajeti v sklopu strojnih inštalacij</t>
  </si>
  <si>
    <t>J-H(St)H 2 x 2 x 0,8 mm2</t>
  </si>
  <si>
    <t>PAAR-CY 2 x 2 x 0,75 mm2</t>
  </si>
  <si>
    <t>ventilatorja, 0,1kW</t>
  </si>
  <si>
    <t>plinske centrale, komplet s priklopom vseh elementov (tipala, hupa)</t>
  </si>
  <si>
    <t>električnega radiatorja</t>
  </si>
  <si>
    <r>
      <t>Priklop kablov za VRF zunanje enote v razdelilniku</t>
    </r>
    <r>
      <rPr>
        <b/>
        <sz val="10"/>
        <rFont val="Arial Narrow"/>
        <family val="2"/>
        <charset val="238"/>
      </rPr>
      <t xml:space="preserve"> R­VRF2</t>
    </r>
    <r>
      <rPr>
        <sz val="10"/>
        <rFont val="Arial Narrow"/>
        <family val="2"/>
        <charset val="238"/>
      </rPr>
      <t>, (razdelilnik in elementi so zajeti v popisu 1. faze), komplet z vsem potrebnim materialom:</t>
    </r>
  </si>
  <si>
    <t>5 x 10 mm2</t>
  </si>
  <si>
    <t>5 x 16 mm2</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</si>
  <si>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prostorska regulacija (45x)
- klimatske naprave integracija (2x)</t>
  </si>
  <si>
    <t>Sobno tipalo temperature, Ni1000</t>
  </si>
  <si>
    <t>ustreza: Sauter tip EGT330F102</t>
  </si>
  <si>
    <r>
      <t>Razdelilnik</t>
    </r>
    <r>
      <rPr>
        <b/>
        <sz val="10"/>
        <rFont val="Arial Narrow"/>
        <family val="2"/>
        <charset val="238"/>
      </rPr>
      <t xml:space="preserve"> =B011 </t>
    </r>
    <r>
      <rPr>
        <sz val="10"/>
        <rFont val="Arial Narrow"/>
        <family val="2"/>
        <charset val="238"/>
      </rPr>
      <t>(klet - lamela B) - obstoječ,
dela v obstoječem razdelilniku, odstranitev in dograditev elementov, ali enakovredno kot Schrack:</t>
    </r>
  </si>
  <si>
    <t>C/16A, 1p</t>
  </si>
  <si>
    <t>zbiralnični sistem, 3x Cu30x10mm, komplet z nosilci in zaključki, dolžine do 1,5m</t>
  </si>
  <si>
    <t>bremensko odklopno stikalo, 400A, 3p, z izklopno tuljavo, komplet</t>
  </si>
  <si>
    <t>stikalo na dif. tok:</t>
  </si>
  <si>
    <t>25/0,03A, 4p</t>
  </si>
  <si>
    <t>100/0,03A, 4p</t>
  </si>
  <si>
    <t>tokovni transformator, 300/5A</t>
  </si>
  <si>
    <t xml:space="preserve">odklopnik, Tytan, 1p, komplet </t>
  </si>
  <si>
    <t xml:space="preserve">odklopnik, Tytan, 3p, komplet </t>
  </si>
  <si>
    <t>B/6, 10A, 1p</t>
  </si>
  <si>
    <t>inštalacijski kontaktor, 230V:</t>
  </si>
  <si>
    <t>20A, 2p</t>
  </si>
  <si>
    <t>63A, 4p</t>
  </si>
  <si>
    <t>tipkalo za izklop zardelilnika</t>
  </si>
  <si>
    <r>
      <t xml:space="preserve">Priklopi v omarici </t>
    </r>
    <r>
      <rPr>
        <b/>
        <sz val="10"/>
        <rFont val="Arial Narrow"/>
        <family val="2"/>
        <charset val="238"/>
      </rPr>
      <t>KO-EO2</t>
    </r>
    <r>
      <rPr>
        <sz val="10"/>
        <rFont val="Arial Narrow"/>
        <family val="2"/>
        <charset val="238"/>
      </rPr>
      <t xml:space="preserve"> sistema ogrevanja odtokov z električnimi kabli (omarica in elementi v omarici zajeti v sklopu popisa 2. faze), delo in material, ali enakovredno kot EGRO ZORMAN:</t>
    </r>
  </si>
  <si>
    <t>36m</t>
  </si>
  <si>
    <t>58m</t>
  </si>
  <si>
    <t>70m</t>
  </si>
  <si>
    <t>80m</t>
  </si>
  <si>
    <t>90m</t>
  </si>
  <si>
    <t>NHXH-J E30 3 x 6 mm2</t>
  </si>
  <si>
    <t>NHXH-J E30 3 x 10 mm2</t>
  </si>
  <si>
    <t>ODT3
Dobava in montaža krmilne centrale za krmiljenje pogonov za odpiranje petih kupol, v primeru požara, brez odpiranja kupol za naravno prezračevanje. Centrala naj bo modularna, krmilna napajalna centrala za Naravni odvod dima in toplote - NODT. Krmilno napajalna centrala bazira na Bus povezavi kar omogoča enostavno konfiguriranje in razširitev. Centrala zagotavlja rezervno napajanje, za primer izpada glavnega napajanja, za najmanj 72ur. Centrala ima polnilec baterij, ki določa režim polnjenja glede na temperaturo in izvaja stalni nadzor stanja baterij. Konfiguracija centrale se lahko izvede s priklopom na osebni računalnik. Centrala ima progamabilne izhode za javljanje alarma ali napake na posamezni alarmni grupi. Alarmne grupe so lahko programirane brez uporabe računalnika. V naslednji konfiguraciji: napajalni modul; razširitveni napajalni modul; napajalnik 24VDC; kontrolni modul; motorni modul, za priklop petih kupol, 24V, do 8A.</t>
  </si>
  <si>
    <t>Izvedba meritev  podatkovnega omrežja predvidoma do 160 podatkovnih linij (UTP) v skladu z merilnimi standardi. Izdelava poročila o vseh meritvah, predaja meritev v elektronski obliki PDF in elektronski obliki merilnega instrumenta, ter izvedba vloge in pridobitev sistemske garancije za dobo 15 let.</t>
  </si>
  <si>
    <t>VIDEO DOMOFONSKA INŠTALACIJA</t>
  </si>
  <si>
    <t>JH(St)H 4x2x0,8 mm</t>
  </si>
  <si>
    <t>LIHCH 2x1mm</t>
  </si>
  <si>
    <t>Odklop, demontaža, čiščenje, ponovna montaža na novi lokaciji in priklop obstoječih elementov video domofona:</t>
  </si>
  <si>
    <t>notranja enota video domofona (tajništvo, računovodstvo, kuhinja)</t>
  </si>
  <si>
    <t>zunanja enota video domofona (glavni vhod)</t>
  </si>
  <si>
    <t>VIDEO DOMOFONSKA INŠTALACIJA - SKUPAJ:</t>
  </si>
  <si>
    <t>Področni terminal Repetaer TRP EE za nadzor in pregled nad posameznimi področji sistema javljanja požara. Z možnostjo potrditve in reseta dogodkov. Povezava v adresno zanko. V kompletu z upravljalno prikazovalno enoto (LCD prikazovalnik na dotik) napajalnikom TRPEE in 2xAcu PS hOCHIKI 2A
Ali enakovredno kot: Hochiki, Securicor</t>
  </si>
  <si>
    <t>Odklop, demontaža, hranjenje, čiščenje, ponovna montaža in priklop obstoječe alarmne centrale na novi lokaciji</t>
  </si>
  <si>
    <t>Odklop, demontaža, hranjenje, čiščenje, ponovna montaža in priklop obstoječe tipkovnice</t>
  </si>
  <si>
    <t>Odklop, demontaža, hranjenje, čiščenje, ponovna montaža in priklop obstoječega senzorja gibanja</t>
  </si>
  <si>
    <t>Odklop, demontaža, hranjenje, čiščenje, ponovna montaža in priklop obstoječe hupe</t>
  </si>
  <si>
    <t>Odklop, demontaža, hranjenje, čiščenje, ponovna montaža in priklop obstoječe matične ure</t>
  </si>
  <si>
    <t>Prestavitev obstoječe opreme in potrebne prevezave:</t>
  </si>
  <si>
    <t>Odklop, demontaža, hranjenje, čiščenje, ponovna montaža in priklop obstoječe centralne naprave ozvočenja</t>
  </si>
  <si>
    <t>omarica, komplet z drobnim materialom za podaljšanje 60 kablov (3 x 1,5 mm2), montaža v medstropovje nad obstoječo omaro ozvočenja</t>
  </si>
  <si>
    <t>označevanje, odklop, podaljševanje in ponovni priklop obstoječih kablov</t>
  </si>
  <si>
    <t>Odklop, demontaža, hranjenje, čiščenje, ponovna montaža in priklop obstoječega regulatorja glasnosti</t>
  </si>
  <si>
    <t>MULTIMEDIJSKA OPREMA DVORANE</t>
  </si>
  <si>
    <t>FG16OM16 4 x 1,5 mm2</t>
  </si>
  <si>
    <t>Tasker C18</t>
  </si>
  <si>
    <t xml:space="preserve">Optični HDMI 20m </t>
  </si>
  <si>
    <t xml:space="preserve">Optični HDMI 15m </t>
  </si>
  <si>
    <t>HDMI 1m</t>
  </si>
  <si>
    <t>HDMI 3m</t>
  </si>
  <si>
    <t>Naprava za ozvočenje v rack omarici s steklenimi vrati, s ključavnico, ali enakovredno kot SEA:</t>
  </si>
  <si>
    <t>Axdio mikser - 10 kanalni, 2 stereo vhod, 8 mikrofonskih vhodov, 4 izhodi, EQ, Bluetooth vmesnik, izvedba za vgradnjo v rack, 2 HE
Ali enaovredno kot: SEA PRE 240</t>
  </si>
  <si>
    <t>Avdio ojačevalnik 120W/100V, vgradni, 2 HE
Ali enaovredno kot: SEA</t>
  </si>
  <si>
    <t>Vklopna enota z glavnim stikalom, razdelilec 230V 8 delni, stikala za pogon 2 elektro platen</t>
  </si>
  <si>
    <t>HDMI matrični  preklopnik 4x2 - DXP42HD 4K PLUS</t>
  </si>
  <si>
    <t>Rack omarica 12 HE 600x600, s steklenimi vrati s ključavnico - komplet ožičena.</t>
  </si>
  <si>
    <t>Brezžični mikrofon z ročnim in kravatnim mikrofonom, dvojni sprejemnik z OLED displayem, nastavljiva moč oddajnikov 5,10,30 mW, frekvenca &lt; 700 MHz
Ali enakovredno kot: LD U 506 HBH2</t>
  </si>
  <si>
    <t>Namizni konferenčni mikrofon z gibljivim vratom, namizni podstavek s tipko za brezšumni vklop/izklop, komplet s 5m  priključnega kabla z XLR konektorji
Ali enakovredno kot: LD D-1015CM+  D1015CMB</t>
  </si>
  <si>
    <t>Stropni zvočnik 12/6W/100V, beli
Ali enakovredno kot: Cira 524W</t>
  </si>
  <si>
    <t>Profesionalni laserski video projektor, 5200 lumnov, WUXGA resolucije 1920x1200, pomik objektiva, HDMI, DVI­D, VGA, HD-Base T, avdio IN/OUT, daljinski upravljalec
Ali enakovredno kot: Epson EB-L530U</t>
  </si>
  <si>
    <t>Elementi za stropno pritrditev, konzola namenska izdelava, nastavljiva</t>
  </si>
  <si>
    <t>Elektro video projekcijsko platno 400x250cm</t>
  </si>
  <si>
    <t>Oprema za brezžični prenos vsebin iz računalnika, pametnega telefona ali tablice na video projektor ali TV v ful-HD resoluciji, v kompletu je 1x oddajniški "gumb" za USB priklop na PC-ju in sprejemnik (za delovanje ni potrebno inštalirati nobenega softwerja), osnovna varianta za 1 uporabnika z možnostjo razširitve
Ali enakovredno kot: BARCO C-5</t>
  </si>
  <si>
    <t>B. MULTIMEDIJSKA OPREMA DVORANE - SKUPAJ:</t>
  </si>
  <si>
    <t>C.</t>
  </si>
  <si>
    <t>MULTIMEDIJSKA OPREMA ZBORNICE</t>
  </si>
  <si>
    <t>HDMI kabel 1m</t>
  </si>
  <si>
    <t>Elektromotorno videoprojekcijsko platno/senčilo, dim. 300x180cm, bela Al kaseta, z daljinsko komando</t>
  </si>
  <si>
    <t>Laser LCD videoprojektor 4500 lumnov, FUL-HD 1920x1080  resolucije, 2xHDMI, VGA avdio IN/OUT, daljinska komanda</t>
  </si>
  <si>
    <t>Stropna konzola za video projektor</t>
  </si>
  <si>
    <t>Aktivni zvočniki  2x20W, beli, s konzolami za pritrditev na steno
Ali enakovredno kot: SEA SET-020</t>
  </si>
  <si>
    <t>C. MULTIMEDIJSKA OPREMA ZBORNICE - SKUPAJ:</t>
  </si>
  <si>
    <t>D.</t>
  </si>
  <si>
    <t>MULTIMEDIJSKA OPREMA SEJNE SOBE</t>
  </si>
  <si>
    <t>Elektromotorno videoprojekcijsko platno/senčilo dim. 240x135cm, bela Al kaseta, z daljinsko komando</t>
  </si>
  <si>
    <t xml:space="preserve">Laser LCD videoprojektor 4500 lumnov FUL-HD 1920x1080 resolucije, 2xHDMI, VGA avdio IN/OUT, daljinska komanda  </t>
  </si>
  <si>
    <t>D. MULTIMEDIJSKA OPREMA SEJNE SOBE - SKUPAJ:</t>
  </si>
  <si>
    <t>Odklop, demontaža, ponovna montaža na novi lokaciji in priklop SOS centrale (centrala zajeta v popisu 1. faze), komplet s preusmeritvijo kablov iz lamele C</t>
  </si>
  <si>
    <t>Lovilna palica, z betonskim podstavkom, dolžine 2m</t>
  </si>
  <si>
    <r>
      <t xml:space="preserve">Najem dvigala višine do 12m,
</t>
    </r>
    <r>
      <rPr>
        <sz val="9"/>
        <color indexed="8"/>
        <rFont val="Arial Narrow"/>
        <family val="2"/>
        <charset val="238"/>
      </rPr>
      <t>za dva meseca, komplet z dostavo in odvozom</t>
    </r>
  </si>
  <si>
    <t>ELEKTROINŠTALACIJE LAMELA B - SKUPAJ:</t>
  </si>
  <si>
    <t>EI - ZUNANJA UREDITEV</t>
  </si>
  <si>
    <t>LED svetilka, material - aluminij, barva po izboru projektanta, optika VSM, kot montaže 0° (ULOR=0), moč 65W, izhodni svetlobni tok 8147lm, možnost zvezne redukcije, philips xitanium napajalniki, 40kv prenapetostna zaščita.
Ali enakovredno kot: ATRIVA tip SPR-2 Pravokotna enojna(65W)</t>
  </si>
  <si>
    <t>LED svetilka, material - aluminij, barva po izboru projektanta, optika VSM, kot montaže 0° (ULOR=0), moč 40W, izhodni svetlobni tok 5819lm, možnost zvezne redukcije, philips xitanium napajalniki, 40kv prenapetostna zaščita.
Ali enakovredno kot: ATRIVA tip SPR-2 Pravokotna enojna(40W)</t>
  </si>
  <si>
    <t>LED svetilka, material - aluminij, barva po izboru projektanta, optika VSM, kot montaže 0° (ULOR=0), moč 13W, izhodni svetlobni tok 1940lm, možnost zvezne redukcije, philips xitanium napajalniki, 40kv prenapetostna zaščita.
Ali enakovredno kot: ATRIVA tip SPR-2 Pravokotna enojna(13W)</t>
  </si>
  <si>
    <t>LED svetilka, material - aluminij, barva po izboru projektanta, optika T4, kot montaže 0° (ULOR=0), moč 35W, izhodni svetlobni tok 4130lm, možnost zvezne redukcije, philips xitanium napajalniki, 40kv prenapetostna zaščita.
Ali enakovredno kot: ATRIVA tip SPR-2 Pravokotna enojna(35W)</t>
  </si>
  <si>
    <t>LED svetilka, material - aluminij, barva po izboru projektanta, optika VSM, kot montaže 0° (ULOR=0), moč 30W, izhodni svetlobni tok 3880lm, možnost zvezne redukcije, philips xitanium napajalniki, 40kv prenapetostna zaščita.
Ali enakovredno kot: ATRIVA tip SPR-2 Pravokotna enojna(30W)</t>
  </si>
  <si>
    <t>Nizka LED svetilka 5-7W 3000K kot npr. Nizka svetilka ATRIVA KSM-4N Pravokotna L nizka</t>
  </si>
  <si>
    <t>Stenska LED svetilka 5W, aluminij 3000K, &lt; 60 000ur
Ali enakovredno kot: Stenska svetilka ATRIVA nstep/T 5W</t>
  </si>
  <si>
    <t>Drog - anodiziran aluminij, v barvi po izboru projektanta, dekorativni, konusni, h=4 m. Komplet s pripadajočimi sponkami z varovalkami.
Ali enakovredno kot: Atriva tip KKA1- SAL 4/R + NTB-2</t>
  </si>
  <si>
    <t>Drog - anodiziran aluminij,  v barvi po izboru projektanta, konusni, h=8 m. Komplet s pripadajočimi sponkami z varovalkami.
Ali enakovredno kot: Atriva tip KKA1- SAL 80/R + NTB-2</t>
  </si>
  <si>
    <t>Tipski betonski montažni temelj za drog višine 4m</t>
  </si>
  <si>
    <t>Tipski betonski montažni temelj za drog višine 8m</t>
  </si>
  <si>
    <t>Kabel uvlečen v cevi v terenu:</t>
  </si>
  <si>
    <t>FG16OM16-J 5 x 6 mm2</t>
  </si>
  <si>
    <t>FG16OR16-J 5 x 16 mm2</t>
  </si>
  <si>
    <t>DWP fi 63</t>
  </si>
  <si>
    <t>DWP fi 110</t>
  </si>
  <si>
    <t>Dvojna polnilnica za električna vozila, moči 22kW, za zunanjo montažo, komplet s stebričkom, izvedbo temelja, s priključnim kablom do 5m, priklopom, nastavitvami in zagonom, komplet</t>
  </si>
  <si>
    <r>
      <t xml:space="preserve">Izkop kabelskega jarka </t>
    </r>
    <r>
      <rPr>
        <sz val="9"/>
        <rFont val="Arial Narrow"/>
        <family val="2"/>
        <charset val="238"/>
      </rPr>
      <t xml:space="preserve">(po detajlu), </t>
    </r>
    <r>
      <rPr>
        <sz val="10"/>
        <rFont val="Arial Narrow"/>
        <family val="2"/>
        <charset val="238"/>
      </rPr>
      <t>za izvedbo kabelske kanalizacije, komplet z:</t>
    </r>
  </si>
  <si>
    <t>ročni oziroma strojni izkop širine 40cm, globine 0,8 - 1,0m, komplet z odvozom odvečnega izkopanega materiala (zemljina, asfalt) na stalno deponijo s plačilom vseh stroškov deponiranja</t>
  </si>
  <si>
    <t>planiranje dna jarka</t>
  </si>
  <si>
    <t>zasipanje s peskom gran. 0-4mm, v višini 40 cm, z utrjevanjem</t>
  </si>
  <si>
    <t>zasipanje ostalega jarka z izkopanim materialom, z utrjevanjem</t>
  </si>
  <si>
    <t>planiranje na nivoju terena kot priprava za končni sloj</t>
  </si>
  <si>
    <t>opozorilni trak</t>
  </si>
  <si>
    <t>obbetoniranje cevi C12/15</t>
  </si>
  <si>
    <t>posnetek trase</t>
  </si>
  <si>
    <t>Brez končnega sloja - v sklopu gradbenega dela popisa.</t>
  </si>
  <si>
    <t>Izkop terena v širini 30-40cm do globine cca 0,6m, ter po položitvi ozemljilnega voda zasipanje s peskom granulata do 4mm v višini 15cm, preostali del zasutje z izkopanim materialom, utrjevanje na vsakih 20cm višine (brez končnega sloja)</t>
  </si>
  <si>
    <t>Kabelski jašek, predviden iz betonske cevi, BC fi80, za izvedbo splošnih inštalacij, komplet z:</t>
  </si>
  <si>
    <t>ročni oziroma strojni izkop terena</t>
  </si>
  <si>
    <t>betoniranje podložnega betona, C16/20</t>
  </si>
  <si>
    <t>odgovarjajoč pokrov kanala, 400kN</t>
  </si>
  <si>
    <t>zasipanje zunanje strani</t>
  </si>
  <si>
    <t>drobni gradbeni material</t>
  </si>
  <si>
    <t>Kabelski jašek, predviden iz betonske cevi, BC fi120, za izvedbo splošnih inštalacij, komplet z:</t>
  </si>
  <si>
    <t>INŠTALACIJSKI MATERIAL, NAPRAVE, GRADBNA IN POMOŽNA DELA - SKUPAJ:</t>
  </si>
  <si>
    <t>ELEKTROINŠTALACIJE ZUNANJA UREDITEV - SKUPAJ:</t>
  </si>
  <si>
    <t>REKAPITULACIJA - STROJNE INSTALACIJE</t>
  </si>
  <si>
    <t>STROJNE INSTALACIJE - SKLOP A+E</t>
  </si>
  <si>
    <t>PREZRAČEVANJE</t>
  </si>
  <si>
    <t>OGREVANJE</t>
  </si>
  <si>
    <t>HLAJENJE</t>
  </si>
  <si>
    <t>VODOVOD IN KANALIZACIJA</t>
  </si>
  <si>
    <t>STROJNE INSTALACIJE - SKLOP B+B1+B2</t>
  </si>
  <si>
    <t>HLAJENJE - KUHINJA</t>
  </si>
  <si>
    <t>PLIN</t>
  </si>
  <si>
    <t>STROJNE INSTALACIJE - SKLOP C+D</t>
  </si>
  <si>
    <t>PREZRAČEVANJE - KUHINJA</t>
  </si>
  <si>
    <t>STROJNE INSTALACIJE - PRIKLJUČKI</t>
  </si>
  <si>
    <t xml:space="preserve">VODOVODNI PRIKLJUČEK </t>
  </si>
  <si>
    <t>ZUNANJE HIDRANTNO OMREŽJE</t>
  </si>
  <si>
    <t>PLINSKI PRIKLJUČEK</t>
  </si>
  <si>
    <t>STROJNE INSTALACIJE - SPLOŠNA NAVODILA IN OPOMBE</t>
  </si>
  <si>
    <t>Ponudbene cene po popisu morajo vsebovati vse nazslednje zahteve:</t>
  </si>
  <si>
    <t>nabavo vsega materiala in opreme, predvidene za vgraditev in montažo ter stroške prevoza, razkladanja in skladiščenja na gradbišču, notranjega (horizontalnega in vertikalnega) transporta na gradbišču (ne glede na težo ali zahtevnost), vključeno z točko, ki je v popisih materila in del posebej definirana;</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</si>
  <si>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</si>
  <si>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</si>
  <si>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</si>
  <si>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</si>
  <si>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 xml:space="preserve">izdelavo, uporabo in demontažo vseh delovnih odrov (za ves čas izvajanja del); </t>
  </si>
  <si>
    <t>stroške elektrike, toplote, vode, razsvetljave in ostale stroške v času gradnje;</t>
  </si>
  <si>
    <t>izvedbo predpisanih ukrepov varstva pri delu in varstva pred požarom, ki jih mora ponudnik obvezno upoštevati;</t>
  </si>
  <si>
    <t>ponudnik mora v ponudbi upoštevati kakovostni razred materialov in opreme določene s projektno dokumentacijo in v ponudbi navesti ponujeni proizvod in tip, ki mora biti enakovreden ali kvalitetnejši kot projektno predvidenim, o nivoju, tipu in kvaliteti ponujene opreme se mora posvetovati z investitorjem;</t>
  </si>
  <si>
    <t>obešalni in pritrdilni material za cevne in kanalske razvode in opremo, izdelan iz različnih jeklenih pocinkanih profilov sistemskih dobaviteljev, pocinkanih cevnih in kanalskih objemk z gumijasto podlogo, vijakov, matic in kovinskih zidnih vložkov;</t>
  </si>
  <si>
    <t>izvedbo tlačnih preizkusov cevnih inštalacij ogrevanja, vodovoda, hlajenja in plinov (tudi po odsekih, če to pogojuje faznost izgradnje) ter izdelavo zapisnikov;</t>
  </si>
  <si>
    <t xml:space="preserve">tlačni preskus inštalacije hlajenja – npr. predinštalacija split sistemov z dušikom s tlakom 24 bar v času trajanja 10 minut po izenačitvi temperatur, končno polnitvijo dušika tlaka 1 bar z zatiskanjem cevi in spajkanjem. V celotnem času gradnje morajo biti vsi cevovodi povezani v zbiralnik in pod tlakom z vgrajenim merilnikom tlaka;
tlačne preizkuse za vse ostale predvidene cevne instalacije po načrtu (ogrevna voda, hladilna voda, tehnološka voda, sanitarna voda, kanalizacija,...) </t>
  </si>
  <si>
    <t>izvedbo preizkusa na tesnost in pretočnost delov kanalizacijske inštalacije z podanim uradnim poročilom;</t>
  </si>
  <si>
    <t>izvedbo preizkusa na tesnost delov kanalskih razvodov za prezračevanje z podanim uradnim poročilom ;</t>
  </si>
  <si>
    <t>izvedbo izpiranja, izpihovanja in čiščenja inštalacij ogrevanja, vodovoda, plinov in prezračevanja ter izdelavo zapisnikov;</t>
  </si>
  <si>
    <t>17.</t>
  </si>
  <si>
    <t>izvedbo dezinfekcije inštalacij vodovoda s hiperkloriranjem, izpiranjem in izdelavo bakteriološke in kemične analize vode ter izdelavouradnega poročila oz. zapisnika;</t>
  </si>
  <si>
    <t>18.</t>
  </si>
  <si>
    <t>označitev vseh tehničnih prostorov in njihovih evakuacijskih poti, inštalacij in opreme v skladu s predpisi in morebitnimi dodatnimi zahtevami iz projektne dokumentacije  (označitev mora biti izvedena v trajni obliki);</t>
  </si>
  <si>
    <t>izvedbo hidravličnega in termičnega ureguliranja inštalacij in opreme ogrevanja na izračunane pretoke in temperature ter izdelavo zapisnikov in sicer:</t>
  </si>
  <si>
    <t>a)    nastavitev obratov obtočnih črpalk,</t>
  </si>
  <si>
    <t>b)    nastavitev in ureguliranje regulacijskih ventilov, diferenčno-tlačnih regulatorjev, prestrujnih ventilov in ostalih ventilov skupaj z dob. opreme,</t>
  </si>
  <si>
    <t>c)    temperaturno ureguliranje posameznih prostorov, v letnem in zimskem času</t>
  </si>
  <si>
    <t>19.</t>
  </si>
  <si>
    <t>d)    nastavitev prednastavitvenih regulacijskih ventilov radiatorjev na nastavitvene vrednosti po podatkih proizvajalca opreme,</t>
  </si>
  <si>
    <t>izvedbo ureguliranja inštalacij in opreme prezračevanja ter izdelavo zapisnikov in sicer:</t>
  </si>
  <si>
    <t>e)    meritve in nastavitve volumskega toka zraka po posameznih prezračevalnih napravah glede na posamezne obratovalne stopnje po posameznih prostorih, ter po tehnoloških zahtevah</t>
  </si>
  <si>
    <t>f)    nastavitve prezračevalnih rešetk in kanalskih sistemov,</t>
  </si>
  <si>
    <t>g)    meritve in nastavitve temperatur in vlage dovodnega zraka v posamezni prostor po proejktnih in tehnoloških zahtevah;</t>
  </si>
  <si>
    <t>h)    meritve in nastavitve  hitrosti zraka po posameznih prostorih po projektnih in tehnoloških zahtevah;</t>
  </si>
  <si>
    <t>20.</t>
  </si>
  <si>
    <t>i)    pregled vgradnje in priključitve požarnih loput, skupaj z izdajo potrdila o brezhibnem delovanju s strani pooblaščenega podjetja;</t>
  </si>
  <si>
    <t>21.</t>
  </si>
  <si>
    <t>izvedbo meritev hrupa inštalacij in opreme ogrevanja, hlajenja, vodovoda, plinov in prezračevanja znotraj objekta in navzven na okolico ter izdelavo zapisnika s strani pooblaščenega podjetja;</t>
  </si>
  <si>
    <t>22.</t>
  </si>
  <si>
    <t>izvedbo zagona in poskusnega obratovanja inštalacij in opreme ogrevanja, hlajenja, vodovoda, plinov in prezračevanja s šolanjem osebja za posluževanje in primopredajo investitorju ter izdelavo zapisnika;</t>
  </si>
  <si>
    <t>23.</t>
  </si>
  <si>
    <t>potrdila s poročili o pregledih vgrajenih sistemov požarne zaščite izvedenih s strani izvajalca kot npr. notranje hidrantno omrežje, zunanje hidrantno omrežje, krmiljenje požarnih in dimoodvodnih loput s pripadajočimi prezračevalnimi napravami v primeru javljanja požara, ipd.. Potrdila morajo biti izdelana s strani pooblaščenega preglednika sistemov požarne zaščite.</t>
  </si>
  <si>
    <t>24.</t>
  </si>
  <si>
    <t>izdelavo shem inštalacij in opreme ogrevanja, hlajenja, vodovoda, plinov in prezračevanja v obstojni obliki, v okvirju, pod steklom, za pritrditev na zid;</t>
  </si>
  <si>
    <t>25.</t>
  </si>
  <si>
    <t>kompletno izdelavo Navodil za uporabo in vzdrževanje vseh vgrajenih inštalacij in vse vgrajene strojne opreme in strojnih naprav - NOV;</t>
  </si>
  <si>
    <t>26.</t>
  </si>
  <si>
    <t>izdelavo dokazila o zanesljivosti objekta za strojne inštalacije v 4 (štirih) izvodih, združene v fasciklu z označenimi registri poglavij, ter na CD mediju, vključujoč:</t>
  </si>
  <si>
    <t xml:space="preserve">i)     izjave, </t>
  </si>
  <si>
    <t>j)     certifikate o ustreznosti z atesti za vgrajene materiale in opremo,</t>
  </si>
  <si>
    <t>k)    zapisnike preizkusov, meritev, ipd.,</t>
  </si>
  <si>
    <t>l)     navodila za uporabo in vzdrževanje,</t>
  </si>
  <si>
    <t>m)  garancijske liste, A-teste,..</t>
  </si>
  <si>
    <t>n)    seznam dobaviteljev opreme in servisov.</t>
  </si>
  <si>
    <t>Dokumentacija mora biti vložena v prozorne ovitke, ustrezno zaporedno označena, oštevilčena in predana investitorju in nadzoru v pregled pred tehničnim pregledom.</t>
  </si>
  <si>
    <t xml:space="preserve">izvajalec mora naročniku po zakonu o graditvi objektov dostaviti vse skice in delavniške načrte vseh sprememb, ter vse vrise sprememb v PZI načrte strojnih instalacij  za izdelavo celotne PID dokumentacije strojnih instalacij, naprav in strojne opreme, v skladu z veljavnimi tehničnimi predpisi, normativi, standardi in drugimi zakonskimi akti, pravili stroke ter tako, da bo omogočen nemoten potek gradnje in da bo izvedba, vzdrževanje in uporaba objekta ekonomična. </t>
  </si>
  <si>
    <t>čiščenje objekta zaradi svojih del med gradnjo in po končani gradnji;</t>
  </si>
  <si>
    <t>zavarovanje vgrajene opreme in elementov pred onesnaževanjem in poškodbami do primopredaje izvedenih del investitorju;</t>
  </si>
  <si>
    <t>nudenje morebitne gradbene in ostale pomoči;</t>
  </si>
  <si>
    <t>ponudba za dodatni material in opremo mora biti pripravljena po kalkulativnih elementih iz ponudbe. Za kalkuliranje dodatnih del iz področja strojnih inštalacij in opreme, se uporabijo zadnji veljavni predpisi.</t>
  </si>
  <si>
    <t>32.</t>
  </si>
  <si>
    <t xml:space="preserve">za vsak element ponudbenih del mora izvajalec naročniku vnaprej in pravočasno predložiti vzorce in tehnično dokumentacijo s certifikati o skladnosti, atesti, navodili za vgradnjo, uporabo in vzdrževanje, ter šele po potrditvi s strani naročnika dokončno naročiti izdelavo, dobavo in montažo na objektu. Dokumentacija se glede na napredovanje del arhivira v fasciklu - katalog strojnih inštalacij in strojne opreme in je ob zaključku del osnova za sestavo dokazila o zanesljivosti objekta. </t>
  </si>
  <si>
    <t>33.</t>
  </si>
  <si>
    <t>izvajalec sme navedene inštalacije in opremo uporabljati šele po pisni potrditvi s strani naročnika, sicer nosi stroške morebitne zahtevane zamenjave.</t>
  </si>
  <si>
    <t>34.</t>
  </si>
  <si>
    <t>izvajalec označi cevne inštalacije po predpisu v DIN 2403. Razločno označevanje cevnih inštalacij po vrsti medija je v interesu varnosti, vzdrževanja in zaščite pred požarom. Označevanje mora opozarjati na nevarnosti z namenom preprečevanja nesreč.</t>
  </si>
  <si>
    <t>35.</t>
  </si>
  <si>
    <t>Po posameznih prostorih je potrebno za izvedbo strojnih instalacij  upoštevati predvideno spodnjo višino spuščenega stropa, oz. namišljenega spuščenega stropa. Minimalne svetle višine prostora so podane s strani Helle. Vse strojne instalacije in naprave je potrebno voditi nad minimalno višino spuščenega ali namišljenega spuščenega stropa. Prav tako je potrebno prilagoditi višini in izvedbi stropa, razsvetljavi in predvideni opremi lokacijo stropnih konvektorjev, cevne instalacije in odvodnih in dovodnih difuzorjev , katere je potrebno po potrebi prilagoditi oz. uskladiti na prostor in na ostale naprave v prostoru in pod stropom. Vse  cevne razvode je potrebno voditi v medstropovju, trase morajo biti usklajene z elektro izvajalcem in izvajalcem šprinkler instalacij, izvajalcem prezračevanja, izvajalcem grelnega in hladilnega razvoda, izvajalcem horizontalne in vertikalne kanalizacije in kondenznega voda, oziroma vsemi ostalimi izvajalci, ki se bodo udeleženi pri izvajanju istalacij oz. ostalih del, ki so predvidene pod stropom posameznega predvidenega prostora.</t>
  </si>
  <si>
    <t>36.</t>
  </si>
  <si>
    <t xml:space="preserve">Potek izvedbe posamezni strojnih in in elektro naprav in razvod je potrebno po posameznem prostoru pred izvedbo predhodno uskladiti med posameznimi izvajalci del ( izvajalec prezračevanja, izvajalec elektro instalacij, izvajalec šprinkler instalacije, izvajalec vodovoda in kanalizacije, izvajalec ogrevanja in hlajenja,…ter ostalimi izvajalci, ki so predvideni z izvedbo pod stropom posameznega prostora).  </t>
  </si>
  <si>
    <t>37.</t>
  </si>
  <si>
    <t>Vsi prehodi instalacijskih cevi, kanalov ter ostalih strojnih instalacij iz prostora v prostor skozi stene morajo po dokončanju biti zvočno izolirani s kameno/stekleno zvočno izolacijo ali drugim ustreznim zvočnoizolacijskim materialom, kar mora biti zajeto v ceni na enosto.</t>
  </si>
  <si>
    <t>38.</t>
  </si>
  <si>
    <t>Vsi prehodi instalacijskih cevi, prezračevalnih kanalov ter ostalih strojnih instalacij iz prostora v prostor skozi stene morajo po dokončanju biti zvočno izolirani s kameno/stekleno zvočno izolacijo ali drugim ustreznim zvočnoizolacijskim materialom, kar mora biti zajeto v ceni na enosto.</t>
  </si>
  <si>
    <t>39.</t>
  </si>
  <si>
    <t>Za komplet vse strojno opremo velja, da mora izvajalec pred vgradnjo pridobiti potrdtitev vodje projekta, ki določi tudi končno barvo elemetov! Vsi elementi se barvajo in nimajo vedno dololočene standardne barve!</t>
  </si>
  <si>
    <t>40.</t>
  </si>
  <si>
    <t>Vse omarice za hidrante in gailnike so vgradne izvedbe v inox  omarici s s steklenim polnilom iz satiniranega kaljenega stekla z vgravirano oznako H ali barvani s strukturno barvo po izboru projektanta.</t>
  </si>
  <si>
    <t>41.</t>
  </si>
  <si>
    <t>Vse omarice za talno gretje so podometne izvedbe s pokrovom. Višina pokrova je zgornji rob obstenke zaključne obrobe. Vsi pokrovi, ki niso za stenskimi oblogami se barvajo s strukturno barvo z barvnim tonom po izboru projektanta.</t>
  </si>
  <si>
    <t>PREZRAČEVANJE  del objekta A in E</t>
  </si>
  <si>
    <t>OPOMBA: 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</si>
  <si>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</si>
  <si>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Pred naročilom materiala in opreme je potrebno pridobiti potrdilo projektanta oz. nadzora strojnih instalacij.</t>
  </si>
  <si>
    <t>Pred naročlom opreme in naprav prezračevanja je potrebno na objektu NUJNO preveriti dimenzije, načine vnosa in vgradnje naprav, dejanske geberite prostorov, itd…</t>
  </si>
  <si>
    <t>DEMONTAŽNA DELA</t>
  </si>
  <si>
    <t>Demontaža obstoječih vrtinčnih difuzorjev 600x600 mm, z vsem pritrdilnim in tesnilnim materialom.</t>
  </si>
  <si>
    <t>Prilagoditev prezračevalnih kanalov.</t>
  </si>
  <si>
    <t>Čiščenje prostorov v katerih se je izvajala demontaža prezračevalnih kanalov.</t>
  </si>
  <si>
    <t>Demontaža izolacije iz kanalov.</t>
  </si>
  <si>
    <t>Odvoz odvečnega materiala na deponijo.</t>
  </si>
  <si>
    <t>Dobava in montaža prezračevalne naprave N9</t>
  </si>
  <si>
    <r>
      <t xml:space="preserve">Klimatska naprava Compact-Line
</t>
    </r>
    <r>
      <rPr>
        <sz val="11"/>
        <rFont val="Arial Narrow"/>
        <family val="2"/>
        <charset val="238"/>
      </rPr>
      <t>Za obdelavo zraka v vodoravni ali navpični izvedbi, kot kompaktna ali kot deljena naprava, z vsemi potrebnimi funkcijskimi elementi.</t>
    </r>
  </si>
  <si>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</si>
  <si>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</si>
  <si>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</si>
  <si>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</si>
  <si>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
	profili: aluminium painted
	vogalniki: Nylon
	zunanji plašč: ZnAlMg zaščita
	notranji plašč: ZnAlMg zaščita
	dno: ZnAlMg zaščita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</si>
  <si>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</si>
  <si>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</si>
  <si>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</si>
  <si>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2520 mm
	širina:	1360 mm
	višina:	1425 mm
	teža:	0 kg</t>
  </si>
  <si>
    <t>Pretok zraka skozi napravo:
Dovod: 4.200 m3/h
Odvod: 3.900 m3/h</t>
  </si>
  <si>
    <t>DOVOD
Vrečasti filter s filtracijo ePM1 60% po ISO 16890 ( F7 ), dolžine vreč 535 mm, vgrajen v filtrsko ogrodje, s stranskim izvlekom. Filter se poslužuje s strani skozi posluževalna vrata.</t>
  </si>
  <si>
    <t>Dodatek	1	kpl.	Kontrola filtra s tlačnim senzorjem Presigo</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</si>
  <si>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</si>
  <si>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</si>
  <si>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Dodatek	1	Kos	Električni pogon žaluzije NF24A
Dodatek	1	kpl.	Kabel za izenačitev potencialov za fleksibilni priključek</t>
  </si>
  <si>
    <t>Rotacijski regenerator higroskopske izvedbe 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</si>
  <si>
    <t>Materiali rekuperatorja:</t>
  </si>
  <si>
    <t xml:space="preserve">-       satovje: Aluminij, prevlečen s higroskopsko snovjo </t>
  </si>
  <si>
    <t>-       okvir: Aluminij</t>
  </si>
  <si>
    <t>Tehnični podatki za zimsko obdobje:
	stopnja vračanja občutene toplote: 78,2%
	stopnja vračanja latentne toplote: 65,3%
	vračanje toplotne energije: 47,60kW
	stanje dovodnega zraka pred enoto: -13,00°C/90,0%.
	stanje dovodnega zraka za enoto: 14,40°C/35,5%</t>
  </si>
  <si>
    <t>Tehnični podatki za poletno obdobje:
	stopnja vračanja občutene toplote: 77,2%
	stopnja vračanja latentne toplote: 31%
	vračanje toplotne energije: 8,80kW
	stanje dovodnega zraka pred enoto: 32,00°C/45,0%
	stanje dovodnega zraka za enoto: 27,40°C/56,3%</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</si>
  <si>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</si>
  <si>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4.200 m3/h,
	Zunanji padec tlaka: 350 Pa,
	Število ventilatorjev: 1,
	SFP: 996 kW/(m3/h),</t>
  </si>
  <si>
    <t>Dodatek	1	Kos	Senzor za regulacijo konstantnega volumskega pretoka zraka CAV (brez zaslona)</t>
  </si>
  <si>
    <t>	Moč= 2,500 kW - IE5 EC</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</si>
  <si>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</si>
  <si>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Materiali:
	okvir: pocinkana pločevina
	cevi: baker
	lamele: Aluminij 
	zbiralna cev: baker</t>
  </si>
  <si>
    <t>Tehnični podatki:
	grelna tekočina: Voda
	temperaturni režim tekočine:50,00/40,00°C
	padec tlaka na strani tekočine: 3,56 kPa
	pretok tekočine: 0,2600 l/s
	predvidena grelna moč: 10,74 kW
	temperatura pred grelnikom: 14,40°C
	temperatura za grelnikom: 22,00°C
	3-p mešalni ventil z elektromotornim pogonom, Kvs = 4,96
	protizmrzovalni termostat grelnika</t>
  </si>
  <si>
    <t>Dodatek	1	kpl.	Temperaturni senzor TG-B440/PT1000, montiran
Dodatek	1	Kos	Tripotni ventil ZMD320-6,3+RVAZ4-24A
Pripomba	Črpalka ni v ponudbi</t>
  </si>
  <si>
    <t>Dodatek	1	kpl.	Kabel za izenačitev potencialov za fleksibilni priključek
EKO omara
Dodatek	1	Kos	Integrirana krmilna omara</t>
  </si>
  <si>
    <t>Kasetni filter s filtracijo ePM10 70% po ISO 16890 ( M6 ), dolžine 97 mm, vgrajen v fiksen okvir iz jeklene pocinkane ali nerjaveče pločevine. Filter se poslužuje z umazane strani preko prazne enote s posluževalnimi vrati.</t>
  </si>
  <si>
    <t>ODVOD</t>
  </si>
  <si>
    <t>Prazna sekcija</t>
  </si>
  <si>
    <t>Dodatek		1	kpl.	Kontrola filtra s tlačnim senzorjem Presigo</t>
  </si>
  <si>
    <t>Tehnični podatki:
	Pretok zraka: 3.900 m3/h,
	Zunanji padec tlaka: 350 Pa,
	Število ventilatorjev: 1,
	SFP: 982 kW/(m3/h),</t>
  </si>
  <si>
    <t>Unit accessories
Dodatek	1	kpl.	Bazni podstavek S125.2</t>
  </si>
  <si>
    <t>Zunanje temperaturno tipalo s kablom TG-B440/PT1000 1 kos, vgrajeno v napravi
Kanalsko temperaturno tipalo za dovodni zrak TG-KH/PT1000 1 kos, ne-vgrajeno
Temperaturno tipalo za odvodni zrak TG-B4-PT1000, vgrajeno 1 kos, vgrajeno v napravi
Regulacija s Systemair ACCESS CU27-C</t>
  </si>
  <si>
    <t>Vključno s kompletom za priključitev.
Z grafičnim uporabniškim vmesnikom, diagramom poteka in pregledom Sistema. HTML5 uporabniški vmesnik, vizualizacija z uporabo Google Chrome ali Mozilla Firefox.</t>
  </si>
  <si>
    <t>NaviPad nadzorna plošča za klimatske naprave  Systemair s krmilnikom ACCESS.</t>
  </si>
  <si>
    <t>• Ergonomska in robustna oblika
• Grafični uporabniški vmesnik z diagramom poteka in pregledom sistema
• Kapacitivni zaslon na dotik, 7 "
• 3-metrski priključni kabel z vtičem RJ45
• Gumb Domov s signalizacijo alarmnega sporočila
• Upravljanje do deveti prezračevalnih naprav preko ene krmilne enote
• HTML5 uporabniški vmesnik
• Odporen na udarce 1.2 m, IP54, 0 - 50 ° C</t>
  </si>
  <si>
    <t xml:space="preserve">Vključno z vsemi perifernimi elementi, EKO omaro, kablažo. Avtomatika mora zajemati tudi elemente in regulacijo Sintra sistema. </t>
  </si>
  <si>
    <t xml:space="preserve">Dvig in umestitev v prostor. </t>
  </si>
  <si>
    <t>Z vsem potrebnim pritrdilnim in elektrovezalnim materialom.</t>
  </si>
  <si>
    <t>Ustreza proizvod SYSTEMAIR oz. proizvod drugega proizvajalca enakih ali boljših karakteristik.</t>
  </si>
  <si>
    <r>
      <rPr>
        <sz val="11"/>
        <rFont val="Arial Narrow"/>
        <family val="2"/>
        <charset val="238"/>
      </rPr>
      <t xml:space="preserve">tip </t>
    </r>
    <r>
      <rPr>
        <b/>
        <sz val="11"/>
        <rFont val="Arial Narrow"/>
        <family val="2"/>
        <charset val="238"/>
      </rPr>
      <t>KA HSI-4500-D-R-50F-TB2-L2 (CLR 4500-H-I-C-L-L2-C)</t>
    </r>
  </si>
  <si>
    <r>
      <t xml:space="preserve">Dobava in montaža </t>
    </r>
    <r>
      <rPr>
        <b/>
        <sz val="11"/>
        <rFont val="Arial Narrow"/>
        <family val="2"/>
        <charset val="238"/>
      </rPr>
      <t>dušilnik zvoka kanalske izvedbe</t>
    </r>
    <r>
      <rPr>
        <sz val="11"/>
        <rFont val="Arial Narrow"/>
        <family val="2"/>
        <charset val="238"/>
      </rPr>
      <t xml:space="preserve"> za notranjo montažo, sestavljen iz ohišja iz pocinkane pločevine, z vsem pritrdilnim in tesnilnim materialom.</t>
    </r>
  </si>
  <si>
    <t>Ustreza proizvod LINDAB IMP Klima oz. proizvod drugega proizvajalca enakih ali boljših karakteristik.</t>
  </si>
  <si>
    <r>
      <t>tip</t>
    </r>
    <r>
      <rPr>
        <b/>
        <sz val="11"/>
        <rFont val="Arial Narrow"/>
        <family val="2"/>
        <charset val="238"/>
      </rPr>
      <t xml:space="preserve"> DZ-2/100/5  dim.: 900x400x1500</t>
    </r>
  </si>
  <si>
    <r>
      <t>tip</t>
    </r>
    <r>
      <rPr>
        <b/>
        <sz val="11"/>
        <rFont val="Arial Narrow"/>
        <family val="2"/>
        <charset val="238"/>
      </rPr>
      <t xml:space="preserve"> DZ-2/100/7  dim.: 1200x500x1500</t>
    </r>
  </si>
  <si>
    <t>Dobava in montaža lokalnega fasadnega rekuperatorja za sočasen dovod in odvod zraka</t>
  </si>
  <si>
    <t xml:space="preserve">Sistem prezračevalnega sistema deluje na principu regenerativnega toplotnega izmenjevalnika. Rekuperatorska enota vsebuje dva ventilatorja, da je omogočeno sočasno dovajanje in odvajanje zraka iz prostora in v prostor. Toplotni izkoristek je okoli 85 – 90%. Hranilnik toplote se kot akumulator napaja s toplotnim potencialom odvedenega iztrošenega notranjega zraka. Pri povratnem delovanju motorja/ventilatorja tako pridobljena toplotna energija ogreva sveži dovodni zunanji zrak. </t>
  </si>
  <si>
    <t>Rekuperator ima Dvojno zaščito pred čelnim pihanjem. Dodatna funkcija dogrevanja dovodnega zraka. Raven hrupa na razdalji 3 m od naprave pri maksimalnem delovanju decentraliziranega prezračevalnega sistema ne presega 36 dB, v nočnem režimu 15 dB.</t>
  </si>
  <si>
    <t>Tehnične karakteristike:</t>
  </si>
  <si>
    <t xml:space="preserve">o Premer ohišja naprave – 150 mm; </t>
  </si>
  <si>
    <t xml:space="preserve">o Premer odprtine za montažo - 162 mm; </t>
  </si>
  <si>
    <t>o Dolžina naprave – prilagodljiva zidu , debelina zidu = minimalno 500 mm</t>
  </si>
  <si>
    <r>
      <t xml:space="preserve">o Količina izmenjanega zraka pri rekuperaciji: najmanj </t>
    </r>
    <r>
      <rPr>
        <b/>
        <sz val="10.5"/>
        <rFont val="Arial Narrow"/>
        <family val="2"/>
        <charset val="238"/>
      </rPr>
      <t>50</t>
    </r>
    <r>
      <rPr>
        <sz val="10.5"/>
        <rFont val="Arial Narrow"/>
        <family val="2"/>
        <charset val="238"/>
      </rPr>
      <t xml:space="preserve"> m3/h</t>
    </r>
  </si>
  <si>
    <t>o Izkoristek rekuperatorja najmanj 97%</t>
  </si>
  <si>
    <r>
      <t>o Glasnost na 3m, dB (A):</t>
    </r>
    <r>
      <rPr>
        <b/>
        <sz val="10.5"/>
        <rFont val="Arial Narrow"/>
        <family val="2"/>
        <charset val="238"/>
      </rPr>
      <t> 8 – 44</t>
    </r>
  </si>
  <si>
    <t>o Najmanj štiri stopnje regulacije pretoka zraka</t>
  </si>
  <si>
    <t>o Upravljanje preko WiFi</t>
  </si>
  <si>
    <t>o daljinski upravljalec ali regulacijsko stikalo (reostat)</t>
  </si>
  <si>
    <t>o Funkcija dogrevanja dovodnega zraka. Zaradi linijsko razčlenjenih bakrenih kanalov v toplotnem izmenjevalniku se raven hrupa zmanjša za 7-8 krat od prvotne ravni. V kompletu z daljinskim upravljalcem ali reostatom</t>
  </si>
  <si>
    <t>Montaža in zagon rekuperatorja</t>
  </si>
  <si>
    <t>Z vsem pritrdilnim, tesnilnim in elektrovezalnim materialom.</t>
  </si>
  <si>
    <t>Ustreza proizvod proizvajalca PRANA oz. proizvod drugih proizvajalcev enakih ali boljših karakteristik.</t>
  </si>
  <si>
    <r>
      <t xml:space="preserve">tip </t>
    </r>
    <r>
      <rPr>
        <b/>
        <sz val="11"/>
        <rFont val="Arial Narrow"/>
        <family val="2"/>
        <charset val="238"/>
      </rPr>
      <t>PRANA - SILENT 150</t>
    </r>
  </si>
  <si>
    <r>
      <t xml:space="preserve">Dobava in montaža </t>
    </r>
    <r>
      <rPr>
        <b/>
        <sz val="11"/>
        <rFont val="Arial Narrow"/>
        <family val="2"/>
        <charset val="238"/>
      </rPr>
      <t>odvodnega cevnega ventilatorja</t>
    </r>
    <r>
      <rPr>
        <sz val="11"/>
        <rFont val="Arial Narrow"/>
        <family val="2"/>
        <charset val="238"/>
      </rPr>
      <t>. Dobava in montaža vključno s pritrdilnim in elektrovezalnim materialom, stikalom ventilatorja ter jedrovinastimi priključki.</t>
    </r>
  </si>
  <si>
    <t>Ustreza proizvod  SYSTEMAIR oz. proizvod drugega proizvajalca enakih ali boljših karakteristik.</t>
  </si>
  <si>
    <r>
      <t xml:space="preserve">tip </t>
    </r>
    <r>
      <rPr>
        <b/>
        <sz val="11"/>
        <rFont val="Arial Narrow"/>
        <family val="2"/>
        <charset val="238"/>
      </rPr>
      <t>K 160 M</t>
    </r>
  </si>
  <si>
    <t>količina, tlačni padec</t>
  </si>
  <si>
    <t>q=380 m3/h, Dp=200 Pa</t>
  </si>
  <si>
    <t>Pel: 53W/0,231A/230V~1/50 Hz</t>
  </si>
  <si>
    <t>stopenjsko stikalo  (REE 1,5) s časovnikom in kabelsko povezavo med stikalom in ventilatorjem</t>
  </si>
  <si>
    <t>* ventilatorji so na gumijastih podstavkih, priključeni z jadrovinastimi deli oziroma zvočno izolirani;</t>
  </si>
  <si>
    <r>
      <t xml:space="preserve">Dobava in montaža </t>
    </r>
    <r>
      <rPr>
        <b/>
        <sz val="11"/>
        <rFont val="Arial Narrow"/>
        <family val="2"/>
        <charset val="238"/>
      </rPr>
      <t>okrogli dušilnik zvoka kanalske izvedbe</t>
    </r>
    <r>
      <rPr>
        <sz val="11"/>
        <rFont val="Arial Narrow"/>
        <family val="2"/>
        <charset val="238"/>
      </rPr>
      <t xml:space="preserve"> za notranjo montažo, sestavljen iz ohišja iz pocinkane pločevine, z vsem pritrdilnim in tesnilnim materialom.</t>
    </r>
  </si>
  <si>
    <t>Ustreza proizvod SYSTEMAIR Klima oz. proizvod drugega proizvajalca enakih ali boljših karakteristik.</t>
  </si>
  <si>
    <r>
      <t>tip</t>
    </r>
    <r>
      <rPr>
        <b/>
        <sz val="11"/>
        <rFont val="Arial Narrow"/>
        <family val="2"/>
        <charset val="238"/>
      </rPr>
      <t xml:space="preserve"> LDC 150-600  dim.: f150x600</t>
    </r>
  </si>
  <si>
    <r>
      <rPr>
        <b/>
        <sz val="11"/>
        <rFont val="Arial Narrow"/>
        <family val="2"/>
        <charset val="238"/>
      </rPr>
      <t>Pravokotna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</si>
  <si>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t>Požarna loputa mora biti vgrajena tako, da bo imela požarno odpornost EI 90 S.</t>
  </si>
  <si>
    <t>Požarna loputa mora biti vgrajena po smernici TSG - ÖNORM H 6031, to je z kompenzatorji na obeh straneh stene.</t>
  </si>
  <si>
    <t>dimenzije (mm):</t>
  </si>
  <si>
    <r>
      <rPr>
        <sz val="11"/>
        <rFont val="Arial Narrow"/>
        <family val="2"/>
        <charset val="238"/>
      </rPr>
      <t>tip</t>
    </r>
    <r>
      <rPr>
        <b/>
        <sz val="11"/>
        <rFont val="Arial Narrow"/>
        <family val="2"/>
        <charset val="238"/>
      </rPr>
      <t xml:space="preserve"> FDS-3G-150x100-G230T</t>
    </r>
  </si>
  <si>
    <r>
      <rPr>
        <sz val="11"/>
        <rFont val="Arial Narrow"/>
        <family val="2"/>
        <charset val="238"/>
      </rPr>
      <t>tip</t>
    </r>
    <r>
      <rPr>
        <b/>
        <sz val="11"/>
        <rFont val="Arial Narrow"/>
        <family val="2"/>
        <charset val="238"/>
      </rPr>
      <t xml:space="preserve"> FDS-3G-200x150-G230T</t>
    </r>
  </si>
  <si>
    <r>
      <rPr>
        <sz val="11"/>
        <rFont val="Arial Narrow"/>
        <family val="2"/>
        <charset val="238"/>
      </rPr>
      <t>tip</t>
    </r>
    <r>
      <rPr>
        <b/>
        <sz val="11"/>
        <rFont val="Arial Narrow"/>
        <family val="2"/>
        <charset val="238"/>
      </rPr>
      <t xml:space="preserve"> FDS-3G-250x250-G230T</t>
    </r>
  </si>
  <si>
    <r>
      <rPr>
        <sz val="11"/>
        <rFont val="Arial Narrow"/>
        <family val="2"/>
        <charset val="238"/>
      </rPr>
      <t>tip</t>
    </r>
    <r>
      <rPr>
        <b/>
        <sz val="11"/>
        <rFont val="Arial Narrow"/>
        <family val="2"/>
        <charset val="238"/>
      </rPr>
      <t xml:space="preserve"> FDS-3G-300x200-G230T</t>
    </r>
  </si>
  <si>
    <r>
      <rPr>
        <sz val="11"/>
        <rFont val="Arial Narrow"/>
        <family val="2"/>
        <charset val="238"/>
      </rPr>
      <t>tip</t>
    </r>
    <r>
      <rPr>
        <b/>
        <sz val="11"/>
        <rFont val="Arial Narrow"/>
        <family val="2"/>
        <charset val="238"/>
      </rPr>
      <t xml:space="preserve"> FDS-3G-400x300-G230T</t>
    </r>
  </si>
  <si>
    <r>
      <rPr>
        <sz val="11"/>
        <rFont val="Arial Narrow"/>
        <family val="2"/>
        <charset val="238"/>
      </rPr>
      <t>tip</t>
    </r>
    <r>
      <rPr>
        <b/>
        <sz val="11"/>
        <rFont val="Arial Narrow"/>
        <family val="2"/>
        <charset val="238"/>
      </rPr>
      <t xml:space="preserve"> FDS-3G-600x250-G230T</t>
    </r>
  </si>
  <si>
    <r>
      <rPr>
        <sz val="11"/>
        <rFont val="Arial Narrow"/>
        <family val="2"/>
        <charset val="238"/>
      </rPr>
      <t>tip</t>
    </r>
    <r>
      <rPr>
        <b/>
        <sz val="11"/>
        <rFont val="Arial Narrow"/>
        <family val="2"/>
        <charset val="238"/>
      </rPr>
      <t xml:space="preserve"> FDS-3G-600x300-G230T</t>
    </r>
  </si>
  <si>
    <r>
      <rPr>
        <sz val="11"/>
        <rFont val="Arial Narrow"/>
        <family val="2"/>
        <charset val="238"/>
      </rPr>
      <t>tip</t>
    </r>
    <r>
      <rPr>
        <b/>
        <sz val="11"/>
        <rFont val="Arial Narrow"/>
        <family val="2"/>
        <charset val="238"/>
      </rPr>
      <t xml:space="preserve"> FDS-3G-600x400-G230T</t>
    </r>
  </si>
  <si>
    <r>
      <rPr>
        <sz val="11"/>
        <rFont val="Arial Narrow"/>
        <family val="2"/>
        <charset val="238"/>
      </rPr>
      <t>tip</t>
    </r>
    <r>
      <rPr>
        <b/>
        <sz val="11"/>
        <rFont val="Arial Narrow"/>
        <family val="2"/>
        <charset val="238"/>
      </rPr>
      <t xml:space="preserve"> FDS-3G-650x350-G230T</t>
    </r>
  </si>
  <si>
    <r>
      <rPr>
        <sz val="11"/>
        <rFont val="Arial Narrow"/>
        <family val="2"/>
        <charset val="238"/>
      </rPr>
      <t>tip</t>
    </r>
    <r>
      <rPr>
        <b/>
        <sz val="11"/>
        <rFont val="Arial Narrow"/>
        <family val="2"/>
        <charset val="238"/>
      </rPr>
      <t xml:space="preserve"> FDS-3G-850x350-G230T</t>
    </r>
  </si>
  <si>
    <r>
      <rPr>
        <sz val="11"/>
        <rFont val="Arial Narrow"/>
        <family val="2"/>
        <charset val="238"/>
      </rPr>
      <t>tip</t>
    </r>
    <r>
      <rPr>
        <b/>
        <sz val="11"/>
        <rFont val="Arial Narrow"/>
        <family val="2"/>
        <charset val="238"/>
      </rPr>
      <t xml:space="preserve"> FDS-3G-900x250-G230T</t>
    </r>
  </si>
  <si>
    <r>
      <rPr>
        <b/>
        <sz val="11"/>
        <rFont val="Arial Narrow"/>
        <family val="2"/>
        <charset val="238"/>
      </rPr>
      <t>Okrogla požarna loputa</t>
    </r>
    <r>
      <rPr>
        <sz val="11"/>
        <rFont val="Arial Narrow"/>
        <family val="2"/>
        <charset val="238"/>
      </rPr>
      <t xml:space="preserve"> za preprečevanje širjenja požara in dima skozi steno, s požarno odpornostjo 90 minut, z deklariranimi lastnostmi po EN 15650, testirana po EN 1366-2 in klasificirana po EN 13501-3. Sestavljena iz ohišja iz pocinkane pločevine, lamele iz izolacijskega materiala, elektromotornega pogona (230V) s povratno vzmetjo, termično varovalko (+72°C) in mejnimi stikali za prikaz položaja odprto in zaprto, vključno s tesnilnim in pritrdilnim materialom.</t>
    </r>
  </si>
  <si>
    <r>
      <rPr>
        <sz val="11"/>
        <rFont val="Arial Narrow"/>
        <family val="2"/>
        <charset val="238"/>
      </rPr>
      <t>tip</t>
    </r>
    <r>
      <rPr>
        <b/>
        <sz val="11"/>
        <rFont val="Arial Narrow"/>
        <family val="2"/>
        <charset val="238"/>
      </rPr>
      <t xml:space="preserve"> FDR-3G-Ø250-G230T</t>
    </r>
  </si>
  <si>
    <r>
      <rPr>
        <sz val="11"/>
        <rFont val="Arial Narrow"/>
        <family val="2"/>
        <charset val="238"/>
      </rPr>
      <t>tip</t>
    </r>
    <r>
      <rPr>
        <b/>
        <sz val="11"/>
        <rFont val="Arial Narrow"/>
        <family val="2"/>
        <charset val="238"/>
      </rPr>
      <t xml:space="preserve"> FDR-3G-Ø300-G230T</t>
    </r>
  </si>
  <si>
    <r>
      <rPr>
        <b/>
        <sz val="11"/>
        <rFont val="Arial Narrow"/>
        <family val="2"/>
        <charset val="238"/>
      </rPr>
      <t>Fleksibilni kompenzatorji</t>
    </r>
    <r>
      <rPr>
        <sz val="11"/>
        <rFont val="Arial Narrow"/>
        <family val="2"/>
        <charset val="238"/>
      </rPr>
      <t xml:space="preserve"> raztezka, montaža na kanal, za potrebe vgradnje pred in za požarne lopute, po smernici TSG - ÖNORM H 6031m z vsem pritrdilnim in tesnilnim materialom.</t>
    </r>
  </si>
  <si>
    <r>
      <rPr>
        <sz val="11"/>
        <rFont val="Arial Narrow"/>
        <family val="2"/>
        <charset val="238"/>
      </rPr>
      <t xml:space="preserve">tip </t>
    </r>
    <r>
      <rPr>
        <b/>
        <sz val="11"/>
        <rFont val="Arial Narrow"/>
        <family val="2"/>
        <charset val="238"/>
      </rPr>
      <t>Ø250 mm</t>
    </r>
  </si>
  <si>
    <r>
      <rPr>
        <sz val="11"/>
        <rFont val="Arial Narrow"/>
        <family val="2"/>
        <charset val="238"/>
      </rPr>
      <t xml:space="preserve">tip </t>
    </r>
    <r>
      <rPr>
        <b/>
        <sz val="11"/>
        <rFont val="Arial Narrow"/>
        <family val="2"/>
        <charset val="238"/>
      </rPr>
      <t>Ø300 mm</t>
    </r>
  </si>
  <si>
    <r>
      <rPr>
        <sz val="11"/>
        <rFont val="Arial Narrow"/>
        <family val="2"/>
        <charset val="238"/>
      </rPr>
      <t>tip</t>
    </r>
    <r>
      <rPr>
        <b/>
        <sz val="11"/>
        <rFont val="Arial Narrow"/>
        <family val="2"/>
        <charset val="238"/>
      </rPr>
      <t xml:space="preserve"> 150x100 mm</t>
    </r>
  </si>
  <si>
    <r>
      <rPr>
        <sz val="11"/>
        <rFont val="Arial Narrow"/>
        <family val="2"/>
        <charset val="238"/>
      </rPr>
      <t>tip</t>
    </r>
    <r>
      <rPr>
        <b/>
        <sz val="11"/>
        <rFont val="Arial Narrow"/>
        <family val="2"/>
        <charset val="238"/>
      </rPr>
      <t xml:space="preserve"> 200x150 mm</t>
    </r>
  </si>
  <si>
    <r>
      <rPr>
        <sz val="11"/>
        <rFont val="Arial Narrow"/>
        <family val="2"/>
        <charset val="238"/>
      </rPr>
      <t>tip</t>
    </r>
    <r>
      <rPr>
        <b/>
        <sz val="11"/>
        <rFont val="Arial Narrow"/>
        <family val="2"/>
        <charset val="238"/>
      </rPr>
      <t xml:space="preserve"> 250x250 mm</t>
    </r>
  </si>
  <si>
    <r>
      <rPr>
        <sz val="11"/>
        <rFont val="Arial Narrow"/>
        <family val="2"/>
        <charset val="238"/>
      </rPr>
      <t>tip</t>
    </r>
    <r>
      <rPr>
        <b/>
        <sz val="11"/>
        <rFont val="Arial Narrow"/>
        <family val="2"/>
        <charset val="238"/>
      </rPr>
      <t xml:space="preserve"> 300x200 mm</t>
    </r>
  </si>
  <si>
    <r>
      <rPr>
        <sz val="11"/>
        <rFont val="Arial Narrow"/>
        <family val="2"/>
        <charset val="238"/>
      </rPr>
      <t>tip</t>
    </r>
    <r>
      <rPr>
        <b/>
        <sz val="11"/>
        <rFont val="Arial Narrow"/>
        <family val="2"/>
        <charset val="238"/>
      </rPr>
      <t xml:space="preserve"> 400x300 mm</t>
    </r>
  </si>
  <si>
    <r>
      <rPr>
        <sz val="11"/>
        <rFont val="Arial Narrow"/>
        <family val="2"/>
        <charset val="238"/>
      </rPr>
      <t>tip</t>
    </r>
    <r>
      <rPr>
        <b/>
        <sz val="11"/>
        <rFont val="Arial Narrow"/>
        <family val="2"/>
        <charset val="238"/>
      </rPr>
      <t xml:space="preserve"> 600x250 mm</t>
    </r>
  </si>
  <si>
    <r>
      <rPr>
        <sz val="11"/>
        <rFont val="Arial Narrow"/>
        <family val="2"/>
        <charset val="238"/>
      </rPr>
      <t>tip</t>
    </r>
    <r>
      <rPr>
        <b/>
        <sz val="11"/>
        <rFont val="Arial Narrow"/>
        <family val="2"/>
        <charset val="238"/>
      </rPr>
      <t xml:space="preserve"> 600x300 mm</t>
    </r>
  </si>
  <si>
    <r>
      <rPr>
        <sz val="11"/>
        <rFont val="Arial Narrow"/>
        <family val="2"/>
        <charset val="238"/>
      </rPr>
      <t>tip</t>
    </r>
    <r>
      <rPr>
        <b/>
        <sz val="11"/>
        <rFont val="Arial Narrow"/>
        <family val="2"/>
        <charset val="238"/>
      </rPr>
      <t xml:space="preserve"> 600x400 mm</t>
    </r>
  </si>
  <si>
    <r>
      <rPr>
        <sz val="11"/>
        <rFont val="Arial Narrow"/>
        <family val="2"/>
        <charset val="238"/>
      </rPr>
      <t>tip</t>
    </r>
    <r>
      <rPr>
        <b/>
        <sz val="11"/>
        <rFont val="Arial Narrow"/>
        <family val="2"/>
        <charset val="238"/>
      </rPr>
      <t xml:space="preserve"> 650x350 mm</t>
    </r>
  </si>
  <si>
    <r>
      <rPr>
        <sz val="11"/>
        <rFont val="Arial Narrow"/>
        <family val="2"/>
        <charset val="238"/>
      </rPr>
      <t>tip</t>
    </r>
    <r>
      <rPr>
        <b/>
        <sz val="11"/>
        <rFont val="Arial Narrow"/>
        <family val="2"/>
        <charset val="238"/>
      </rPr>
      <t xml:space="preserve"> 850x350 mm</t>
    </r>
  </si>
  <si>
    <r>
      <rPr>
        <sz val="11"/>
        <rFont val="Arial Narrow"/>
        <family val="2"/>
        <charset val="238"/>
      </rPr>
      <t>tip</t>
    </r>
    <r>
      <rPr>
        <b/>
        <sz val="11"/>
        <rFont val="Arial Narrow"/>
        <family val="2"/>
        <charset val="238"/>
      </rPr>
      <t xml:space="preserve"> 900x250 mm</t>
    </r>
  </si>
  <si>
    <t>Vse požarne lopute morajo biti po končani montaži standardno označene na videm mestu pod stropom!</t>
  </si>
  <si>
    <t>Požarna zaščita s požarno zaščitno ploščo, premazom in požarno zaščitnim kitom</t>
  </si>
  <si>
    <t>Požarno tesnjenje odprtine preboja okoli požarne lopute izvedemo s požarno zaščitnimi ploščami MVPP-P (premazana kamena volna) ali požarno zaščitnim kitom PK EKPAN na obeh straneh preboja. Prav tako je potrebno premazati kameno volno in zid v debelini najmanj 1 mm suhega sloja, najmanj 10 cm več kot je velikost odprtine. Požarna odpornost max. EI 120. Pri montaži je potrebno upoštevati PiroFix sisteme proizvajalca TINDE.</t>
  </si>
  <si>
    <t>Vsi izdelki morajo imeti Slovensko tehnično soglasje. Po požarni zaščiti se preboje označi z odgovarjajočimi nalepkami.</t>
  </si>
  <si>
    <t xml:space="preserve">Preboj za kvadratno požarno loputo je a+160 mm in b+160 mm. </t>
  </si>
  <si>
    <t xml:space="preserve">Preboj za okroglo požarno loputo je ∅d+160 mm. </t>
  </si>
  <si>
    <t>Ustreza proizvod npr. Pirofix proizvajalca TINDE d.o.o., oz. proizvod drugega proizvajalca enakih ali boljših karakteristik.</t>
  </si>
  <si>
    <t>Horizontalni preboji skozi masivne stene:</t>
  </si>
  <si>
    <t>(vse dimenzije so v mm)</t>
  </si>
  <si>
    <r>
      <rPr>
        <sz val="11"/>
        <rFont val="Arial Narrow"/>
        <family val="2"/>
        <charset val="238"/>
      </rPr>
      <t xml:space="preserve">dim </t>
    </r>
    <r>
      <rPr>
        <b/>
        <sz val="11"/>
        <rFont val="Arial Narrow"/>
        <family val="2"/>
        <charset val="238"/>
      </rPr>
      <t>Ø250 mm</t>
    </r>
  </si>
  <si>
    <r>
      <rPr>
        <sz val="11"/>
        <rFont val="Arial Narrow"/>
        <family val="2"/>
        <charset val="238"/>
      </rPr>
      <t xml:space="preserve">dim </t>
    </r>
    <r>
      <rPr>
        <b/>
        <sz val="11"/>
        <rFont val="Arial Narrow"/>
        <family val="2"/>
        <charset val="238"/>
      </rPr>
      <t>Ø300 mm</t>
    </r>
  </si>
  <si>
    <r>
      <t xml:space="preserve">Dobava in montaža </t>
    </r>
    <r>
      <rPr>
        <b/>
        <sz val="11"/>
        <rFont val="Arial Narrow"/>
        <family val="2"/>
        <charset val="238"/>
      </rPr>
      <t>okroglega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komoro in stranskimi priključki, vključno z regulacijskim elementom (regulacijska loputa pred gibljivo cevjo) vključno s tesnilnim in pritrdilnim materialom.</t>
    </r>
  </si>
  <si>
    <t>CAP-C-160-SW vel.: ∅500</t>
  </si>
  <si>
    <t>CAP-C-200-SW vel.: ∅600</t>
  </si>
  <si>
    <t>CAP-C-250-SW vel.: ∅600</t>
  </si>
  <si>
    <r>
      <t xml:space="preserve">Dobava in montaža </t>
    </r>
    <r>
      <rPr>
        <b/>
        <sz val="11"/>
        <rFont val="Arial Narrow"/>
        <family val="2"/>
        <charset val="238"/>
      </rPr>
      <t>pravokotnega šobnega difuzorja</t>
    </r>
    <r>
      <rPr>
        <sz val="11"/>
        <rFont val="Arial Narrow"/>
        <family val="2"/>
        <charset val="238"/>
      </rPr>
      <t xml:space="preserve"> </t>
    </r>
    <r>
      <rPr>
        <b/>
        <sz val="11"/>
        <rFont val="Arial Narrow"/>
        <family val="2"/>
        <charset val="238"/>
      </rPr>
      <t>za dovod in odvod zraka</t>
    </r>
    <r>
      <rPr>
        <sz val="11"/>
        <rFont val="Arial Narrow"/>
        <family val="2"/>
        <charset val="238"/>
      </rPr>
      <t>, za vgradnjo v spuščeni strop ali na prezračevalni kanal. Z priključno THOR komoro in stranskimi priključki, vključno z regulacijskim elementom (regulacijska loputa pred gibljivo cevjo) vključno s tesnilnim in pritrdilnim materialom.</t>
    </r>
  </si>
  <si>
    <t xml:space="preserve">CAP-F-250-600-49-SW vel.: 600x600 + THOR </t>
  </si>
  <si>
    <t xml:space="preserve">CAP-F-315-600-81-SW vel.: 600x600 + THOR </t>
  </si>
  <si>
    <r>
      <rPr>
        <b/>
        <sz val="11"/>
        <rFont val="Arial Narrow"/>
        <family val="2"/>
        <charset val="238"/>
      </rPr>
      <t>Aluminijasta dovodna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</si>
  <si>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t>RAL lestvico barve določi arhitekt.</t>
  </si>
  <si>
    <t>Ustreza proizvod IMP Klima Idria oz. proizvod drugega proizvajalca enakih ali boljših karakteristik.</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</si>
  <si>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425x125</t>
    </r>
  </si>
  <si>
    <r>
      <rPr>
        <b/>
        <sz val="11"/>
        <rFont val="Arial Narrow"/>
        <family val="2"/>
        <charset val="238"/>
      </rPr>
      <t>Aluminijasta odvodna rešetka</t>
    </r>
    <r>
      <rPr>
        <sz val="11"/>
        <rFont val="Arial Narrow"/>
        <family val="2"/>
        <charset val="238"/>
      </rPr>
      <t xml:space="preserve"> za vgradnjo v kanal ali v priključno komoro za v spuščen strop, z nastavkom za regulacijo pretočne količine zraka in enojno usmeritev, za odvod zraka, skupaj s tesnilnim in montažnim materialom.</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</si>
  <si>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425x125</t>
    </r>
  </si>
  <si>
    <r>
      <t>Dobava in montaža</t>
    </r>
    <r>
      <rPr>
        <b/>
        <sz val="11"/>
        <rFont val="Arial Narrow"/>
        <family val="2"/>
        <charset val="238"/>
      </rPr>
      <t xml:space="preserve"> prezračevalnega ventila</t>
    </r>
    <r>
      <rPr>
        <sz val="11"/>
        <rFont val="Arial Narrow"/>
        <family val="2"/>
        <charset val="238"/>
      </rPr>
      <t xml:space="preserve"> za montažo v kanal ali spuščen strop, za </t>
    </r>
    <r>
      <rPr>
        <b/>
        <sz val="11"/>
        <rFont val="Arial Narrow"/>
        <family val="2"/>
        <charset val="238"/>
      </rPr>
      <t xml:space="preserve">odvod zraka </t>
    </r>
    <r>
      <rPr>
        <sz val="11"/>
        <rFont val="Arial Narrow"/>
        <family val="2"/>
        <charset val="238"/>
      </rPr>
      <t>ter elementom za nastavitev količine zraka, z vsem pritrdilnim in tesnilnim materialom</t>
    </r>
  </si>
  <si>
    <r>
      <rPr>
        <sz val="11"/>
        <rFont val="Arial Narrow"/>
        <family val="2"/>
        <charset val="238"/>
      </rPr>
      <t xml:space="preserve">tip </t>
    </r>
    <r>
      <rPr>
        <b/>
        <sz val="11"/>
        <rFont val="Arial Narrow"/>
        <family val="2"/>
        <charset val="238"/>
      </rPr>
      <t xml:space="preserve">PV-1/100 </t>
    </r>
    <r>
      <rPr>
        <sz val="11"/>
        <rFont val="Arial Narrow"/>
        <family val="2"/>
        <charset val="238"/>
      </rPr>
      <t>velikost ∅100</t>
    </r>
  </si>
  <si>
    <r>
      <t xml:space="preserve">Dobava in montaža </t>
    </r>
    <r>
      <rPr>
        <b/>
        <sz val="11"/>
        <rFont val="Arial Narrow"/>
        <family val="2"/>
        <charset val="238"/>
      </rPr>
      <t>ročne okrogle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</si>
  <si>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TUNE-R-250-B</t>
    </r>
  </si>
  <si>
    <r>
      <t>tip</t>
    </r>
    <r>
      <rPr>
        <b/>
        <sz val="11"/>
        <rFont val="Arial Narrow"/>
        <family val="2"/>
        <charset val="238"/>
      </rPr>
      <t xml:space="preserve"> TUNE-R-315-B</t>
    </r>
  </si>
  <si>
    <r>
      <t xml:space="preserve">Dobava in montaža </t>
    </r>
    <r>
      <rPr>
        <b/>
        <sz val="11"/>
        <rFont val="Arial Narrow"/>
        <family val="2"/>
        <charset val="238"/>
      </rPr>
      <t>ročne pravokotne dušilne lopute</t>
    </r>
    <r>
      <rPr>
        <sz val="11"/>
        <rFont val="Arial Narrow"/>
        <family val="2"/>
        <charset val="238"/>
      </rPr>
      <t>, izdelana iz pocinkane pločevine, vgrajena v kanal za dovod in odvod zraka, namenjena za regulacijo količine zraka, skupaj s tesnilnim in montažnim materialom.</t>
    </r>
  </si>
  <si>
    <r>
      <t>tip</t>
    </r>
    <r>
      <rPr>
        <b/>
        <sz val="11"/>
        <rFont val="Arial Narrow"/>
        <family val="2"/>
        <charset val="238"/>
      </rPr>
      <t xml:space="preserve"> TUNE-S-150x80-H</t>
    </r>
  </si>
  <si>
    <r>
      <t>tip</t>
    </r>
    <r>
      <rPr>
        <b/>
        <sz val="11"/>
        <rFont val="Arial Narrow"/>
        <family val="2"/>
        <charset val="238"/>
      </rPr>
      <t xml:space="preserve"> TUNE-S-250x250-H</t>
    </r>
  </si>
  <si>
    <r>
      <t>tip</t>
    </r>
    <r>
      <rPr>
        <b/>
        <sz val="11"/>
        <rFont val="Arial Narrow"/>
        <family val="2"/>
        <charset val="238"/>
      </rPr>
      <t xml:space="preserve"> TUNE-S-400x280-H</t>
    </r>
  </si>
  <si>
    <r>
      <rPr>
        <b/>
        <sz val="11"/>
        <rFont val="Arial Narrow"/>
        <family val="2"/>
        <charset val="238"/>
      </rPr>
      <t>Aluminijasta vratna rešetka</t>
    </r>
    <r>
      <rPr>
        <sz val="11"/>
        <rFont val="Arial Narrow"/>
        <family val="2"/>
        <charset val="238"/>
      </rPr>
      <t xml:space="preserve"> z okvirjem in protiokvirjem, prirejena za vgradnjo v vrata skupaj s tesnilnim in montažnim materialom.</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</si>
  <si>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225x125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</si>
  <si>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425x225</t>
    </r>
  </si>
  <si>
    <t>Zaščitna mreža za kanal oz. ventilatorje z 90% propustnostjo za zaščito pred zunajimi vplivi oz. za zaščito pred nekontroliranim posegom v naprave.</t>
  </si>
  <si>
    <r>
      <t>m</t>
    </r>
    <r>
      <rPr>
        <vertAlign val="superscript"/>
        <sz val="11"/>
        <rFont val="Arial Narrow"/>
        <family val="2"/>
        <charset val="238"/>
      </rPr>
      <t>2</t>
    </r>
  </si>
  <si>
    <t>Zaščitna rešetka prezračevanja za zaščito pred zunajimi vplivi oz. za zaščito pred nekontroliranim posegom v naprave, z vsem ritrdilnim i tesnilnim materialom.</t>
  </si>
  <si>
    <t>dim.: 200x150 mm</t>
  </si>
  <si>
    <t>dim.: 600x400 mm</t>
  </si>
  <si>
    <r>
      <rPr>
        <b/>
        <sz val="11"/>
        <rFont val="Arial Narrow"/>
        <family val="2"/>
        <charset val="238"/>
      </rPr>
      <t>Izdelava odprtin</t>
    </r>
    <r>
      <rPr>
        <sz val="11"/>
        <rFont val="Arial Narrow"/>
        <family val="2"/>
        <charset val="238"/>
      </rPr>
      <t xml:space="preserve"> za čiščenje in revizijske odprtine v prezračevalnem kanalu z vsem pritrdilnim in tesnilnim materialom.</t>
    </r>
  </si>
  <si>
    <t>Revizijske odprtine morajo biti v skladu z pravilnikom o tehničnih normativih za ventilacijske ali klimatizacijske sisteme (Uradni list SFRJ, št. 38/89, Uradni list RS, št. 42/02, 96/04 in (83/05)).</t>
  </si>
  <si>
    <t>dim. 300 x 100 mm</t>
  </si>
  <si>
    <t>dim. 400 x 200 mm</t>
  </si>
  <si>
    <r>
      <t>Zračni kanali pravokotnega preseka</t>
    </r>
    <r>
      <rPr>
        <sz val="11"/>
        <rFont val="Arial Narrow"/>
        <family val="2"/>
        <charset val="238"/>
      </rPr>
      <t>, izdelani iz pocinkane pločevine nazivne velikosti in debeline po SIST EN 1505 oziroma po DIN 24190 in 24191 (11.85), stopnje 10 (±1000 Pa), oblike F (vzdolžno zarobljeni), med seboj so spojeni prirobnično. V kolikor se pokaže za potrebno, so na posebnih mestih vsled ohranitve čim višjih etažnih višin spoji izvedeni s "S" pasom. Pri vseh spremembah smeri za več kot 30 ° so v loke ali kolena vstavljanja vodila, ki se namestijo na 1/4 do 1/3 širine loka oziroma kolena.</t>
    </r>
  </si>
  <si>
    <t>Na posebno kritičnih točkah so v zavojih z velikimi hitrostmi (&gt;7/m/s)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</si>
  <si>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</si>
  <si>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</si>
  <si>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560-1000 mm                      0,8 mm</t>
  </si>
  <si>
    <t>1060-2000 mm                    1,0 mm</t>
  </si>
  <si>
    <t>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Skupna površina zračnih kanalov, skupaj z obešalnim in pritrdilnim materialom z lastnostmi po SIST prEN 12236.</t>
  </si>
  <si>
    <r>
      <rPr>
        <b/>
        <sz val="11"/>
        <rFont val="Arial Narrow"/>
        <family val="2"/>
        <charset val="238"/>
      </rPr>
      <t>Zračni kanali okroglega preseka</t>
    </r>
    <r>
      <rPr>
        <sz val="11"/>
        <rFont val="Arial Narrow"/>
        <family val="2"/>
        <charset val="238"/>
      </rPr>
      <t>, izdelani z pocinkane pločevine po DIN 1946, kompletno s fazonskimi kosi, kolenskimi usmerniki, regulacijskimi loputami, dodatkom za odrez, tesnilnim in obešalnim materialom.</t>
    </r>
  </si>
  <si>
    <t>∅160</t>
  </si>
  <si>
    <t>∅200</t>
  </si>
  <si>
    <t>∅250</t>
  </si>
  <si>
    <t>∅315</t>
  </si>
  <si>
    <t>Dobava in vgradnja obešal za pritrditev kanalov na gradbeno ali drugo vrsto konstrukcije izvedenih iz predfabriciranih obešal iz pocinkane pločevine, vključno z objemkami z gumijastimi podlogami, navojne palice s temeljno ploščo ali profilom, kovinskimi vložki, pritrdilnim in drobnim materialom.</t>
  </si>
  <si>
    <t>Toplotna izolacija zračnih kanalov debeline 19 mm, z naslednjimi karakteristikami:</t>
  </si>
  <si>
    <t>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</si>
  <si>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Komplet z dobavo in montažo.</t>
  </si>
  <si>
    <t>Ustreza proizvod Armacell Armaflex XG oz. proizvod enakih ali boljših karakteristik.</t>
  </si>
  <si>
    <r>
      <rPr>
        <sz val="11"/>
        <rFont val="Arial Narrow"/>
        <family val="2"/>
        <charset val="238"/>
      </rPr>
      <t>tip</t>
    </r>
    <r>
      <rPr>
        <b/>
        <sz val="11"/>
        <rFont val="Arial Narrow"/>
        <family val="2"/>
        <charset val="238"/>
      </rPr>
      <t xml:space="preserve"> XG-19-99/E</t>
    </r>
  </si>
  <si>
    <t>Izolacija vseh kanalov, ki niso izolirani, pri prehodu skozi gradbeno konstrukcijo zaradi prenosa hrupa in vibracij, vključno s pritrdilnim materialom.</t>
  </si>
  <si>
    <t>preveriti na objektu samam!!</t>
  </si>
  <si>
    <r>
      <rPr>
        <b/>
        <sz val="11"/>
        <rFont val="Arial Narrow"/>
        <family val="2"/>
        <charset val="238"/>
      </rPr>
      <t>Zaščitno barvanje</t>
    </r>
    <r>
      <rPr>
        <sz val="11"/>
        <rFont val="Arial Narrow"/>
        <family val="2"/>
        <charset val="238"/>
      </rPr>
      <t xml:space="preserve"> vseh nezaščitenih delov prezračevalnega sistema (obešala, nosilni material) po predhodnem čiščenju in grundiranju.</t>
    </r>
  </si>
  <si>
    <r>
      <rPr>
        <b/>
        <sz val="11"/>
        <rFont val="Arial Narrow"/>
        <family val="2"/>
        <charset val="238"/>
      </rPr>
      <t>Fleksibilna cev</t>
    </r>
    <r>
      <rPr>
        <sz val="11"/>
        <rFont val="Arial Narrow"/>
        <family val="2"/>
        <charset val="238"/>
      </rPr>
      <t xml:space="preserve"> za dovod / odvod zraka, izdelana iz petslojne laminarne aluminijaste folije in jeklene žične spirale, s tovarniško toplotno izolacijo debeline 25 mm v zunanjem plašču, skupaj s samolepilnim aluminijastim tesnilnim trakom in kovinskimi objemnimi spojkami.</t>
    </r>
  </si>
  <si>
    <r>
      <t xml:space="preserve">∅100 </t>
    </r>
    <r>
      <rPr>
        <sz val="11"/>
        <rFont val="Arial Narrow"/>
        <family val="2"/>
        <charset val="238"/>
      </rPr>
      <t xml:space="preserve"> </t>
    </r>
  </si>
  <si>
    <r>
      <rPr>
        <b/>
        <sz val="11"/>
        <rFont val="Arial Narrow"/>
        <family val="2"/>
        <charset val="238"/>
      </rPr>
      <t>Premik obstoječih dovodnih difuzorjev</t>
    </r>
    <r>
      <rPr>
        <sz val="11"/>
        <rFont val="Arial Narrow"/>
        <family val="2"/>
        <charset val="238"/>
      </rPr>
      <t xml:space="preserve"> dimenzije 600x600 mm na novo lokacijo, z vsem pritrdilnim in tesnilnim materialom</t>
    </r>
  </si>
  <si>
    <t>Demontaža in ponovna montaža.</t>
  </si>
  <si>
    <t>Čiščenje difuzorja znotraj in zunaj.</t>
  </si>
  <si>
    <t>Fleksibilna cev za povezavo med obstoječim kanalom in novo pozicijo dizuzorja.</t>
  </si>
  <si>
    <t>Barvanje maske difuzorje - RAL po dogovoru z arhitektom</t>
  </si>
  <si>
    <t>difuzor 600x600</t>
  </si>
  <si>
    <r>
      <rPr>
        <b/>
        <sz val="11"/>
        <rFont val="Arial Narrow"/>
        <family val="2"/>
        <charset val="238"/>
      </rPr>
      <t>Premik obstoječih odvodnih difuzorjev</t>
    </r>
    <r>
      <rPr>
        <sz val="11"/>
        <rFont val="Arial Narrow"/>
        <family val="2"/>
        <charset val="238"/>
      </rPr>
      <t xml:space="preserve"> dimenzije 600x600 mm na novo lokacijo, z vsem pritrdilnim in tesnilnim materialom</t>
    </r>
  </si>
  <si>
    <t>Barvanje obstoječe maske difuzorja- RAL po dogovoru z arhitektom</t>
  </si>
  <si>
    <t>maska 600x600</t>
  </si>
  <si>
    <t>rešetka 500x300</t>
  </si>
  <si>
    <t>Čiščenje vseh ostalih difuzorjev in rešetk, katreri se niso premikali</t>
  </si>
  <si>
    <t>Barvanje maske difuzorjev - RAL po dogovoru z arhitektom</t>
  </si>
  <si>
    <t>Prilagoditev obstoječih prezračevalnih kanalov za dovod in odvod zraka zaradi potreb po njovih lokacija diifuzorjev in zaradi izogiba ostalim elementov, glej načrt prezračevanja.</t>
  </si>
  <si>
    <t>ocena kg različnih dimenzij + izolacija</t>
  </si>
  <si>
    <t>Preizkusi in meritev sistema prezračevanja in klimatizacije po zahtevah in obsegu SIST EN 12599:2001, s predajo zapisnika, izdelanega s strani neodvisnega podjetja, v vseh letnih obdobjih!</t>
  </si>
  <si>
    <t>Izvedba preizkusnega obratovanja v obsegu:</t>
  </si>
  <si>
    <t>Tehnično sodelovanje z ustrezno usposobljenim izvajalskim osebjem ter pooblaščenimi serviserji pomembnejše
strojno instalacijske opreme in naprav pri izvedbi dveh sklopov:
- garancijskih meritev ter
- speljavi postopka usposobitve (commissioning).</t>
  </si>
  <si>
    <t>Nastavitev distribucijskih elementov in količin zraka skozi prezračevalno klimatsko napravo ter ventilatorje ter izdelava vseh preskusov in merilnih metod za predajo vgrajenih prezračevalno-klimatskih sistemov po zahtevah SIST EN 12599 (12.01) z izdelavo zapisnikov.</t>
  </si>
  <si>
    <t>OPOMBA! V ceni na enoto mora biti zajeto:</t>
  </si>
  <si>
    <t>V ceni na enoto morajo biti zajeta vsa gradbena dela za izvedbo prebojev, utorov, kanalov z vrtanjem in dletenjem ter njihova zapolnitev!</t>
  </si>
  <si>
    <t>Transportni, manipulativni stroški, nepredvidena dela in ostali splošni stroški morajo biti zajeti v ceni elementov.</t>
  </si>
  <si>
    <t>delovanje ventilatorjev,</t>
  </si>
  <si>
    <t>delovanje avtomatske regulacije,</t>
  </si>
  <si>
    <t>pregled delovanja ventilatorjev in elementov regulacije,</t>
  </si>
  <si>
    <t>Poizkusno obratovanje traja neprekinjeno 72 ur.</t>
  </si>
  <si>
    <t>Šolanje vzdrževalcev za vzdrževanje in upravljanje z ventilatorji in klimatom s strani dobavitelja opreme.</t>
  </si>
  <si>
    <t>Volumska nastavitev rešetk in odvodnih ventilatorjev, meritve prezračevanja  in kalibracija vseh instalacijskih elementov.</t>
  </si>
  <si>
    <t>Sodelovanje z elektro izvajalci, programerjem avtomatike prezračevalnega sistema v času izvajanja, funkcionalni zagon, poskusno obratovanje in priklop naprav mora bi zajto v ceni na enoto.</t>
  </si>
  <si>
    <t>PREZRAČEVANJE  del objekta B1 in B2</t>
  </si>
  <si>
    <t>Demontaža obstoječih prezračevalnih ventilov, z vsem pritrdilnim in tesnilnim materialom.</t>
  </si>
  <si>
    <t>Dobava in montaža prezračevalne naprave N11</t>
  </si>
  <si>
    <t>Prezračevanje zbornice</t>
  </si>
  <si>
    <t xml:space="preserve">Dobava, montaža in zagon kompaktne klimatske naprave za notranjo postavitev za ležečo stropno montažo z naslednjimi karakteristikami:  </t>
  </si>
  <si>
    <t>Klimatska naprava za dovod svežega zraka in odvod izrabljenega zraka, sestavljena iz ohišja, z direktno gnanima dovodno-odvodnima ventilatorjema z varčnima EC motorjema, rotacijskim regeneratorjem  z izkoristkom do 90%, kompletno filterno sekcijo na dovodni (F7 - ePM1 60%)  in odvodni zrak (M5 - ePM10 60%), ter integrirano  krmilno opremo.</t>
  </si>
  <si>
    <r>
      <rPr>
        <b/>
        <sz val="10"/>
        <color indexed="8"/>
        <rFont val="Arial Narrow"/>
        <family val="2"/>
        <charset val="238"/>
      </rPr>
      <t>Ohišje</t>
    </r>
    <r>
      <rPr>
        <sz val="10"/>
        <color indexed="8"/>
        <rFont val="Arial Narrow"/>
        <family val="2"/>
        <charset val="238"/>
      </rPr>
      <t>:
Izdelano v dvostenski izvedbi s stenami iz pocinkane jeklene pločevine, zaščitene s prevleko Magnelis (MgZn) in z vmesno izolacijo iz mineralne volne debeline 50 mm.
- zaščita pred korozijo: razred C5
- mehanska stabilnost: razred D2
- faktor toplotne prehodnosti: T2 po EN 1886
- faktor toplotnih mostov: TB2 po EN 1886</t>
    </r>
  </si>
  <si>
    <r>
      <rPr>
        <b/>
        <sz val="10"/>
        <color indexed="8"/>
        <rFont val="Arial Narrow"/>
        <family val="2"/>
        <charset val="238"/>
      </rPr>
      <t xml:space="preserve">Filtri:
</t>
    </r>
    <r>
      <rPr>
        <sz val="10"/>
        <color indexed="8"/>
        <rFont val="Arial Narrow"/>
        <family val="2"/>
        <charset val="238"/>
      </rPr>
      <t>- vrečasti filter F7-ePM1 60% dovod
- vrečasti filter M5-ePM10 60% odvod</t>
    </r>
  </si>
  <si>
    <r>
      <t xml:space="preserve">Ventilatorji:
</t>
    </r>
    <r>
      <rPr>
        <sz val="10"/>
        <color indexed="8"/>
        <rFont val="Arial Narrow"/>
        <family val="2"/>
        <charset val="238"/>
      </rPr>
      <t>Energijsko učinkovit dovodni in odvodni ventilator z varčnim EC motorjem in zvezno regulacijo pretoka.</t>
    </r>
  </si>
  <si>
    <r>
      <t xml:space="preserve">Rototerm </t>
    </r>
    <r>
      <rPr>
        <sz val="10"/>
        <color indexed="8"/>
        <rFont val="Arial Narrow"/>
        <family val="2"/>
        <charset val="238"/>
      </rPr>
      <t>ima vgrejano čistilno sekcijo (purging sector).</t>
    </r>
  </si>
  <si>
    <t>Kontrolna omarica je locirana zunaj naprave na ohišju, kar omogoča lažje upravljanje in priključitev zunanjih komponent. Vsa tipala so integrirana v napravi.</t>
  </si>
  <si>
    <t>Digitalni krmilnik omogoča številne načine temperaturne in pretočne regulacije, rekuperacijo v poletnem in zimskem času, prosto in nočno hlajenje, delovanje po tedenskem urniku, nadzor zamazanosti filtrov, nadzor nad delovanjem delov in funkcijami, besedilne alarme na velikem 7'' LCD posluževalnem zaslonu na dotik. Dinamična funkcijska shema na zaslonu omogoča vizualno spremljanje parametrov v obratovanju in njihov dostop.</t>
  </si>
  <si>
    <t>Regulacijski sistem ima vgrajen WEB server ter je povezljiv na CNS preko ModBUS-a. Omogoča tudi povezavo preko Cloud-a in spremljanje parametrov ter alarmov na daljavo.</t>
  </si>
  <si>
    <t>Regulacija konstantne količine zraka z dvema hitrostima (višjo in nižjo), ki sta zvezno nastavljivi. Regulacija temperature zraka na konstantno temperaturo vpiha zraka. Regulacija mora omogočati temperaturno regulacijo, vlaženje ter razvlaževanje.</t>
  </si>
  <si>
    <t xml:space="preserve">Naprava ustreza Ecodesign direktivi za 2016 in 2018. Naprava ima Eurovent certifikat in ustreza HVAC-higienskem standardu VDI6022. Energijski razred A. </t>
  </si>
  <si>
    <t>- napajanje: 230V / 1f / 50Hz</t>
  </si>
  <si>
    <t>- dovod zraka: 1.440 m3/h, 450 Pa</t>
  </si>
  <si>
    <t>- odvod zraka: 1.440 m3/h, 450 Pa</t>
  </si>
  <si>
    <t>- Pem. maks. ventilatorjev: 2 x 0,838 kW</t>
  </si>
  <si>
    <t>- toplotni izkoristek rototerma po EN308 v obratovalni točki: 81,5%</t>
  </si>
  <si>
    <t>- vračanje vlage: 66,2%</t>
  </si>
  <si>
    <t xml:space="preserve">- vrnjena toplotna energija: 13,88kW  </t>
  </si>
  <si>
    <t>- vodni grelnik Qgr, potrebna = 3,18kW (50/40°C), Tvpih=22°C</t>
  </si>
  <si>
    <t>- teža: 275 kg</t>
  </si>
  <si>
    <t>- dimenzije d x š x v:  2000 x 1200 x 640 mm</t>
  </si>
  <si>
    <t xml:space="preserve">Dodatna oprema: </t>
  </si>
  <si>
    <t>-  kanalska zaporna loputa z vzmetnim motornim pogonom TUNE-R-400-3-LF24  2 kos</t>
  </si>
  <si>
    <t xml:space="preserve">- 3-p regulacijski ventil z zveznim pogonom za grelnik:
ZTR 20-2,0 + RVAZ4-24A   -   1 kos    </t>
  </si>
  <si>
    <r>
      <rPr>
        <sz val="11"/>
        <rFont val="Arial Narrow"/>
        <family val="2"/>
        <charset val="238"/>
      </rPr>
      <t xml:space="preserve">tip </t>
    </r>
    <r>
      <rPr>
        <b/>
        <sz val="11"/>
        <rFont val="Arial Narrow"/>
        <family val="2"/>
        <charset val="238"/>
      </rPr>
      <t>Topvex FR06-R-HWH-CAV</t>
    </r>
  </si>
  <si>
    <t>Dobava in montaža prezračevalne naprave N12</t>
  </si>
  <si>
    <t>Prezračevanje dvorane</t>
  </si>
  <si>
    <t xml:space="preserve">Dobava, montaža in zagon kompaktne klimatske naprave z naslednjimi karakteristikami za notranjo postavitev:  </t>
  </si>
  <si>
    <t>Kompaktna klimatska naprava za dovod svežega zraka in odvod izrabljenega zraka. Naprava je vertikelne izvedbe z zgornjimi priključki  in za notranjo postavitev na tla. Krmilna oprema je integrirana v napravi.</t>
  </si>
  <si>
    <r>
      <t xml:space="preserve">Rekuperator:
</t>
    </r>
    <r>
      <rPr>
        <sz val="10"/>
        <color indexed="8"/>
        <rFont val="Arial Narrow"/>
        <family val="2"/>
        <charset val="238"/>
      </rPr>
      <t>Visoko-učinkovit protitočni ploščni rekuperator z izkoristkom do 90% in by-pass loputo s pogonom</t>
    </r>
  </si>
  <si>
    <t>Tehnične karakteristike:
- napajanje: 400V/3f/50Hz
- dovod zraka: 3.040 m3/h, 450 Pa
- odvod zraka: 3.040 m3/h, 450 Pa
- Pem. maks. ventilatorjev: 2 x 2,417 kW
- toplotni izkoristek rekuperatorja: suhi po EN308: 81,4%, mokri 84,9 %                                                                                                        '- vrnjena toplotna energija: 30,35kW                                                            '- vodni grelnik Qgr, potrebna = 5,37kW (50/40°C), Tvpih=22°C
- dimenzije: 2540x879x1695 mm
- teža: 423 kg</t>
  </si>
  <si>
    <t xml:space="preserve">Dodatna oprema: 
- zaporna loputa z vzmetnim motornim pogonom: 
TUNE-AHU-SE014-500x400-TF24   -   2 kos                                                                                                                                           
</t>
  </si>
  <si>
    <t xml:space="preserve">- 3-p regulacijski ventil z zveznim pogonom za grelnik:
ZTR 32-15 + RVAZ4-24A   -   1 kos  </t>
  </si>
  <si>
    <t>Naprava ustreza Ecodesign direktivi za 2016 in 2018 in spada v A energijski razred. Naprava mora imeti Eurovent in Hvac Hygiene certifikat.</t>
  </si>
  <si>
    <r>
      <rPr>
        <sz val="11"/>
        <rFont val="Arial Narrow"/>
        <family val="2"/>
        <charset val="238"/>
      </rPr>
      <t xml:space="preserve">tip </t>
    </r>
    <r>
      <rPr>
        <b/>
        <sz val="11"/>
        <rFont val="Arial Narrow"/>
        <family val="2"/>
        <charset val="238"/>
      </rPr>
      <t>Topvex TC35-R-HWH-B M0</t>
    </r>
  </si>
  <si>
    <r>
      <t>tip</t>
    </r>
    <r>
      <rPr>
        <b/>
        <sz val="11"/>
        <rFont val="Arial Narrow"/>
        <family val="2"/>
        <charset val="238"/>
      </rPr>
      <t xml:space="preserve"> DZ-2/100/3  dim.: 500x300x1000</t>
    </r>
  </si>
  <si>
    <r>
      <t>tip</t>
    </r>
    <r>
      <rPr>
        <b/>
        <sz val="11"/>
        <rFont val="Arial Narrow"/>
        <family val="2"/>
        <charset val="238"/>
      </rPr>
      <t xml:space="preserve"> DZ-2/100/3  dim.: 600x300x1500</t>
    </r>
  </si>
  <si>
    <r>
      <t xml:space="preserve">tip </t>
    </r>
    <r>
      <rPr>
        <b/>
        <sz val="11"/>
        <rFont val="Arial Narrow"/>
        <family val="2"/>
        <charset val="238"/>
      </rPr>
      <t>KV 150 M</t>
    </r>
  </si>
  <si>
    <t>q=180 m3/h, Dp=150 Pa</t>
  </si>
  <si>
    <t>Pel: 52W/0,229A/230V/50Hz</t>
  </si>
  <si>
    <r>
      <rPr>
        <sz val="11"/>
        <rFont val="Arial Narrow"/>
        <family val="2"/>
        <charset val="238"/>
      </rPr>
      <t>tip</t>
    </r>
    <r>
      <rPr>
        <b/>
        <sz val="11"/>
        <rFont val="Arial Narrow"/>
        <family val="2"/>
        <charset val="238"/>
      </rPr>
      <t xml:space="preserve"> FDS-3G-150x150-G230T</t>
    </r>
  </si>
  <si>
    <r>
      <rPr>
        <sz val="11"/>
        <rFont val="Arial Narrow"/>
        <family val="2"/>
        <charset val="238"/>
      </rPr>
      <t>tip</t>
    </r>
    <r>
      <rPr>
        <b/>
        <sz val="11"/>
        <rFont val="Arial Narrow"/>
        <family val="2"/>
        <charset val="238"/>
      </rPr>
      <t xml:space="preserve"> FDS-3G-200x200-G230T</t>
    </r>
  </si>
  <si>
    <r>
      <rPr>
        <sz val="11"/>
        <rFont val="Arial Narrow"/>
        <family val="2"/>
        <charset val="238"/>
      </rPr>
      <t>tip</t>
    </r>
    <r>
      <rPr>
        <b/>
        <sz val="11"/>
        <rFont val="Arial Narrow"/>
        <family val="2"/>
        <charset val="238"/>
      </rPr>
      <t xml:space="preserve"> FDS-3G-300x300-G230T</t>
    </r>
  </si>
  <si>
    <r>
      <rPr>
        <sz val="11"/>
        <rFont val="Arial Narrow"/>
        <family val="2"/>
        <charset val="238"/>
      </rPr>
      <t>tip</t>
    </r>
    <r>
      <rPr>
        <b/>
        <sz val="11"/>
        <rFont val="Arial Narrow"/>
        <family val="2"/>
        <charset val="238"/>
      </rPr>
      <t xml:space="preserve"> FDS-3G-400x250-G230T</t>
    </r>
  </si>
  <si>
    <r>
      <rPr>
        <sz val="11"/>
        <rFont val="Arial Narrow"/>
        <family val="2"/>
        <charset val="238"/>
      </rPr>
      <t>tip</t>
    </r>
    <r>
      <rPr>
        <b/>
        <sz val="11"/>
        <rFont val="Arial Narrow"/>
        <family val="2"/>
        <charset val="238"/>
      </rPr>
      <t xml:space="preserve"> FDS-3G-500x200-G230T</t>
    </r>
  </si>
  <si>
    <r>
      <rPr>
        <sz val="11"/>
        <rFont val="Arial Narrow"/>
        <family val="2"/>
        <charset val="238"/>
      </rPr>
      <t>tip</t>
    </r>
    <r>
      <rPr>
        <b/>
        <sz val="11"/>
        <rFont val="Arial Narrow"/>
        <family val="2"/>
        <charset val="238"/>
      </rPr>
      <t xml:space="preserve"> FDS-3G-500x250-G230T</t>
    </r>
  </si>
  <si>
    <r>
      <rPr>
        <sz val="11"/>
        <rFont val="Arial Narrow"/>
        <family val="2"/>
        <charset val="238"/>
      </rPr>
      <t>tip</t>
    </r>
    <r>
      <rPr>
        <b/>
        <sz val="11"/>
        <rFont val="Arial Narrow"/>
        <family val="2"/>
        <charset val="238"/>
      </rPr>
      <t xml:space="preserve"> FDS-3G-600x350-G230T</t>
    </r>
  </si>
  <si>
    <r>
      <rPr>
        <sz val="11"/>
        <rFont val="Arial Narrow"/>
        <family val="2"/>
        <charset val="238"/>
      </rPr>
      <t>tip</t>
    </r>
    <r>
      <rPr>
        <b/>
        <sz val="11"/>
        <rFont val="Arial Narrow"/>
        <family val="2"/>
        <charset val="238"/>
      </rPr>
      <t xml:space="preserve"> FDS-3G-700x300-G230T</t>
    </r>
  </si>
  <si>
    <r>
      <rPr>
        <sz val="11"/>
        <rFont val="Arial Narrow"/>
        <family val="2"/>
        <charset val="238"/>
      </rPr>
      <t>tip</t>
    </r>
    <r>
      <rPr>
        <b/>
        <sz val="11"/>
        <rFont val="Arial Narrow"/>
        <family val="2"/>
        <charset val="238"/>
      </rPr>
      <t xml:space="preserve"> FDS-3G-800x300-G230T</t>
    </r>
  </si>
  <si>
    <r>
      <rPr>
        <sz val="11"/>
        <rFont val="Arial Narrow"/>
        <family val="2"/>
        <charset val="238"/>
      </rPr>
      <t>tip</t>
    </r>
    <r>
      <rPr>
        <b/>
        <sz val="11"/>
        <rFont val="Arial Narrow"/>
        <family val="2"/>
        <charset val="238"/>
      </rPr>
      <t xml:space="preserve"> FDS-3G-900x300-G230T</t>
    </r>
  </si>
  <si>
    <r>
      <rPr>
        <sz val="11"/>
        <rFont val="Arial Narrow"/>
        <family val="2"/>
        <charset val="238"/>
      </rPr>
      <t>tip</t>
    </r>
    <r>
      <rPr>
        <b/>
        <sz val="11"/>
        <rFont val="Arial Narrow"/>
        <family val="2"/>
        <charset val="238"/>
      </rPr>
      <t xml:space="preserve"> FDS-3G-1000x250-G230T</t>
    </r>
  </si>
  <si>
    <r>
      <rPr>
        <sz val="11"/>
        <rFont val="Arial Narrow"/>
        <family val="2"/>
        <charset val="238"/>
      </rPr>
      <t>tip</t>
    </r>
    <r>
      <rPr>
        <b/>
        <sz val="11"/>
        <rFont val="Arial Narrow"/>
        <family val="2"/>
        <charset val="238"/>
      </rPr>
      <t xml:space="preserve"> FDR-3G-Ø350-G230T</t>
    </r>
  </si>
  <si>
    <r>
      <rPr>
        <sz val="11"/>
        <rFont val="Arial Narrow"/>
        <family val="2"/>
        <charset val="238"/>
      </rPr>
      <t xml:space="preserve">tip </t>
    </r>
    <r>
      <rPr>
        <b/>
        <sz val="11"/>
        <rFont val="Arial Narrow"/>
        <family val="2"/>
        <charset val="238"/>
      </rPr>
      <t>Ø350 mm</t>
    </r>
  </si>
  <si>
    <r>
      <rPr>
        <sz val="11"/>
        <rFont val="Arial Narrow"/>
        <family val="2"/>
        <charset val="238"/>
      </rPr>
      <t>tip</t>
    </r>
    <r>
      <rPr>
        <b/>
        <sz val="11"/>
        <rFont val="Arial Narrow"/>
        <family val="2"/>
        <charset val="238"/>
      </rPr>
      <t xml:space="preserve"> 150x150 mm</t>
    </r>
  </si>
  <si>
    <r>
      <rPr>
        <sz val="11"/>
        <rFont val="Arial Narrow"/>
        <family val="2"/>
        <charset val="238"/>
      </rPr>
      <t>tip</t>
    </r>
    <r>
      <rPr>
        <b/>
        <sz val="11"/>
        <rFont val="Arial Narrow"/>
        <family val="2"/>
        <charset val="238"/>
      </rPr>
      <t xml:space="preserve"> 200x200 mm</t>
    </r>
  </si>
  <si>
    <r>
      <rPr>
        <sz val="11"/>
        <rFont val="Arial Narrow"/>
        <family val="2"/>
        <charset val="238"/>
      </rPr>
      <t>tip</t>
    </r>
    <r>
      <rPr>
        <b/>
        <sz val="11"/>
        <rFont val="Arial Narrow"/>
        <family val="2"/>
        <charset val="238"/>
      </rPr>
      <t xml:space="preserve"> 300x300 mm</t>
    </r>
  </si>
  <si>
    <r>
      <rPr>
        <sz val="11"/>
        <rFont val="Arial Narrow"/>
        <family val="2"/>
        <charset val="238"/>
      </rPr>
      <t>tip</t>
    </r>
    <r>
      <rPr>
        <b/>
        <sz val="11"/>
        <rFont val="Arial Narrow"/>
        <family val="2"/>
        <charset val="238"/>
      </rPr>
      <t xml:space="preserve"> 400x250 mm</t>
    </r>
  </si>
  <si>
    <r>
      <rPr>
        <sz val="11"/>
        <rFont val="Arial Narrow"/>
        <family val="2"/>
        <charset val="238"/>
      </rPr>
      <t>tip</t>
    </r>
    <r>
      <rPr>
        <b/>
        <sz val="11"/>
        <rFont val="Arial Narrow"/>
        <family val="2"/>
        <charset val="238"/>
      </rPr>
      <t xml:space="preserve"> 500x200 mm</t>
    </r>
  </si>
  <si>
    <r>
      <rPr>
        <sz val="11"/>
        <rFont val="Arial Narrow"/>
        <family val="2"/>
        <charset val="238"/>
      </rPr>
      <t>tip</t>
    </r>
    <r>
      <rPr>
        <b/>
        <sz val="11"/>
        <rFont val="Arial Narrow"/>
        <family val="2"/>
        <charset val="238"/>
      </rPr>
      <t xml:space="preserve"> 500x250 mm</t>
    </r>
  </si>
  <si>
    <r>
      <rPr>
        <sz val="11"/>
        <rFont val="Arial Narrow"/>
        <family val="2"/>
        <charset val="238"/>
      </rPr>
      <t>tip</t>
    </r>
    <r>
      <rPr>
        <b/>
        <sz val="11"/>
        <rFont val="Arial Narrow"/>
        <family val="2"/>
        <charset val="238"/>
      </rPr>
      <t xml:space="preserve"> 600x350 mm</t>
    </r>
  </si>
  <si>
    <r>
      <rPr>
        <sz val="11"/>
        <rFont val="Arial Narrow"/>
        <family val="2"/>
        <charset val="238"/>
      </rPr>
      <t>tip</t>
    </r>
    <r>
      <rPr>
        <b/>
        <sz val="11"/>
        <rFont val="Arial Narrow"/>
        <family val="2"/>
        <charset val="238"/>
      </rPr>
      <t xml:space="preserve"> 700x300 mm</t>
    </r>
  </si>
  <si>
    <r>
      <rPr>
        <sz val="11"/>
        <rFont val="Arial Narrow"/>
        <family val="2"/>
        <charset val="238"/>
      </rPr>
      <t xml:space="preserve">tip </t>
    </r>
    <r>
      <rPr>
        <b/>
        <sz val="11"/>
        <rFont val="Arial Narrow"/>
        <family val="2"/>
        <charset val="238"/>
      </rPr>
      <t>800x300 mm</t>
    </r>
  </si>
  <si>
    <r>
      <rPr>
        <sz val="11"/>
        <rFont val="Arial Narrow"/>
        <family val="2"/>
        <charset val="238"/>
      </rPr>
      <t>tip</t>
    </r>
    <r>
      <rPr>
        <b/>
        <sz val="11"/>
        <rFont val="Arial Narrow"/>
        <family val="2"/>
        <charset val="238"/>
      </rPr>
      <t xml:space="preserve"> 900x300 mm</t>
    </r>
  </si>
  <si>
    <r>
      <rPr>
        <sz val="11"/>
        <rFont val="Arial Narrow"/>
        <family val="2"/>
        <charset val="238"/>
      </rPr>
      <t>tip</t>
    </r>
    <r>
      <rPr>
        <b/>
        <sz val="11"/>
        <rFont val="Arial Narrow"/>
        <family val="2"/>
        <charset val="238"/>
      </rPr>
      <t xml:space="preserve"> 1000x250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</si>
  <si>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DOVOD zraka</t>
    </r>
    <r>
      <rPr>
        <sz val="11"/>
        <rFont val="Arial Narrow"/>
        <family val="2"/>
        <charset val="238"/>
      </rPr>
      <t>, za vgradnjo v spuščeni strop in stranskimi priključki, vključno z regulacijskim elementom (regulacijska loputa pred gibljivo cevjo) in vgrajenimi valjčki, vključno s tesnilnim in pritrdilnim materialom.</t>
    </r>
  </si>
  <si>
    <t>Ustreza proizvod IMOS-Systemair oz. proizvod drugega proizvajalca enakih ali boljših karakteristik.</t>
  </si>
  <si>
    <r>
      <rPr>
        <sz val="11"/>
        <rFont val="Arial Narrow"/>
        <family val="2"/>
        <charset val="238"/>
      </rPr>
      <t xml:space="preserve">tip </t>
    </r>
    <r>
      <rPr>
        <b/>
        <sz val="11"/>
        <rFont val="Arial Narrow"/>
        <family val="2"/>
        <charset val="238"/>
      </rPr>
      <t>KSV-1-B-0-AN dim: 900 mm</t>
    </r>
  </si>
  <si>
    <r>
      <rPr>
        <sz val="11"/>
        <rFont val="Arial Narrow"/>
        <family val="2"/>
        <charset val="238"/>
      </rPr>
      <t xml:space="preserve">tip </t>
    </r>
    <r>
      <rPr>
        <b/>
        <sz val="11"/>
        <rFont val="Arial Narrow"/>
        <family val="2"/>
        <charset val="238"/>
      </rPr>
      <t>KSV-1-B-0-AN dim: 1200 mm</t>
    </r>
  </si>
  <si>
    <r>
      <rPr>
        <sz val="11"/>
        <rFont val="Arial Narrow"/>
        <family val="2"/>
        <charset val="238"/>
      </rPr>
      <t xml:space="preserve">tip </t>
    </r>
    <r>
      <rPr>
        <b/>
        <sz val="11"/>
        <rFont val="Arial Narrow"/>
        <family val="2"/>
        <charset val="238"/>
      </rPr>
      <t>KSV-2-B-0-AN dim: 1050 mm</t>
    </r>
  </si>
  <si>
    <r>
      <rPr>
        <sz val="11"/>
        <rFont val="Arial Narrow"/>
        <family val="2"/>
        <charset val="238"/>
      </rPr>
      <t xml:space="preserve">tip </t>
    </r>
    <r>
      <rPr>
        <b/>
        <sz val="11"/>
        <rFont val="Arial Narrow"/>
        <family val="2"/>
        <charset val="238"/>
      </rPr>
      <t>KSV-2-B-0-AN dim: 1200 mm</t>
    </r>
  </si>
  <si>
    <r>
      <t xml:space="preserve">Dobava in montaža </t>
    </r>
    <r>
      <rPr>
        <b/>
        <sz val="11"/>
        <rFont val="Arial Narrow"/>
        <family val="2"/>
        <charset val="238"/>
      </rPr>
      <t>linijskega difuzorja</t>
    </r>
    <r>
      <rPr>
        <sz val="11"/>
        <rFont val="Arial Narrow"/>
        <family val="2"/>
        <charset val="238"/>
      </rPr>
      <t xml:space="preserve"> za </t>
    </r>
    <r>
      <rPr>
        <b/>
        <sz val="11"/>
        <rFont val="Arial Narrow"/>
        <family val="2"/>
        <charset val="238"/>
      </rPr>
      <t>ODVOD zraka</t>
    </r>
    <r>
      <rPr>
        <sz val="11"/>
        <rFont val="Arial Narrow"/>
        <family val="2"/>
        <charset val="238"/>
      </rPr>
      <t>, za vgradnjo v spuščeni strop in stranskimi priključki, vključno z regulacijskim elementom (regulacijska loputa pred gibljivo cevjo), vključno s tesnilnim in pritrdilnim materialom.</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</si>
  <si>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400x100</t>
    </r>
  </si>
  <si>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500x100</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</si>
  <si>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325x125</t>
    </r>
  </si>
  <si>
    <r>
      <t xml:space="preserve">tip </t>
    </r>
    <r>
      <rPr>
        <b/>
        <sz val="11"/>
        <rFont val="Arial Narrow"/>
        <family val="2"/>
        <charset val="238"/>
      </rPr>
      <t>AR-13/2-F</t>
    </r>
    <r>
      <rPr>
        <sz val="11"/>
        <rFont val="Arial Narrow"/>
        <family val="2"/>
        <charset val="238"/>
      </rPr>
      <t xml:space="preserve"> dim. </t>
    </r>
    <r>
      <rPr>
        <b/>
        <sz val="11"/>
        <rFont val="Arial Narrow"/>
        <family val="2"/>
        <charset val="238"/>
      </rPr>
      <t>425x225</t>
    </r>
  </si>
  <si>
    <r>
      <t>tip</t>
    </r>
    <r>
      <rPr>
        <b/>
        <sz val="11"/>
        <rFont val="Arial Narrow"/>
        <family val="2"/>
        <charset val="238"/>
      </rPr>
      <t xml:space="preserve"> TUNE-R-200-B</t>
    </r>
  </si>
  <si>
    <r>
      <t>tip</t>
    </r>
    <r>
      <rPr>
        <b/>
        <sz val="11"/>
        <rFont val="Arial Narrow"/>
        <family val="2"/>
        <charset val="238"/>
      </rPr>
      <t xml:space="preserve"> TUNE-S-450x300-H</t>
    </r>
  </si>
  <si>
    <r>
      <t>tip</t>
    </r>
    <r>
      <rPr>
        <b/>
        <sz val="11"/>
        <rFont val="Arial Narrow"/>
        <family val="2"/>
        <charset val="238"/>
      </rPr>
      <t xml:space="preserve"> TUNE-S-500x200-H</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</si>
  <si>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325x125</t>
    </r>
  </si>
  <si>
    <r>
      <rPr>
        <sz val="11"/>
        <rFont val="Arial Narrow"/>
        <family val="2"/>
        <charset val="238"/>
      </rPr>
      <t>tip</t>
    </r>
    <r>
      <rPr>
        <b/>
        <sz val="11"/>
        <rFont val="Arial Narrow"/>
        <family val="2"/>
        <charset val="238"/>
      </rPr>
      <t xml:space="preserve"> AR-4P </t>
    </r>
    <r>
      <rPr>
        <sz val="11"/>
        <rFont val="Arial Narrow"/>
        <family val="2"/>
        <charset val="238"/>
      </rPr>
      <t>dim.:</t>
    </r>
    <r>
      <rPr>
        <b/>
        <sz val="11"/>
        <rFont val="Arial Narrow"/>
        <family val="2"/>
        <charset val="238"/>
      </rPr>
      <t xml:space="preserve"> 425x125</t>
    </r>
  </si>
  <si>
    <t>dim.: f150 mm</t>
  </si>
  <si>
    <t>∅100</t>
  </si>
  <si>
    <t>∅125</t>
  </si>
  <si>
    <t>∅150</t>
  </si>
  <si>
    <t>∅300</t>
  </si>
  <si>
    <t>∅350</t>
  </si>
  <si>
    <t>∅180</t>
  </si>
  <si>
    <r>
      <rPr>
        <b/>
        <sz val="11"/>
        <rFont val="Arial Narrow"/>
        <family val="2"/>
        <charset val="238"/>
      </rPr>
      <t>Premik obstoječih odvodnih difuzorjev</t>
    </r>
    <r>
      <rPr>
        <sz val="11"/>
        <rFont val="Arial Narrow"/>
        <family val="2"/>
        <charset val="238"/>
      </rPr>
      <t xml:space="preserve"> v sanitarijah na novo lokacijo, z vsem pritrdilnim in tesnilnim materialom</t>
    </r>
  </si>
  <si>
    <t>difuzor ∅200</t>
  </si>
  <si>
    <t>PREZRAČEVANJE  del objekta C in D</t>
  </si>
  <si>
    <t>Prilagoditev, demontaža prezračevalnih kanalov.</t>
  </si>
  <si>
    <t>Demontaža obstoječega klimata z vsem pritrdilnim in tesnilnim materialom na podstrešju.</t>
  </si>
  <si>
    <t>N1 - Ucilnice  2N 8500 m3/h</t>
  </si>
  <si>
    <t>N3 - Ucilnice 1N 12150 m3/h</t>
  </si>
  <si>
    <t>N5 - Ucilnice P 13002 m3/h</t>
  </si>
  <si>
    <t>N7 - Jedilnica 4700 m3/h</t>
  </si>
  <si>
    <t>N6 - hall, Hodniki 10000 m3/h</t>
  </si>
  <si>
    <t>N2 - Multimedija 5800 m3/h</t>
  </si>
  <si>
    <t>N8 - Sanitarje 2712 m3/h</t>
  </si>
  <si>
    <t>Dobava in montaža prezračevalne naprave N1</t>
  </si>
  <si>
    <t>Prezračevanje 2. NADSTROPJE</t>
  </si>
  <si>
    <r>
      <t>Dobava in  montaža modulne dvoetažne klimatske naprave za</t>
    </r>
    <r>
      <rPr>
        <b/>
        <sz val="11"/>
        <color indexed="8"/>
        <rFont val="Arial Narrow"/>
        <family val="2"/>
        <charset val="238"/>
      </rPr>
      <t xml:space="preserve"> notranjo</t>
    </r>
    <r>
      <rPr>
        <sz val="11"/>
        <color indexed="8"/>
        <rFont val="Arial Narrow"/>
        <family val="2"/>
        <charset val="238"/>
      </rPr>
      <t xml:space="preserve">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t>
    </r>
  </si>
  <si>
    <t>Mehanske lastnosti ohišja klimatske naprave po EN 1886 so naslednje: 
- mehanska stabilnost: razred D1
- tesnost ohišja pri negativnem tlaku -400 Pa: razred L2
- tesnost ohišja pri pozitivnem tlaku +700 Pa: razred L2
- tesnost vgrajenih filtrov pri negativnem tlaku -400 Pa: razred F9
- tesnost vgrajenih filtrov pri pozitivnem tlaku +400 Pa: razred F9
- toplotna prehodnost ohišja: razred T2
- toplotni mostovi: TB2
- razred požarne odpornosti toplotne izolacije A1 po EN 13501-1</t>
  </si>
  <si>
    <t xml:space="preserve">Naprava ustreza Ecodesign direktivi za 2016 in 2018. Naprava ima Eurovent certifikat in ustreza energijskemu razredu A+. </t>
  </si>
  <si>
    <t>DOVOD ZRAKA:</t>
  </si>
  <si>
    <r>
      <t xml:space="preserve">Zobniška regulacijska žaluzija </t>
    </r>
    <r>
      <rPr>
        <sz val="11"/>
        <color indexed="8"/>
        <rFont val="Arial Narrow"/>
        <family val="2"/>
        <charset val="238"/>
      </rPr>
      <t>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r>
  </si>
  <si>
    <r>
      <t xml:space="preserve">Fleksibilni priključek </t>
    </r>
    <r>
      <rPr>
        <sz val="11"/>
        <color indexed="8"/>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</si>
  <si>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 Električni pogon žaluzije LF24A</t>
  </si>
  <si>
    <t>- Kabel za izenačitev potencialov za fleksibilni priključek</t>
  </si>
  <si>
    <r>
      <t xml:space="preserve">Vrečasti filter </t>
    </r>
    <r>
      <rPr>
        <sz val="11"/>
        <color indexed="8"/>
        <rFont val="Arial Narrow"/>
        <family val="2"/>
        <charset val="238"/>
      </rPr>
      <t>s filtracijo ePM1 60% po ISO 16890 ( F7 ), dolžine vreč 535 mm, vgrajen v filtrsko ogrodje, s stranskim izvlekom. Filter se poslužuje s strani skozi posluževalna vrata.</t>
    </r>
  </si>
  <si>
    <t>- Digitalni nadzor filtrov</t>
  </si>
  <si>
    <r>
      <rPr>
        <b/>
        <sz val="11"/>
        <color indexed="8"/>
        <rFont val="Arial Narrow"/>
        <family val="2"/>
        <charset val="238"/>
      </rPr>
      <t xml:space="preserve">Rotacijski regenerator higroskopske izvedbe </t>
    </r>
    <r>
      <rPr>
        <sz val="11"/>
        <color indexed="8"/>
        <rFont val="Arial Narrow"/>
        <family val="2"/>
        <charset val="238"/>
      </rPr>
      <t>za prenos občutene in latentne toplote, s spremenljivim številom vrtljajev rotorja, z visokim izkoristkom. Stik med ohišjem in rotorjem je tesnjen z visoko učinkovitim tesnilom. Rotor poganja trifazni zobniški motor preko jermenskega pogona. Rotor ima 2,5° čistilni sektor, ki zmanjšuje prenos nečistoč iz odvodnega v dovodni zrak.</t>
    </r>
  </si>
  <si>
    <t xml:space="preserve">- satovje: Aluminij, prevlečen s higroskopsko snovjo </t>
  </si>
  <si>
    <t>- okvir: Aluminij</t>
  </si>
  <si>
    <t>Tehnični podatki za zimsko obdobje:
	stopnja vračanja občutene toplote: 80,6%
	stopnja vračanja latentne toplote: 66,2%
	vračanje toplotne energije: 98,90kW
	stanje dovodnega zraka pred enoto: -13,00°C/90,0%.
	stanje dovodnega zraka za enoto: 15,20°C/34,0%</t>
  </si>
  <si>
    <t>Tehnični podatki za poletno obdobje:
	stopnja vračanja občutene toplote: 79,5%
	stopnja vračanja latentne toplote: 32%
	vračanje toplotne energije: 18,40kW
	stanje dovodnega zraka pred enoto: 32,00°C/45,0%
	stanje dovodnega zraka za enoto: 27,20°C/56,6%</t>
  </si>
  <si>
    <r>
      <rPr>
        <b/>
        <sz val="11"/>
        <color indexed="8"/>
        <rFont val="Arial Narrow"/>
        <family val="2"/>
        <charset val="238"/>
      </rPr>
      <t>Prostotekoči ventilato</t>
    </r>
    <r>
      <rPr>
        <sz val="11"/>
        <color indexed="8"/>
        <rFont val="Arial Narrow"/>
        <family val="2"/>
        <charset val="238"/>
      </rPr>
      <t>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</si>
  <si>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</si>
  <si>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8.500 m3/h,</t>
  </si>
  <si>
    <t>- Zunanji padec tlaka: 500 Pa,</t>
  </si>
  <si>
    <t>- Število ventilatorjev: 1,</t>
  </si>
  <si>
    <t>- SFP: 1.194 kW/(m3/h),</t>
  </si>
  <si>
    <t>Moč= 3,500 kW - IE5 EC</t>
  </si>
  <si>
    <r>
      <rPr>
        <b/>
        <sz val="11"/>
        <color indexed="8"/>
        <rFont val="Arial Narrow"/>
        <family val="2"/>
        <charset val="238"/>
      </rPr>
      <t xml:space="preserve">Vodni grelnik </t>
    </r>
    <r>
      <rPr>
        <sz val="11"/>
        <color indexed="8"/>
        <rFont val="Arial Narrow"/>
        <family val="2"/>
        <charset val="238"/>
      </rPr>
      <t xml:space="preserve">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t>
    </r>
  </si>
  <si>
    <t>grelna tekočina: Voda</t>
  </si>
  <si>
    <t>temperaturni režim tekočine:50,00/40,00°C</t>
  </si>
  <si>
    <t>padec tlaka na strani tekočine: 12,88 kPa</t>
  </si>
  <si>
    <t>pretok tekočine: 0,4700 l/s</t>
  </si>
  <si>
    <t>predvidena grelna moč: 19,45 kW</t>
  </si>
  <si>
    <t>temperatura pred grelnikom: 15,20°C</t>
  </si>
  <si>
    <t>temperatura za grelnikom: 22,00°C</t>
  </si>
  <si>
    <t>3-p mešalni ventil z elektromotornim pogonom, Kvs = 4,71</t>
  </si>
  <si>
    <t>protizmrzovalni termostat grelnika</t>
  </si>
  <si>
    <t>Temperaturni senzor TG-B440/PT1000, montiran</t>
  </si>
  <si>
    <t>Tripotni ventil ZMD315-4,0+RVAZ4-24A</t>
  </si>
  <si>
    <t>Črpalka ni v ponudbi</t>
  </si>
  <si>
    <r>
      <rPr>
        <b/>
        <sz val="11"/>
        <color indexed="8"/>
        <rFont val="Arial Narrow"/>
        <family val="2"/>
        <charset val="238"/>
      </rPr>
      <t>Fleksibilni priključek</t>
    </r>
    <r>
      <rPr>
        <sz val="11"/>
        <color indexed="8"/>
        <rFont val="Arial Narrow"/>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</si>
  <si>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</si>
  <si>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t>Kabel za izenačitev potencialov za fleksibilni priključek</t>
  </si>
  <si>
    <r>
      <rPr>
        <b/>
        <sz val="11"/>
        <color indexed="8"/>
        <rFont val="Arial Narrow"/>
        <family val="2"/>
        <charset val="238"/>
      </rPr>
      <t>Vrečasti filter</t>
    </r>
    <r>
      <rPr>
        <sz val="11"/>
        <color indexed="8"/>
        <rFont val="Arial Narrow"/>
        <family val="2"/>
        <charset val="238"/>
      </rPr>
      <t xml:space="preserve"> s filtracijo Coarse 70% po ISO 16890 ( M5 ), dolžine vreč 360 mm, vgrajen v filtrsko ogrodje, s stranskim izvlekom. Filter se poslužuje s strani skozi posluževalna vrata.</t>
    </r>
  </si>
  <si>
    <r>
      <t xml:space="preserve">Prazna komora: </t>
    </r>
    <r>
      <rPr>
        <sz val="11"/>
        <color indexed="8"/>
        <rFont val="Arial Narrow"/>
        <family val="2"/>
        <charset val="238"/>
      </rPr>
      <t>za vgradnjo elektrokrmilne omare</t>
    </r>
  </si>
  <si>
    <r>
      <t xml:space="preserve">Sekcija izmenjevalca toplote:                                                         </t>
    </r>
    <r>
      <rPr>
        <sz val="11"/>
        <color indexed="8"/>
        <rFont val="Arial Narrow"/>
        <family val="2"/>
        <charset val="238"/>
      </rPr>
      <t>opisana v dovodnem delu.</t>
    </r>
  </si>
  <si>
    <r>
      <rPr>
        <b/>
        <sz val="11"/>
        <color indexed="8"/>
        <rFont val="Arial Narrow"/>
        <family val="2"/>
        <charset val="238"/>
      </rPr>
      <t>Regulacija:</t>
    </r>
    <r>
      <rPr>
        <sz val="11"/>
        <color indexed="8"/>
        <rFont val="Arial Narrow"/>
        <family val="2"/>
        <charset val="238"/>
      </rPr>
      <t xml:space="preserve">
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r>
  </si>
  <si>
    <t>Posluževalni zaslon je 7'' barvni grafični zaslon z besedilnimi informacijami v slovenskem jeziku in omogoča spremljanje vseh parametrov klimata ter ima grafični prikaz funkcionalne sheme klimata s parametri v realnem času.</t>
  </si>
  <si>
    <t>Skupni podatki naprave:</t>
  </si>
  <si>
    <t>- dolžina: 2920 mm</t>
  </si>
  <si>
    <t>- širina: 1360 mm</t>
  </si>
  <si>
    <t>- višina: 2235 mm</t>
  </si>
  <si>
    <t>- teža: 1220 kg</t>
  </si>
  <si>
    <t>Dodatna oprema:</t>
  </si>
  <si>
    <t>- Bazni podstavek S125.2</t>
  </si>
  <si>
    <t>- CAV regulacija</t>
  </si>
  <si>
    <t>- Regulacija temperature prostora</t>
  </si>
  <si>
    <t>- potencialni digitalni signal za VKLOP/IZKLOP klimata, informacijo o napaki na klimatu, Informacija o delovanju klimata</t>
  </si>
  <si>
    <r>
      <rPr>
        <sz val="11"/>
        <rFont val="Arial Narrow"/>
        <family val="2"/>
        <charset val="238"/>
      </rPr>
      <t xml:space="preserve">tip </t>
    </r>
    <r>
      <rPr>
        <b/>
        <sz val="11"/>
        <rFont val="Arial Narrow"/>
        <family val="2"/>
        <charset val="238"/>
      </rPr>
      <t>KA HSI-4-3-D-R-50F-TB2-L2</t>
    </r>
  </si>
  <si>
    <t>Dobava in montaža prezračevalne naprave N2</t>
  </si>
  <si>
    <t>Prezračevanje MULTIMEDIJA, KNJIŽNICA</t>
  </si>
  <si>
    <t>Tehnični podatki za zimsko obdobje:
	stopnja vračanja občutene toplote: 81,4%
	stopnja vračanja latentne toplote: 67,4%
	vračanje toplotne energije: 58,8kW
	stanje dovodnega zraka pred enoto: -13,00°C/90,0%.
	stanje dovodnega zraka za enoto: 15,50°C/33,7%</t>
  </si>
  <si>
    <t>Tehnični podatki za poletno obdobje:
	stopnja vračanja občutene toplote: 80,4%
	stopnja vračanja latentne toplote: 32,6%
	vračanje toplotne energije: 11,00kW
	stanje dovodnega zraka pred enoto: 32,00°C/45,0%
	stanje dovodnega zraka za enoto: 26,00°C/55%</t>
  </si>
  <si>
    <t>- Pretok zraka: 5.000 m3/h,</t>
  </si>
  <si>
    <t>- Zunanji padec tlaka: 400 Pa,</t>
  </si>
  <si>
    <t>- SFP: 1.144 kW/(m3/h),</t>
  </si>
  <si>
    <t>Moč= 2,500 kW - IE5 EC</t>
  </si>
  <si>
    <t>padec tlaka na strani tekočine: 8,82 kPa</t>
  </si>
  <si>
    <t>pretok tekočine: 0,264 l/s</t>
  </si>
  <si>
    <t>predvidena grelna moč: 10,94 kW</t>
  </si>
  <si>
    <t>temperatura pred grelnikom: 15,50°C</t>
  </si>
  <si>
    <t>3-p mešalni ventil z elektromotornim pogonom, Kvs = 2,5</t>
  </si>
  <si>
    <t>Tripotni ventil ZMD315-2,5+RVAZ4-24A</t>
  </si>
  <si>
    <t>- dolžina: 2520 mm</t>
  </si>
  <si>
    <t>- teža: 1635 kg</t>
  </si>
  <si>
    <r>
      <rPr>
        <sz val="11"/>
        <rFont val="Arial Narrow"/>
        <family val="2"/>
        <charset val="238"/>
      </rPr>
      <t xml:space="preserve">tip </t>
    </r>
    <r>
      <rPr>
        <b/>
        <sz val="11"/>
        <rFont val="Arial Narrow"/>
        <family val="2"/>
        <charset val="238"/>
      </rPr>
      <t>KA HSI-4-2-D-R-50F-TB2-L2</t>
    </r>
  </si>
  <si>
    <t>Dobava in montaža prezračevalne naprave N3</t>
  </si>
  <si>
    <t>Prezračevanje 1. NADSTROPJE</t>
  </si>
  <si>
    <t>Tehnični podatki za zimsko obdobje:
	stopnja vračanja občutene toplote: 80,7%
	stopnja vračanja latentne toplote: 66,5%
	vračanje toplotne energije: 140,00kW
	stanje dovodnega zraka pred enoto: -13,00°C/90,0%.
	stanje dovodnega zraka za enoto: 15,20°C/34,0%</t>
  </si>
  <si>
    <t>Tehnični podatki za poletno obdobje:
	stopnja vračanja občutene toplote: 79,7%
	stopnja vračanja latentne toplote: 32,1%
	vračanje toplotne energije: 19,30kW
	stanje dovodnega zraka pred enoto: 32,00°C/45,0%
	stanje dovodnega zraka za enoto: 27,20°C/56,7%</t>
  </si>
  <si>
    <t>- Pretok zraka: 12.000 m3/h,</t>
  </si>
  <si>
    <t>- SFP: 1.031 kW/(m3/h),</t>
  </si>
  <si>
    <t>Moč= 2x 2,500 kW - IE5 EC</t>
  </si>
  <si>
    <t>padec tlaka na strani tekočine: 11,42 kPa</t>
  </si>
  <si>
    <t>pretok tekočine: 0,6640 l/s</t>
  </si>
  <si>
    <t>predvidena grelna moč: 27,46 kW</t>
  </si>
  <si>
    <t>3-p mešalni ventil z elektromotornim pogonom, Kvs = 6,3</t>
  </si>
  <si>
    <t>Tripotni ventil ZMD320-6,3+RVAZ4-24A</t>
  </si>
  <si>
    <r>
      <rPr>
        <sz val="11"/>
        <rFont val="Arial Narrow"/>
        <family val="2"/>
        <charset val="238"/>
      </rPr>
      <t xml:space="preserve">tip </t>
    </r>
    <r>
      <rPr>
        <b/>
        <sz val="11"/>
        <rFont val="Arial Narrow"/>
        <family val="2"/>
        <charset val="238"/>
      </rPr>
      <t>KA HSI-5-3-D-L-50F-TB2-L2</t>
    </r>
  </si>
  <si>
    <t>Dobava in montaža prezračevalne naprave N5</t>
  </si>
  <si>
    <t>Prezračevanje PRITLIČJE</t>
  </si>
  <si>
    <t>Tehnični podatki za zimsko obdobje:
	stopnja vračanja občutene toplote: 80,2%
	stopnja vračanja latentne toplote: 65,9%
	vračanje toplotne energije: 145,00kW
	stanje dovodnega zraka pred enoto: -13,00°C/90,0%.
	stanje dovodnega zraka za enoto: 15,10°C/34,1%</t>
  </si>
  <si>
    <t>Tehnični podatki za poletno obdobje:
	stopnja vračanja občutene toplote: 79,3%
	stopnja vračanja latentne toplote: 31,8%
	vračanje toplotne energije: 26,70kW
	stanje dovodnega zraka pred enoto: 32,00°C/45,0%
	stanje dovodnega zraka za enoto: 26,00°C/55,0%</t>
  </si>
  <si>
    <t>- Pretok zraka: 12.500 m3/h,</t>
  </si>
  <si>
    <t>- SFP: 1.016 kW/(m3/h),</t>
  </si>
  <si>
    <t>Moč= 2x 3,400 kW - IE5 EC</t>
  </si>
  <si>
    <t>padec tlaka na strani tekočine: 12,69 kPa</t>
  </si>
  <si>
    <t>pretok tekočine: 0,7020 l/s</t>
  </si>
  <si>
    <t>predvidena grelna moč: 29,03 kW</t>
  </si>
  <si>
    <t>- dolžina: 2720 mm</t>
  </si>
  <si>
    <t>- širina: 1960 mm</t>
  </si>
  <si>
    <t>- teža: 1435 kg</t>
  </si>
  <si>
    <t>Dobava in montaža prezračevalne naprave N6</t>
  </si>
  <si>
    <t>Prezračevanje HALL, HODNIKI</t>
  </si>
  <si>
    <t>Tehnični podatki za zimsko obdobje:
	stopnja vračanja občutene toplote: 80,8%
	stopnja vračanja latentne toplote: 66,6%
	vračanje toplotne energije: 116,60kW
	stanje dovodnega zraka pred enoto: -13,00°C/90,0%.
	stanje dovodnega zraka za enoto: 15,30°C/33,9%</t>
  </si>
  <si>
    <t>Tehnični podatki za poletno obdobje:
	stopnja vračanja občutene toplote: 79,8%
	stopnja vračanja latentne toplote: 32,2%
	vračanje toplotne energije: 21,70kW
	stanje dovodnega zraka pred enoto: 32,00°C/45,0%
	stanje dovodnega zraka za enoto: 26,00°C/55,0%</t>
  </si>
  <si>
    <t>- Pretok zraka: 10.000 m3/h,</t>
  </si>
  <si>
    <t>- SFP: 2.279 kW/(m3/h),</t>
  </si>
  <si>
    <t>Moč= 1x 4,600 kW - IE5 EC</t>
  </si>
  <si>
    <t>padec tlaka na strani tekočine: 10,62 kPa</t>
  </si>
  <si>
    <t>pretok tekočine: 0,5450 l/s</t>
  </si>
  <si>
    <t>predvidena grelna moč: 22,55 kW</t>
  </si>
  <si>
    <t>temperatura pred grelnikom: 15,30°C</t>
  </si>
  <si>
    <t>- SFP: 2.236 kW/(m3/h),</t>
  </si>
  <si>
    <t>Moč= 1x 3,400 kW - IE5 EC</t>
  </si>
  <si>
    <t>- dolžina: 2760 mm</t>
  </si>
  <si>
    <t>- širina: 1810 mm</t>
  </si>
  <si>
    <t>- teža: 1373 kg</t>
  </si>
  <si>
    <t>Dobava in montaža prezračevalne naprave N7</t>
  </si>
  <si>
    <t>Prezračevanje JEDILNICA</t>
  </si>
  <si>
    <t xml:space="preserve">Dobava in montaža NOTRANJE talne prezračevalne naprave.          </t>
  </si>
  <si>
    <t>Zunanje stene: ZnAlMg zaščita 0,80 mm</t>
  </si>
  <si>
    <t>Notranje stene: ZnAlMg zaščita 0,80 mm</t>
  </si>
  <si>
    <t>Dno: ZnAlMg zaščita 0,80 mm</t>
  </si>
  <si>
    <t>Debelina ohišja: 50,0 mm</t>
  </si>
  <si>
    <t>Razred prenosa toplote: T2</t>
  </si>
  <si>
    <t>Razred toplotnega mosta: TB2</t>
  </si>
  <si>
    <t>Razred puščanja -400Pa: L2</t>
  </si>
  <si>
    <t>Razred puščanja +700Pa: L2</t>
  </si>
  <si>
    <t>Razred mehanske stabilnosti: D1</t>
  </si>
  <si>
    <t>Puščanje filtra: F9</t>
  </si>
  <si>
    <t>Tip naprave in velikost</t>
  </si>
  <si>
    <t>Kombinirana naprava: horizontalna dvoetažna</t>
  </si>
  <si>
    <t>Naprava za dovodni zrak: CLP 4500-H-I-C-L-L2-C</t>
  </si>
  <si>
    <t>Pretok zraka: 4.900 m3/h</t>
  </si>
  <si>
    <t>Naprava za odvodni zrak: CLP 4500-H-I-C-L-L2-C</t>
  </si>
  <si>
    <t>Energijski razred: A+1</t>
  </si>
  <si>
    <t>Dovodni zrak</t>
  </si>
  <si>
    <t>Kasetni filter F7</t>
  </si>
  <si>
    <t>1 kpl. Kontrola filtra s tlačnim senzorjem Presigo</t>
  </si>
  <si>
    <t>Žaluzija s pogonom NF24A</t>
  </si>
  <si>
    <t>Fleksibilni priključek</t>
  </si>
  <si>
    <t>1 kpl. Kabel za izenačitev potencialov za fleksibilni priključek</t>
  </si>
  <si>
    <t>Protitočni ploščni prenosnik toplote</t>
  </si>
  <si>
    <t>Pogoji ZIMA:</t>
  </si>
  <si>
    <t>Rekuperacija (suha): 81,9%; Q = 49,11kW</t>
  </si>
  <si>
    <t xml:space="preserve">Rekuperacija (mokra) 81,9% </t>
  </si>
  <si>
    <t>Pogon žaluzije LM24A-SR</t>
  </si>
  <si>
    <t>1 kpl. Temperaturni senzor TG-B440/PT1000, montiran</t>
  </si>
  <si>
    <t>Prostotekoči ventilator EC/IE4</t>
  </si>
  <si>
    <t>Eksterni padec tlaka: 400 Pa</t>
  </si>
  <si>
    <t>Zaščita 		IP54 / F</t>
  </si>
  <si>
    <t>Nazivna moč: 2,5 kW</t>
  </si>
  <si>
    <t>1 Kos Senzor za regulacijo konstantnega volumskega pretoka zraka CAV (brez zaslona)</t>
  </si>
  <si>
    <t>Vodni grelnik</t>
  </si>
  <si>
    <t>Pretok zraka: 4.900 m3/h
Vstopni zrak: 16,80°C / 11,0 %
Izstopni zrak: 22,00°C / 8,0 %
Grelna moč: 8,54 kW</t>
  </si>
  <si>
    <t>Odvodni zrak</t>
  </si>
  <si>
    <t>Kasetni filter M6</t>
  </si>
  <si>
    <t>Dodatna oprema / Izvedba / Opomba</t>
  </si>
  <si>
    <t>1 Kos Integrirana krmilna omara</t>
  </si>
  <si>
    <t>1 kpl. Bazni podstavek S125.2</t>
  </si>
  <si>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</si>
  <si>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</si>
  <si>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</si>
  <si>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</si>
  <si>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</si>
  <si>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</si>
  <si>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</si>
  <si>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</si>
  <si>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</si>
  <si>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</si>
  <si>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</si>
  <si>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</si>
  <si>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</si>
  <si>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</si>
  <si>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</si>
  <si>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</si>
  <si>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</si>
  <si>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</si>
  <si>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</si>
  <si>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</si>
  <si>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</si>
  <si>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</si>
  <si>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</si>
  <si>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</si>
  <si>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</si>
  <si>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</si>
  <si>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</si>
  <si>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</si>
  <si>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</si>
  <si>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</si>
  <si>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</si>
  <si>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</si>
  <si>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</si>
  <si>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Možna je povezava z CNS preko BACnet TCP / IP, MODbus TCP / IP, BACnet MS / TP, MODbus RTU and Exoline.</t>
  </si>
  <si>
    <r>
      <t>Nadzorna plošča NaviPad-PD70-C</t>
    </r>
    <r>
      <rPr>
        <sz val="11"/>
        <color indexed="8"/>
        <rFont val="Arial Narrow"/>
        <family val="2"/>
        <charset val="238"/>
      </rPr>
      <t xml:space="preserve"> </t>
    </r>
  </si>
  <si>
    <t>1 kos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</si>
  <si>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</si>
  <si>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</si>
  <si>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</si>
  <si>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</si>
  <si>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</si>
  <si>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</si>
  <si>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</si>
  <si>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</si>
  <si>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r>
      <rPr>
        <sz val="11"/>
        <rFont val="Arial Narrow"/>
        <family val="2"/>
        <charset val="238"/>
      </rPr>
      <t xml:space="preserve">tip </t>
    </r>
    <r>
      <rPr>
        <b/>
        <sz val="11"/>
        <rFont val="Arial Narrow"/>
        <family val="2"/>
        <charset val="238"/>
      </rPr>
      <t>KA HSI-CL4500-C-L-50F-TB2-L2</t>
    </r>
  </si>
  <si>
    <t>Dobava in montaža prezračevalne naprave N8</t>
  </si>
  <si>
    <t>Prezračevanje SANITARIJE</t>
  </si>
  <si>
    <t>Naprava za dovodni zrak: CLP 3000-H-I-C-L-L2-C</t>
  </si>
  <si>
    <t>Pretok zraka: 2.700 m3/h</t>
  </si>
  <si>
    <t>Naprava za odvodni zrak: CLP 3000-H-I-C-L-L2-C</t>
  </si>
  <si>
    <t>Rekuperacija (suha): 83,3%; Q = 27,47kW</t>
  </si>
  <si>
    <t xml:space="preserve">Rekuperacija (mokra) 83,3% </t>
  </si>
  <si>
    <t>Eksterni padec tlaka: 300 Pa</t>
  </si>
  <si>
    <t>Nazivna moč: 1,3 kW</t>
  </si>
  <si>
    <t>Pretok zraka: 2.700 m3/h
Vstopni zrak: 17,30°C / 11,0 %
Izstopni zrak: 22,00°C / 8,0 %
Grelna moč: 4,25 Kw</t>
  </si>
  <si>
    <r>
      <rPr>
        <sz val="11"/>
        <rFont val="Arial Narrow"/>
        <family val="2"/>
        <charset val="238"/>
      </rPr>
      <t xml:space="preserve">tip </t>
    </r>
    <r>
      <rPr>
        <b/>
        <sz val="11"/>
        <rFont val="Arial Narrow"/>
        <family val="2"/>
        <charset val="238"/>
      </rPr>
      <t>KA HSI-CL3000-C-L-50F-TB2-L2</t>
    </r>
  </si>
  <si>
    <t>Dobava in montaža prezračevalne naprave N10</t>
  </si>
  <si>
    <t>Prezračevanje del objekta C in D</t>
  </si>
  <si>
    <t>Tehnični podatki za zimsko obdobje:
	stopnja vračanja občutene toplote: 80,1%
	stopnja vračanja latentne toplote: 65,8%
	vračanje toplotne energije: 115,60kW
	stanje dovodnega zraka pred enoto: -13,00°C/90,0%.
	stanje dovodnega zraka za enoto: 15,00°C/34,1%</t>
  </si>
  <si>
    <t>Tehnični podatki za poletno obdobje:
	stopnja vračanja občutene toplote: 79,1%
	stopnja vračanja latentne toplote: 31,7%
	vračanje toplotne energije: 21,30kW
	stanje dovodnega zraka pred enoto: 32,00°C/45,0%
	stanje dovodnega zraka za enoto: 27,30°C/55,0%</t>
  </si>
  <si>
    <t>- Zunanji padec tlaka: 350 Pa,</t>
  </si>
  <si>
    <t>- SFP: 2.088kW/(m3/h),</t>
  </si>
  <si>
    <t>Moč= 3,400 kW - IE5 EC</t>
  </si>
  <si>
    <t>padec tlaka na strani tekočine: 12,21 kPa</t>
  </si>
  <si>
    <t>pretok tekočine: 0,56900 l/s</t>
  </si>
  <si>
    <t>predvidena grelna moč: 23,56 kW</t>
  </si>
  <si>
    <t>temperatura pred grelnikom: 15,00°C</t>
  </si>
  <si>
    <t>- SFP: 2.128 kW/(m3/h),</t>
  </si>
  <si>
    <t>Moč= 5,000 kW - IE5 EC</t>
  </si>
  <si>
    <t>- širina: 1665 mm</t>
  </si>
  <si>
    <t>- višina: 1930 mm</t>
  </si>
  <si>
    <r>
      <t>tip</t>
    </r>
    <r>
      <rPr>
        <b/>
        <sz val="11"/>
        <rFont val="Arial Narrow"/>
        <family val="2"/>
        <charset val="238"/>
      </rPr>
      <t xml:space="preserve"> DZ-2/100/3  dim.: 600x500x1000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</si>
  <si>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DZ-2/100/5  dim.: 1000x350x1500</t>
    </r>
    <r>
      <rPr>
        <sz val="11"/>
        <rFont val="Arial Narrow"/>
        <family val="2"/>
        <charset val="238"/>
      </rPr>
      <t xml:space="preserve"> </t>
    </r>
    <r>
      <rPr>
        <b/>
        <sz val="11"/>
        <rFont val="Arial Narrow"/>
        <family val="2"/>
        <charset val="238"/>
      </rPr>
      <t>mm</t>
    </r>
  </si>
  <si>
    <r>
      <t>tip</t>
    </r>
    <r>
      <rPr>
        <b/>
        <sz val="11"/>
        <rFont val="Arial Narrow"/>
        <family val="2"/>
        <charset val="238"/>
      </rPr>
      <t xml:space="preserve"> DZ-2/100/6   dim.: 1100x500x1000 mm</t>
    </r>
  </si>
  <si>
    <r>
      <t>tip</t>
    </r>
    <r>
      <rPr>
        <b/>
        <sz val="11"/>
        <rFont val="Arial Narrow"/>
        <family val="2"/>
        <charset val="238"/>
      </rPr>
      <t xml:space="preserve"> DZ-2/100/6   dim.: 1200x500x1200 mm</t>
    </r>
  </si>
  <si>
    <r>
      <t>tip</t>
    </r>
    <r>
      <rPr>
        <b/>
        <sz val="11"/>
        <rFont val="Arial Narrow"/>
        <family val="2"/>
        <charset val="238"/>
      </rPr>
      <t xml:space="preserve"> DZ-3/200/4   dim.: 1500x600x1000 mm</t>
    </r>
  </si>
  <si>
    <r>
      <rPr>
        <sz val="11"/>
        <rFont val="Arial Narrow"/>
        <family val="2"/>
        <charset val="238"/>
      </rPr>
      <t>tip</t>
    </r>
    <r>
      <rPr>
        <b/>
        <sz val="11"/>
        <rFont val="Arial Narrow"/>
        <family val="2"/>
        <charset val="238"/>
      </rPr>
      <t xml:space="preserve"> FDS-3G-300x150-G230T</t>
    </r>
  </si>
  <si>
    <r>
      <rPr>
        <sz val="11"/>
        <rFont val="Arial Narrow"/>
        <family val="2"/>
        <charset val="238"/>
      </rPr>
      <t>tip</t>
    </r>
    <r>
      <rPr>
        <b/>
        <sz val="11"/>
        <rFont val="Arial Narrow"/>
        <family val="2"/>
        <charset val="238"/>
      </rPr>
      <t xml:space="preserve"> FDS-3G-350x350-G230T</t>
    </r>
  </si>
  <si>
    <r>
      <rPr>
        <sz val="11"/>
        <rFont val="Arial Narrow"/>
        <family val="2"/>
        <charset val="238"/>
      </rPr>
      <t>tip</t>
    </r>
    <r>
      <rPr>
        <b/>
        <sz val="11"/>
        <rFont val="Arial Narrow"/>
        <family val="2"/>
        <charset val="238"/>
      </rPr>
      <t xml:space="preserve"> FDS-3G-400x350-G230T</t>
    </r>
  </si>
  <si>
    <r>
      <rPr>
        <sz val="11"/>
        <rFont val="Arial Narrow"/>
        <family val="2"/>
        <charset val="238"/>
      </rPr>
      <t>tip</t>
    </r>
    <r>
      <rPr>
        <b/>
        <sz val="11"/>
        <rFont val="Arial Narrow"/>
        <family val="2"/>
        <charset val="238"/>
      </rPr>
      <t xml:space="preserve"> FDS-3G-450x450-G230T</t>
    </r>
  </si>
  <si>
    <r>
      <rPr>
        <sz val="11"/>
        <rFont val="Arial Narrow"/>
        <family val="2"/>
        <charset val="238"/>
      </rPr>
      <t>tip</t>
    </r>
    <r>
      <rPr>
        <b/>
        <sz val="11"/>
        <rFont val="Arial Narrow"/>
        <family val="2"/>
        <charset val="238"/>
      </rPr>
      <t xml:space="preserve"> FDS-3G-600x500-G230T</t>
    </r>
  </si>
  <si>
    <r>
      <rPr>
        <sz val="11"/>
        <rFont val="Arial Narrow"/>
        <family val="2"/>
        <charset val="238"/>
      </rPr>
      <t>tip</t>
    </r>
    <r>
      <rPr>
        <b/>
        <sz val="11"/>
        <rFont val="Arial Narrow"/>
        <family val="2"/>
        <charset val="238"/>
      </rPr>
      <t xml:space="preserve"> FDS-3G-700x250-G230T</t>
    </r>
  </si>
  <si>
    <r>
      <rPr>
        <sz val="11"/>
        <rFont val="Arial Narrow"/>
        <family val="2"/>
        <charset val="238"/>
      </rPr>
      <t>tip</t>
    </r>
    <r>
      <rPr>
        <b/>
        <sz val="11"/>
        <rFont val="Arial Narrow"/>
        <family val="2"/>
        <charset val="238"/>
      </rPr>
      <t xml:space="preserve"> FDS-3G-800x250-G230T</t>
    </r>
  </si>
  <si>
    <r>
      <rPr>
        <sz val="11"/>
        <rFont val="Arial Narrow"/>
        <family val="2"/>
        <charset val="238"/>
      </rPr>
      <t>tip</t>
    </r>
    <r>
      <rPr>
        <b/>
        <sz val="11"/>
        <rFont val="Arial Narrow"/>
        <family val="2"/>
        <charset val="238"/>
      </rPr>
      <t xml:space="preserve"> FDS-3G-1000x300-G230T</t>
    </r>
  </si>
  <si>
    <r>
      <rPr>
        <sz val="11"/>
        <rFont val="Arial Narrow"/>
        <family val="2"/>
        <charset val="238"/>
      </rPr>
      <t>tip</t>
    </r>
    <r>
      <rPr>
        <b/>
        <sz val="11"/>
        <rFont val="Arial Narrow"/>
        <family val="2"/>
        <charset val="238"/>
      </rPr>
      <t xml:space="preserve"> FDS-3G-1000x350-G230T</t>
    </r>
  </si>
  <si>
    <r>
      <rPr>
        <sz val="11"/>
        <rFont val="Arial Narrow"/>
        <family val="2"/>
        <charset val="238"/>
      </rPr>
      <t>tip</t>
    </r>
    <r>
      <rPr>
        <b/>
        <sz val="11"/>
        <rFont val="Arial Narrow"/>
        <family val="2"/>
        <charset val="238"/>
      </rPr>
      <t xml:space="preserve"> FDS-3G-1200x500-G230T</t>
    </r>
  </si>
  <si>
    <r>
      <rPr>
        <sz val="11"/>
        <rFont val="Arial Narrow"/>
        <family val="2"/>
        <charset val="238"/>
      </rPr>
      <t>tip</t>
    </r>
    <r>
      <rPr>
        <b/>
        <sz val="11"/>
        <rFont val="Arial Narrow"/>
        <family val="2"/>
        <charset val="238"/>
      </rPr>
      <t xml:space="preserve"> FDS-3G-1250x450-G230T</t>
    </r>
  </si>
  <si>
    <r>
      <rPr>
        <sz val="11"/>
        <rFont val="Arial Narrow"/>
        <family val="2"/>
        <charset val="238"/>
      </rPr>
      <t>tip</t>
    </r>
    <r>
      <rPr>
        <b/>
        <sz val="11"/>
        <rFont val="Arial Narrow"/>
        <family val="2"/>
        <charset val="238"/>
      </rPr>
      <t xml:space="preserve"> FDS-3G-1250x650-G230T</t>
    </r>
  </si>
  <si>
    <r>
      <rPr>
        <sz val="11"/>
        <rFont val="Arial Narrow"/>
        <family val="2"/>
        <charset val="238"/>
      </rPr>
      <t>tip</t>
    </r>
    <r>
      <rPr>
        <b/>
        <sz val="11"/>
        <rFont val="Arial Narrow"/>
        <family val="2"/>
        <charset val="238"/>
      </rPr>
      <t xml:space="preserve"> FDR-3G-Ø200-G230T</t>
    </r>
  </si>
  <si>
    <r>
      <rPr>
        <sz val="11"/>
        <rFont val="Arial Narrow"/>
        <family val="2"/>
        <charset val="238"/>
      </rPr>
      <t xml:space="preserve">tip </t>
    </r>
    <r>
      <rPr>
        <b/>
        <sz val="11"/>
        <rFont val="Arial Narrow"/>
        <family val="2"/>
        <charset val="238"/>
      </rPr>
      <t>Ø200 mm</t>
    </r>
  </si>
  <si>
    <r>
      <rPr>
        <sz val="11"/>
        <rFont val="Arial Narrow"/>
        <family val="2"/>
        <charset val="238"/>
      </rPr>
      <t>tip</t>
    </r>
    <r>
      <rPr>
        <b/>
        <sz val="11"/>
        <rFont val="Arial Narrow"/>
        <family val="2"/>
        <charset val="238"/>
      </rPr>
      <t xml:space="preserve"> 300x150 mm</t>
    </r>
  </si>
  <si>
    <r>
      <rPr>
        <sz val="11"/>
        <rFont val="Arial Narrow"/>
        <family val="2"/>
        <charset val="238"/>
      </rPr>
      <t>tip</t>
    </r>
    <r>
      <rPr>
        <b/>
        <sz val="11"/>
        <rFont val="Arial Narrow"/>
        <family val="2"/>
        <charset val="238"/>
      </rPr>
      <t xml:space="preserve"> 350x350 mm</t>
    </r>
  </si>
  <si>
    <r>
      <rPr>
        <sz val="11"/>
        <rFont val="Arial Narrow"/>
        <family val="2"/>
        <charset val="238"/>
      </rPr>
      <t>tip</t>
    </r>
    <r>
      <rPr>
        <b/>
        <sz val="11"/>
        <rFont val="Arial Narrow"/>
        <family val="2"/>
        <charset val="238"/>
      </rPr>
      <t xml:space="preserve"> 400x350 mm</t>
    </r>
  </si>
  <si>
    <r>
      <rPr>
        <sz val="11"/>
        <rFont val="Arial Narrow"/>
        <family val="2"/>
        <charset val="238"/>
      </rPr>
      <t>tip</t>
    </r>
    <r>
      <rPr>
        <b/>
        <sz val="11"/>
        <rFont val="Arial Narrow"/>
        <family val="2"/>
        <charset val="238"/>
      </rPr>
      <t xml:space="preserve"> 450x450 mm</t>
    </r>
  </si>
  <si>
    <r>
      <rPr>
        <sz val="11"/>
        <rFont val="Arial Narrow"/>
        <family val="2"/>
        <charset val="238"/>
      </rPr>
      <t>tip</t>
    </r>
    <r>
      <rPr>
        <b/>
        <sz val="11"/>
        <rFont val="Arial Narrow"/>
        <family val="2"/>
        <charset val="238"/>
      </rPr>
      <t xml:space="preserve"> 600x500 mm</t>
    </r>
  </si>
  <si>
    <r>
      <rPr>
        <sz val="11"/>
        <rFont val="Arial Narrow"/>
        <family val="2"/>
        <charset val="238"/>
      </rPr>
      <t>tip</t>
    </r>
    <r>
      <rPr>
        <b/>
        <sz val="11"/>
        <rFont val="Arial Narrow"/>
        <family val="2"/>
        <charset val="238"/>
      </rPr>
      <t xml:space="preserve"> 700x250 mm</t>
    </r>
  </si>
  <si>
    <r>
      <rPr>
        <sz val="11"/>
        <rFont val="Arial Narrow"/>
        <family val="2"/>
        <charset val="238"/>
      </rPr>
      <t>tip</t>
    </r>
    <r>
      <rPr>
        <b/>
        <sz val="11"/>
        <rFont val="Arial Narrow"/>
        <family val="2"/>
        <charset val="238"/>
      </rPr>
      <t xml:space="preserve"> 800x250 mm</t>
    </r>
  </si>
  <si>
    <r>
      <rPr>
        <sz val="11"/>
        <rFont val="Arial Narrow"/>
        <family val="2"/>
        <charset val="238"/>
      </rPr>
      <t>tip</t>
    </r>
    <r>
      <rPr>
        <b/>
        <sz val="11"/>
        <rFont val="Arial Narrow"/>
        <family val="2"/>
        <charset val="238"/>
      </rPr>
      <t xml:space="preserve"> 1000x300 mm</t>
    </r>
  </si>
  <si>
    <r>
      <rPr>
        <sz val="11"/>
        <rFont val="Arial Narrow"/>
        <family val="2"/>
        <charset val="238"/>
      </rPr>
      <t>tip</t>
    </r>
    <r>
      <rPr>
        <b/>
        <sz val="11"/>
        <rFont val="Arial Narrow"/>
        <family val="2"/>
        <charset val="238"/>
      </rPr>
      <t xml:space="preserve"> 1000x350 mm</t>
    </r>
  </si>
  <si>
    <r>
      <rPr>
        <sz val="11"/>
        <rFont val="Arial Narrow"/>
        <family val="2"/>
        <charset val="238"/>
      </rPr>
      <t>tip</t>
    </r>
    <r>
      <rPr>
        <b/>
        <sz val="11"/>
        <rFont val="Arial Narrow"/>
        <family val="2"/>
        <charset val="238"/>
      </rPr>
      <t xml:space="preserve"> 1200x500 mm</t>
    </r>
  </si>
  <si>
    <r>
      <rPr>
        <sz val="11"/>
        <rFont val="Arial Narrow"/>
        <family val="2"/>
        <charset val="238"/>
      </rPr>
      <t>tip</t>
    </r>
    <r>
      <rPr>
        <b/>
        <sz val="11"/>
        <rFont val="Arial Narrow"/>
        <family val="2"/>
        <charset val="238"/>
      </rPr>
      <t xml:space="preserve"> 1250x450 mm</t>
    </r>
  </si>
  <si>
    <r>
      <rPr>
        <sz val="11"/>
        <rFont val="Arial Narrow"/>
        <family val="2"/>
        <charset val="238"/>
      </rPr>
      <t>tip</t>
    </r>
    <r>
      <rPr>
        <b/>
        <sz val="11"/>
        <rFont val="Arial Narrow"/>
        <family val="2"/>
        <charset val="238"/>
      </rPr>
      <t xml:space="preserve"> 1250x650 mm</t>
    </r>
  </si>
  <si>
    <r>
      <rPr>
        <b/>
        <sz val="11"/>
        <rFont val="Arial Narrow"/>
        <family val="2"/>
        <charset val="238"/>
      </rPr>
      <t>Pregled obstoječih požarnih loput,</t>
    </r>
    <r>
      <rPr>
        <sz val="11"/>
        <rFont val="Arial Narrow"/>
        <family val="2"/>
        <charset val="238"/>
      </rPr>
      <t xml:space="preserve"> preizkus delovanja in povezava na novo požarno centralo.</t>
    </r>
  </si>
  <si>
    <t>V primeru da požarna loputa ni pravilno nameščena je potrebno le to popraviti. V primeru da obstoječa požarna loputa manjka oz. ni na pravilnem mestu je potrebno opozoriti investitorja, nadzor in projektanta. Z vsem protrdilnim, tesnilnim in elektrovezalnim materialom.</t>
  </si>
  <si>
    <t xml:space="preserve">CAP-F-160-600-25-SW vel.: 600x600 + THOR </t>
  </si>
  <si>
    <r>
      <t xml:space="preserve">tip </t>
    </r>
    <r>
      <rPr>
        <b/>
        <sz val="11"/>
        <rFont val="Arial Narrow"/>
        <family val="2"/>
        <charset val="238"/>
      </rPr>
      <t>AR-17/2-F</t>
    </r>
    <r>
      <rPr>
        <sz val="11"/>
        <rFont val="Arial Narrow"/>
        <family val="2"/>
        <charset val="238"/>
      </rPr>
      <t xml:space="preserve"> dim. </t>
    </r>
    <r>
      <rPr>
        <b/>
        <sz val="11"/>
        <rFont val="Arial Narrow"/>
        <family val="2"/>
        <charset val="238"/>
      </rPr>
      <t>325x125</t>
    </r>
  </si>
  <si>
    <r>
      <t>tip</t>
    </r>
    <r>
      <rPr>
        <b/>
        <sz val="11"/>
        <rFont val="Arial Narrow"/>
        <family val="2"/>
        <charset val="238"/>
      </rPr>
      <t xml:space="preserve"> TUNE-R-125-B</t>
    </r>
  </si>
  <si>
    <r>
      <t>tip</t>
    </r>
    <r>
      <rPr>
        <b/>
        <sz val="11"/>
        <rFont val="Arial Narrow"/>
        <family val="2"/>
        <charset val="238"/>
      </rPr>
      <t xml:space="preserve"> TUNE-S-150x125-H</t>
    </r>
  </si>
  <si>
    <r>
      <t>tip</t>
    </r>
    <r>
      <rPr>
        <b/>
        <sz val="11"/>
        <rFont val="Arial Narrow"/>
        <family val="2"/>
        <charset val="238"/>
      </rPr>
      <t xml:space="preserve"> TUNE-S-150x150-H</t>
    </r>
  </si>
  <si>
    <t>∅225</t>
  </si>
  <si>
    <r>
      <rPr>
        <b/>
        <sz val="11"/>
        <rFont val="Arial Narrow"/>
        <family val="2"/>
        <charset val="238"/>
      </rPr>
      <t>Premik obstoječih odvodnih rešetk</t>
    </r>
    <r>
      <rPr>
        <sz val="11"/>
        <rFont val="Arial Narrow"/>
        <family val="2"/>
        <charset val="238"/>
      </rPr>
      <t xml:space="preserve"> na novo lokacijo, z vsem pritrdilnim in tesnilnim materialom</t>
    </r>
  </si>
  <si>
    <t>Čiščenje .</t>
  </si>
  <si>
    <t>Barvanje - RAL po dogovoru z arhitektom</t>
  </si>
  <si>
    <t>Čiščenjem difuzorja znotraj in zunaj.</t>
  </si>
  <si>
    <t>PREZRAČEVANJE  del objekta C in D - KUHINJA</t>
  </si>
  <si>
    <t>Demontaža obstoječega ODVODNEGA VENTILATORJA NA STREHI za potrebe prezračevanja kuhinje, z vso pripadajočo opremo in drobnim materialom.</t>
  </si>
  <si>
    <t>Demontaža obstoječega DOVODNEGA KANALSKEGA VENTILATORJA za potrebe prezračevanja kuhinje, z vso pripadajočo opremo in drobnim materialom.</t>
  </si>
  <si>
    <t>Demontaža celotnih prezračevalnih kanalov za prezračevanje OBSTOJEČE kuhinje z vsemi pripadajočimi kosi.</t>
  </si>
  <si>
    <t>V pritličju objekta</t>
  </si>
  <si>
    <t>Demontaža celotnega prezračevanja, demontaža zajema:</t>
  </si>
  <si>
    <t xml:space="preserve"> - odstranitev obstoječih prezračevalnih kanalov</t>
  </si>
  <si>
    <t xml:space="preserve"> - odstranitev rešetk in difuzorjev</t>
  </si>
  <si>
    <t xml:space="preserve"> - odstranitev nepotrebnih obešal</t>
  </si>
  <si>
    <t xml:space="preserve"> - odstranitev izolacije prezračevalnih kanalov</t>
  </si>
  <si>
    <t xml:space="preserve"> - demontaža gibke zračne cevi itd.</t>
  </si>
  <si>
    <t>PREZRAČEVALNA NAPRAVA KUHINJA</t>
  </si>
  <si>
    <t>Dobava in montaža prezračevalne naprave K1 in K2</t>
  </si>
  <si>
    <t>Prezračevanje kuhinje</t>
  </si>
  <si>
    <t>Dobava in  montaža modulne dvoetažne klimatske naprave notranje izvedbe, za območje "KUHINJE" v objektu O. Š. Karel Destovnik Kajuh, Šoštanj. Napravo sestavljajo sledeči elementi:</t>
  </si>
  <si>
    <t>Ohišje - zunanja izvedba</t>
  </si>
  <si>
    <t>Horizontalna dvoetažna klimatska naprava notranje izvedbe 
Materiali sestavnih delov klimatske naprave:
- profili: aluminium painted
- vogalniki: Nylon
- zunanji plašč: ZnAlMg zaščita 0,80 mm
- notranji plašč: ZnAlMg zaščita 0,80 mm
- dno: ZnAlMg zaščita 0,80 mm
- vodila: ZnAlMg zaščita
- izolacija: Mineralna volna 100kg/m3
-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</si>
  <si>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</si>
  <si>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rPr>
        <b/>
        <sz val="11"/>
        <color indexed="8"/>
        <rFont val="Arial Narrow"/>
        <family val="2"/>
        <charset val="238"/>
      </rPr>
      <t xml:space="preserve">Mehanske lastnosti ohišja klimatske naprave po EN 1886 so naslednje: </t>
    </r>
    <r>
      <rPr>
        <sz val="11"/>
        <color indexed="8"/>
        <rFont val="Arial Narrow"/>
        <family val="2"/>
        <charset val="238"/>
      </rPr>
      <t xml:space="preserv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r>
  </si>
  <si>
    <t>Računska stanja zraka za določitev elementov:</t>
  </si>
  <si>
    <t>zunanji zrak  pozimi:        T= -15,0 °C, φ= 90 %</t>
  </si>
  <si>
    <t>zunanji zrak  poleti :        T= 32,0 °C, φ= 40 %</t>
  </si>
  <si>
    <t>vtočni zrak  pozimi:          T= 22 °C, φ= 6,3%</t>
  </si>
  <si>
    <t>vtočni zrak  poleti :          T= 19,0 °C, φ= 71,1 %</t>
  </si>
  <si>
    <t>odtočni zrak  pozimi:        T= 20,0 °C, φ= 30 %</t>
  </si>
  <si>
    <t>odtočni zrak  poleti :        T= 26,0 °C, φ= 55 %</t>
  </si>
  <si>
    <t xml:space="preserve">Fleksibilni priključek ZAZ:      </t>
  </si>
  <si>
    <t>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</si>
  <si>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 xml:space="preserve">Zobniška regulacijska žaluzija ZAZ: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</si>
  <si>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</si>
  <si>
    <t>Dodatek: Električni pogon žaluzije tip: SF24A</t>
  </si>
  <si>
    <t>Dodatek: 1 kpl. kabel za izenačitev potencialov za fleksibilni priključek</t>
  </si>
  <si>
    <t xml:space="preserve">Fleksibilni priključek ZUZ:       </t>
  </si>
  <si>
    <t xml:space="preserve">Zobniška regulacijska žaluzija ZUZ:      </t>
  </si>
  <si>
    <t>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vključno z električnim pogonom LF24A</t>
  </si>
  <si>
    <t>Filter zraka - ZUZ</t>
  </si>
  <si>
    <t>Vrečasti filter s filtracijo ePM10 60% po ISO 16890 ( M5 ), dolžine vreč 380 mm, vgrajen v fiksen okvir iz jeklene pocinkane ali nerjaveče pločevine. Filter se poslužuje z umazane strani preko prazne enote s posluževalnimi vrati.
- Dodatek: 1 kpl. PResostat  DTV 500</t>
  </si>
  <si>
    <t xml:space="preserve">Fleksibilni priključek ODZ:       </t>
  </si>
  <si>
    <t>Filter zraka - ODZ</t>
  </si>
  <si>
    <t>Vrečasti filter s filtracijo Coarse 70% po ISO 16890 ( M5 ), dolžine vreč 360 mm, vgrajen v fiksen okvir iz jeklene pocinkane ali nerjaveče pločevine. Filter se poslužuje z umazane strani preko prazne enote s posluževalnimi vrati.
- Dodatek: 1 kpl. PResostat  DTV 500</t>
  </si>
  <si>
    <t xml:space="preserve">Fleksibilni priključek VTZ:       </t>
  </si>
  <si>
    <t>Filter zraka - VTZ</t>
  </si>
  <si>
    <t>Kasetni filter s filtracijo ePM1 60% po ISO 16890 ( F7 ), dolžine 97 mm, vgrajen v fiksen okvir iz jeklene pocinkane ali nerjaveče pločevine. Filter se poslužuje z umazane strani preko prazne enote s posluževalnimi vrati.
- Dodatek: 1 kpl. PResostat  DTV 500</t>
  </si>
  <si>
    <t>Ventilator vtočnega zraka</t>
  </si>
  <si>
    <t>Dodatek: Merilnik pretoka DPT Flow-5000-D</t>
  </si>
  <si>
    <t>Dodatek: Merilna cevka do ohišja</t>
  </si>
  <si>
    <t xml:space="preserve">Ventilator vtočnega zraka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Dodatek: Merilnik pretoka DPT Flow-5000-D			
Dodatek: Merilna cevka do ohišja			
Volumski pretok zraka	 7700	 7700	m3/h
Masni pretok zraka	 9240 	9240	kg/h
Zunanji padec tlaka v kanalih	 500 	500	Pa
Skupni tlačni padec	1068 	1068	Pa
Delovna moč elektromotorja, pri srednje čistem filtru	3,19	3,19	kW
Nazivna moč elektromotorja	5	5	kW
Specifična moč ventilatorja  (SFP po DIN EN 13779)	1486	1486	Ws/m3
Kategorija SFP po DIN EN 13779	3	3	
Ventilator odtočnega zraka			
opis enak kot za ventilator vtočnega zraka			
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</si>
  <si>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Ventilator odtočnega zraka</t>
  </si>
  <si>
    <t>opis enak kot za ventilator vtočnega zraka</t>
  </si>
  <si>
    <t xml:space="preserve">Volumski pretok zraka	8100	8100	m3/h
Masni pretok zraka	9720	9720	kg/h
Zunanji padec tlaka v kanalih	500	500	Pa
Skupni tlačni padec	892	892	Pa
Delovna moč elektromotorja, pri srednje čistem filtru	2,85	2,85	kW
Nazivna moč elektromotorja	3,4	3,4	kW
Specifična moč ventilatorja  (SFP po DIN EN 13779)	1267	1267	Ws/m3
Kategorija SFP po DIN EN 13779	3	3	</t>
  </si>
  <si>
    <t>Enota za vračanje energije - rekuperator, protitočni</t>
  </si>
  <si>
    <t>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</si>
  <si>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Podatki za rekuperator</t>
  </si>
  <si>
    <t>Volumski pretok zunanjega zraka	7700	baypas	m3/h
Volumski pretok zavrženega zraka	8100	baypas	m3/h
Stopnja vračanja senzibilne toplote (pri enakih nazivnih masnih pretokih)	84,3	baypas	%
moč vračanja energije	78,85	baypas	kW
Temp. zunanjega zraka vstop	-15	baypas	°C
Temp. zunanjega zraka izstop	15,5	baypas	°C
Temp. odtočnega zraka vstop	20	baypas	°C
Padec tlaka skozi rekuperator vtočni zrak (pri izbranih pretokih)	171	baypas	Pa</t>
  </si>
  <si>
    <t>Vodni grelnik zraka</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</si>
  <si>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Materiali:
- okvir: pocinkana pločevina
- cevi: baker
- lamele: Aluminij 
- zbiralna cev: baker</t>
  </si>
  <si>
    <t>Dodatek: temperaturni senzor TG-B440/PT1000, montiran</t>
  </si>
  <si>
    <t>Dodatek: tripotni mešalni ventil ZMD315-4,0+RVAZ4-24A</t>
  </si>
  <si>
    <t>Grelnegi medij je voda</t>
  </si>
  <si>
    <t>Grelna moč	16,77		kW
Volumski pretok zraka	8100		m3/h
Masni pretok zraka	9720		kg/h
Temp. zraka vstop	15,5		°C
Temp. zraka izstop	22		°C
Temp. grelnega medija	50,0/40,0		°C
Pretok grelnega medija  (medij je  voda )	1,458		m3/h
Padec tlaka grelnega medija	13,39		kPa</t>
  </si>
  <si>
    <t>Regulacijski ventil grelnika</t>
  </si>
  <si>
    <t>Regulacijski ventil grelnika, tropotni, kot ventil z primešalno funkcijo, za primešalno regulacijo, navojni ali prirobnični, prigrajen zvezno voden elektromotorni pogon, napajalna napetost 24V, pogon prirejen za C-Bus tehniko, s stalnim nadzorom položaja ventila, montaža v regulacijski krog na gradbišču.</t>
  </si>
  <si>
    <t>Karakteristična vrednost Kvs	4		m3/h
Tlačni padec v ventilu	15		kPa</t>
  </si>
  <si>
    <t>Regulacija</t>
  </si>
  <si>
    <t>DX hladilnik</t>
  </si>
  <si>
    <t>DX hladilnik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 hladivo: R410A                                                                                         - Integriran eliminator vodnih kapljic iz polipropilena je mogoče izvleči iz ohišja s spodnje strani.
Materiali:
- okvir: Nerjaveča pločevina 304
- cevi: baker
- lamele: Aluminij 
- zbiralna cev: baker</t>
  </si>
  <si>
    <t xml:space="preserve">Moč hlajenja (32°C)		39,88	kW
Volumski pretok zraka		7700	m3/h
Masni pretok zraka		9240	kg/h
Temp. zraka vstop		32	°C
Temp. zraka izstop		19	°C	</t>
  </si>
  <si>
    <t>Kabli DX enote v EKO prezračevalne naprave</t>
  </si>
  <si>
    <t>DO signal gretje/hlajenje</t>
  </si>
  <si>
    <t>AO signal 0 - 10V DX</t>
  </si>
  <si>
    <t>DO on/off DX</t>
  </si>
  <si>
    <t>Elektrokomandna omara</t>
  </si>
  <si>
    <t>Krmilno-nadzorni sistem klimatske naprave, ki zajema: elektro omaro s krmilnim in močnostnim delom zmontirano v napravo, periferno opremo (tipala, motorne pogone, diferenčne merilnike tlaka, termostate), servisno stikalo na fiksnem panelu, na zunanji strani elektro omare, možnost daljinskega upravljanja preko upravljalne konzole z zaslonom, WEB server, navodila za ožičenje, uporabo in servisiranje ter zagon. Vse v obsegu, ki zagotavlja popolno funkcionalnost naprave.
Krmilno-nadzorni sistem omogoča:
- Izbor hitrosti ventilatorjev, ki temelji na osnovi izbranega režima
- Avtomatsko vodenje 'by-pass" žaluzije (rekuperacija hladu in toplote) ali rotacijskega regeneratorja
- Krmiljenje pogonov ventilov/črpalk grelnika in hladilnika
- Krmiljenje žaluzij ZUZ &amp; ZAZ
- Krmiljenje opreme vlaženja (stopnja navlaževanja, kaluženje, ostalo) ali razvlaževanja-OPCIJA
- Alarmiranje merjenih  parametrov (temperatura, vlaga), upravlajnje z alarmnimi mejami
- Tedenski urnik za vodenje ventilacije, želenih temperatur in vlažnosti vtočnega zraka-OPCIJA
- WEB strežnik in ethernet oz. ModBus, BacNet vmesnik kot standardna rešitev za oddaljeni dostop ali povezavo na CNS
- Nočno pohlajevanje</t>
  </si>
  <si>
    <t>Regulacijska funkcija</t>
  </si>
  <si>
    <t>Regulacija temperature</t>
  </si>
  <si>
    <t>Regulacija temp - tipalo VTZ v zračnem kanalu</t>
  </si>
  <si>
    <t>Omejitev max. temperature vpiha</t>
  </si>
  <si>
    <t>Omejitev min. temperature vpiha</t>
  </si>
  <si>
    <t>Regulacija volumskega pretoka</t>
  </si>
  <si>
    <t>Regulacija konstantnega volumskega pretoka zraka CAV</t>
  </si>
  <si>
    <t>Dodatne možnosti regulacijskih funkcij</t>
  </si>
  <si>
    <t>Regulacija prostega nočnega hlajenja</t>
  </si>
  <si>
    <t>Tipala vgrajena v klimatu, aktivna, Bus povezava</t>
  </si>
  <si>
    <t>Tipalo temperature - zunanji zrak</t>
  </si>
  <si>
    <t>Tipalo temperature - zavržen zrak</t>
  </si>
  <si>
    <t>Tipalo temperature - odtočni zrak</t>
  </si>
  <si>
    <t>Tipalo temperature - proti zaleditveno na rekuperatorju</t>
  </si>
  <si>
    <t>Tipala - za vgradnjo izven klimata, aktivna, Bus povezava</t>
  </si>
  <si>
    <t>1x Tipalo temperature - vtočni zrak nameščeno v kanalu VTZ zraka</t>
  </si>
  <si>
    <t>1x Tipalo temperature - prostorsko v kuhinji</t>
  </si>
  <si>
    <t>Dodatna oprema</t>
  </si>
  <si>
    <t>- fleksibilni priključki 4 kosi</t>
  </si>
  <si>
    <t>- sirfon 2 kos</t>
  </si>
  <si>
    <t>- podstavni okvir h=125 mm</t>
  </si>
  <si>
    <t xml:space="preserve">Nivo zvočne moči priključek VTZ (pri frekvenci 250Hz)	48	dB(A)
Nivo zvočne moči priključek ODZ (pri frekvenci 250Hz)	61	dB(A)
Nivo zvočne moči priključek ZUZ (pri frekvenci 250Hz)	53	dB(A)
Nivo zvočne moči priključek ZAZ (pri frekvenci 250Hz)	63	dB(A)
Nivo zvočnega tlaka 2m od naprave (pri frekvenci 250Hz)	53	dB(A)
Električna delovna moč, skupna	6,04	kW
Električna priključna moč, skupna	8,85	kVA
Max. el. tok	12,14	A
Varovanje (informativno, dejansko vrednost določi projektant el.inst.)	3x20	A
Napetost	3/N/PE 400V 50Hz	</t>
  </si>
  <si>
    <t>Ovrednotenje razredov učinkovitosti po DIN EN 13053:2012-02		
Razred pretočne hitrosti zraka skozi prosti presek naprave	V2
Razred moči el.mot. pogonov ventilatorjev - dovod	P1
Razred moči el.mot. pogonov ventilatorjev - odvod	P1
Razred vračanja toplote	H1
Ustrezna oznaki razreda učinkovitosti naprave po RLT-01 smernicah, na osnovi zahtev DIN EN 13053/2010	A+</t>
  </si>
  <si>
    <t xml:space="preserve">Ekodesign </t>
  </si>
  <si>
    <t>Kuhinjske naprave ne podležejo zahtevam EU-uredbe št. 1253/2014 st. 2 za 2018</t>
  </si>
  <si>
    <t>Dimenzija in masa naprave:</t>
  </si>
  <si>
    <t>dolžina 5870 mm</t>
  </si>
  <si>
    <t>širina 1280 mm</t>
  </si>
  <si>
    <t>višina 2235 mm</t>
  </si>
  <si>
    <t>masa (ca) 1945 kg</t>
  </si>
  <si>
    <t>Ustreza proizvod MENERGA oz. proizvod drugega proizvajalca enakih ali boljših karakteristik.</t>
  </si>
  <si>
    <r>
      <rPr>
        <sz val="11"/>
        <rFont val="Arial Narrow"/>
        <family val="2"/>
        <charset val="238"/>
      </rPr>
      <t xml:space="preserve">tip </t>
    </r>
    <r>
      <rPr>
        <b/>
        <sz val="11"/>
        <rFont val="Arial Narrow"/>
        <family val="2"/>
        <charset val="238"/>
      </rPr>
      <t>MB-KA-4-3-G-DX</t>
    </r>
  </si>
  <si>
    <r>
      <t>tip</t>
    </r>
    <r>
      <rPr>
        <b/>
        <sz val="11"/>
        <rFont val="Arial Narrow"/>
        <family val="2"/>
        <charset val="238"/>
      </rPr>
      <t xml:space="preserve"> DZ-2/100/7  dim.: 1250x900x1000</t>
    </r>
    <r>
      <rPr>
        <sz val="11"/>
        <rFont val="Arial Narrow"/>
        <family val="2"/>
        <charset val="238"/>
      </rPr>
      <t xml:space="preserve"> </t>
    </r>
    <r>
      <rPr>
        <b/>
        <sz val="11"/>
        <rFont val="Arial Narrow"/>
        <family val="2"/>
        <charset val="238"/>
      </rPr>
      <t>mm</t>
    </r>
  </si>
  <si>
    <t>Kuhinjski strop in UV-C sistem</t>
  </si>
  <si>
    <t>Dobava in montaža</t>
  </si>
  <si>
    <t>Kuhinjski prezračevalni strop</t>
  </si>
  <si>
    <r>
      <t xml:space="preserve">Kuhinjski prezračevalni strop </t>
    </r>
    <r>
      <rPr>
        <b/>
        <sz val="11"/>
        <rFont val="Arial Narrow"/>
        <family val="2"/>
        <charset val="238"/>
      </rPr>
      <t>SL-DESIGN</t>
    </r>
    <r>
      <rPr>
        <sz val="11"/>
        <rFont val="Arial Narrow"/>
        <family val="2"/>
        <charset val="238"/>
      </rPr>
      <t xml:space="preserve"> je zaprt tip konstrukcije obešenega prezračevalnega stropa v področju kuhinje skladno z DIN EN 16282 del 3. Uporablja se kot aktiven prezračevalni strop za tehnološko obremenjena področja kuhinje. Zaradi zaščite gradbene konstrukcije pred pojavom plesni in bakterij se uporabljajo isključno „zaprti stropni sistemi“. Onesnažen odtočni zrak iz kuhinje je potrebno izvesti tako, da ne pride v stik z gradbeno konstrukcijo v stropu - preko odtočnega zračnega kanala. Stopnja izločanja aerosolov na separatorjih (ciklonski filtri) in odpornost na preboj plamena sta skladna z UL 1046 in DIN EN 16282-6 razred F1.                                                                                                 Kuhinjski prezračevalni strop je izdelan iz prašno barvanega aluminija po RAL 9010 v kombinaciji z nerjavečim jeklom 1.4301 ali iz eloksiranega aluminija v naravni barvi v kombinaciji z nerjavečim jeklom 1.4301, obojestransko brušen K240. Za površinsko prezračevanje, izdelan s točkovnimi odvodnimi elementi iz nerjavečega jekla ali pocinkane pločevine. Količina potrebnega zraka je določena na podlagi EN 16282 na osnovi vgrajene kuhinjske tehnologije. Omogoča optimalne higijenske pogoje, skladno z VDI 2052 in DIN 18869.</t>
    </r>
  </si>
  <si>
    <r>
      <t xml:space="preserve">Potrebna količina zraka izračunana po </t>
    </r>
    <r>
      <rPr>
        <b/>
        <sz val="11"/>
        <rFont val="Arial Narrow"/>
        <family val="2"/>
        <charset val="238"/>
      </rPr>
      <t>EN16282: 16.200 m3/h</t>
    </r>
  </si>
  <si>
    <r>
      <t xml:space="preserve">Površina kuhinjskega stropa - glavna kuhinja: </t>
    </r>
    <r>
      <rPr>
        <b/>
        <sz val="11"/>
        <rFont val="Arial Narrow"/>
        <family val="2"/>
        <charset val="238"/>
      </rPr>
      <t>ca. 160 m2</t>
    </r>
  </si>
  <si>
    <t>Z vsem pritrdilnim in tesnilnim materialom.</t>
  </si>
  <si>
    <t>Tip:                        SL-DESIGN</t>
  </si>
  <si>
    <t>Količina:                                                1 kom.</t>
  </si>
  <si>
    <t>Elementi za odvod zraka - stranski trapezni kanal</t>
  </si>
  <si>
    <t xml:space="preserve">Stranski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</si>
  <si>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200 x 400 mm, dolžine max. 3500 mm</t>
  </si>
  <si>
    <t>Tip:                        SL-AER-270</t>
  </si>
  <si>
    <t>Dolžina:                                                 25,00 m</t>
  </si>
  <si>
    <t>Elementi za odvod zraka - sredinski trapezni kanal</t>
  </si>
  <si>
    <t xml:space="preserve">Sredinski trapezni kanal - komora za odvod zraka, varjen, višine 270 mm, konstrukcija in izvedba po  DIN EN 16282 in VDI 2052, izdelan iz nerjavečega jekla  1.4307, vključno z elementi za regulacijo pretoka zraka, obojestransko brušen K240, notranji sistem kanalov v obliki trapeza, izločevanje aerosolov v odtočnem zraku s separatorji aerosolov, ki so nameščeni na tračnih vodilih v trapezoidnem kanalu, zato se lahko odstranijo brez uporabe orodja, vključno s kanalom za zbiranje in odvajanje aerosolov skozi izpustni ventil DN10. </t>
  </si>
  <si>
    <t>Dimenzije: priključek odvodnega zraka 400 x 400 mm, dolžine max. 4000 mm</t>
  </si>
  <si>
    <t>Tip:                        SL-AEM-270</t>
  </si>
  <si>
    <t>Dolžina:                                                 5,00 m</t>
  </si>
  <si>
    <t>Separator - 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</si>
  <si>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300 m3/h, padec tlaka maksimalno 72 Pa, hrup na separatorju 55 dB(A), masa 3,0 kg.</t>
  </si>
  <si>
    <t>Dimenzije: 500 x 250 x 45 mm</t>
  </si>
  <si>
    <t>Tip:                        SL-WV-R/FV250</t>
  </si>
  <si>
    <t>Količina:                                                56 kom</t>
  </si>
  <si>
    <t>Ravni paneli</t>
  </si>
  <si>
    <t>Ravni paneli kuhinjskega stropa iz prašno barvanega aluminija po RAL 9010, paneli in spoji nepropustni za aerosole, zagotavljajo zaščito stropne konstrukcije, temperaturna obstojnost do cca 180°C.</t>
  </si>
  <si>
    <t>Dimenzije: širina: 400 mm; dolžina: 2200 mm; Deblina materiala 1,5 mm</t>
  </si>
  <si>
    <t>Tip:                        SL-FP-ALP9010</t>
  </si>
  <si>
    <t>Površina:                                              143,00 m2</t>
  </si>
  <si>
    <t>Robni kotnik</t>
  </si>
  <si>
    <t>Robni kotnik izdelan iz prašno barvanega aluminija po RAL 9010.</t>
  </si>
  <si>
    <t>Maks. dolžina: 6000 mm</t>
  </si>
  <si>
    <t>Tip:                        SL-RANDWIN-ALP9010</t>
  </si>
  <si>
    <t>Dolžina:                                                 150,00 m</t>
  </si>
  <si>
    <t>T-profil</t>
  </si>
  <si>
    <t>T-profil izdelan iz prašno barvanega aluminija po RAL 9010, za montažo med stropnimi paneli.</t>
  </si>
  <si>
    <t>Tip:                        SL-T-SCHIE-ALP9010</t>
  </si>
  <si>
    <t>Dolžina:                                                72,00 m</t>
  </si>
  <si>
    <t>Obrobni kotni profil - enostranski</t>
  </si>
  <si>
    <t>Obrobni kotni profil - enostranski izdelan iz prašno barvanega aluminija po RAL 9010 viden iz ene strani do višine 500 mm, debelina materiala min 1,5 mm.</t>
  </si>
  <si>
    <t>Tip:                        SL-RANDBAE-ALP9010-500</t>
  </si>
  <si>
    <t>Dolžina:                                                 12,00 m</t>
  </si>
  <si>
    <t>Obrobni kotni profil - obojestranski</t>
  </si>
  <si>
    <t xml:space="preserve">Obrobni kotni profil - dvostranski izdelan iz prašno barvanega aluminija po RAL 9010 viden z obeh strani do višine 500 mm, debelina materiala min 1,5 mm. </t>
  </si>
  <si>
    <t>Tip:                        SL-RANDBAD-ALP9010-500</t>
  </si>
  <si>
    <t>Dolžina:                                                 20,00 m</t>
  </si>
  <si>
    <t>Ravni perforirani paneli s priključno komoro za dovod zraka</t>
  </si>
  <si>
    <t xml:space="preserve">Ravni perforirani paneli s priključno komoro za dovod zraka. Paneli iz prašno barvnega aluminija po RAL 9010. Prosta površina panelov 40%, premer luknjic 4,0 mm, razmak med luknjicami 6,0 mm. Panel je na notranji strani prevlečen s filc filrom FL220 EU4 za grobi prah, zagotavlja enakomerno porazdelitev dovodnega zraka, zmanjšuje hitrost zračnega toka ter hkrati deluje kot zvočni izolator. Zračna komora iz pocinkane pločevine s priključkom za zračni kanal DN200 vključno z regulacijsko loputo za nastavitev pretoka zraka.                                                                                  • Testiran po EN779
• Požarna zaščita po DIN534538, F1
• Odporen na vlago do 100% RH.
• Temperaturno obstojen do največ 80°C
• Brez silikona in laku škodljivih snovi
</t>
  </si>
  <si>
    <t>Tip:                        SL-VLA1-ALP9010-AK-VZ</t>
  </si>
  <si>
    <t>Dolžina:                                                  55,00 m</t>
  </si>
  <si>
    <t>SMART KITCHEN LED razsvetljava - 27W</t>
  </si>
  <si>
    <t>LED razsvetljava - svetlobna cev L = 600 mm v skladu z DIN EN 16282 del 2 in 3, življenjska doba do 50.000 ur, priključna moč 27W, razred energijske učinkovitosti A++, barva svetlobe 4000K - svetlobna moč: 123 lm/W, direktni priklop razsvetljave na 230V AC, brez regulacije osvetljenosti - zatemnitve, stopnja zaštite IP 55, interno ožičena in pripravljena za obratovanje, opremljena s 3-polnim Wieland spojnim sistemom GST 18i3, zaščitena s temperaturno obstojnim steklom.</t>
  </si>
  <si>
    <t>Z vsem pritrdilnim, tesnilnim materialom in elektrovezalnim materialom.</t>
  </si>
  <si>
    <t>Tip:                        SL-EBLELEDR060</t>
  </si>
  <si>
    <t>Količina:                                                33 kom</t>
  </si>
  <si>
    <t>SMART KITCHEN LED razsvetljava - 50W</t>
  </si>
  <si>
    <t>LED razsvetljava - svetlobna cev L = 1200 mm v skladu z DIN EN 16282 del 2 in 3, življenjska doba do 50.000 ur, priključna moč 50W, razred energijske učinkovitosti A++, barva svetlobe 4000K - svetlobna moč: 130 lm/W, direktni priklop razsvetljave na 230V AC, brez regulacije osvetljenosti - zatemnitve, stopnja zaštite IP 55, interno ožičena in pripravljena za obratovanje, opremljena s 3-polnim Wieland spojnim sistemom GST 18i3, zaščitena s temperaturno obstojnim steklom.</t>
  </si>
  <si>
    <t>Tip:                        SL-EBLELEDR120</t>
  </si>
  <si>
    <t>Količina:                                                24 kom</t>
  </si>
  <si>
    <t>Odvodni element s separatorjem - izločevalnikom aerosolov</t>
  </si>
  <si>
    <t>Stropni odvodni element s priključno komoro višine 150 mm in kanalskim priključkom DN200,  z vgrajenim visokoučinkovitim separatorjem - izločevalnikom aerosolov ,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Okvir s filtrom je ločljiv z vijačno povezavo in 2 ročajema na sprednji strani. Material filtra, okvirja in komore nerjaveče jeklo 1.4307, panel v barvi RAL 9010. Maksimalna količina po elementu 450 m3/h.</t>
  </si>
  <si>
    <t>Dimenzije izločevalnika: 500 x 350 x 45 mm</t>
  </si>
  <si>
    <t>Tip:                        SL-WAK1-9010</t>
  </si>
  <si>
    <t>Količina:                                                5 kom</t>
  </si>
  <si>
    <t>Kanalski priključki</t>
  </si>
  <si>
    <t>Izrezani del stropnega panela za kanalski priključek, vključuje tudi robni kotnik do višine 450 mm.</t>
  </si>
  <si>
    <t>Tip:                        SL-AUSSCH-450</t>
  </si>
  <si>
    <t>Količina:                                                20 kom</t>
  </si>
  <si>
    <t>Poševni rez panelov</t>
  </si>
  <si>
    <t>Poševni rez ravnih stropnih panelov za prilagoditev zahtevani geometriji prostora</t>
  </si>
  <si>
    <t>Tip:                        SL-PANEEL-SCHRÄGSCHNITT</t>
  </si>
  <si>
    <t>Dolžina:                                                 30,00 m</t>
  </si>
  <si>
    <t>Kuhinjska napa - dijetna kuhinja</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</si>
  <si>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"dijetne kuhinje"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</si>
  <si>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2500x1400x450 mm</t>
  </si>
  <si>
    <t>Količina zraka:  1600 m3/h</t>
  </si>
  <si>
    <t>Tip:                        HEK2614L2</t>
  </si>
  <si>
    <t>Količina:                                                1 kom</t>
  </si>
  <si>
    <t>SMART KITCHEN LED razsvetljava - 60W</t>
  </si>
  <si>
    <t>LED razsvetljava - svetlobna cev L = 1500 mm, v skladu z DIN EN 16282 del 2 in 3, življenjska doba do 50.000 ur, priključna moč 60W, razred energijske učinkovitosti A++, barva svetlobe 4000K - svetlobna moč: 133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</si>
  <si>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Tip:                        SL-EBLELEDR150</t>
  </si>
  <si>
    <t>Količina:                                                 1 kom</t>
  </si>
  <si>
    <t>Izločevalnik aerosolov</t>
  </si>
  <si>
    <t>Izločevalnik aerosolov – separator, poševno nameščen, konstrukcija in izvedba po DIN EN 16282–6, odpornost na preboj plamena v skladu z UL1046 in DIN EN 16282–6 razred F1, preizkus lastnosti izločevalnika - separatorja po VDI 2052. Učinkovitost izločanja aerosolov do 98%, neomejena življenjska doba, primeren za čiščenje v pomivalnem stroju, sprednja stran kot separator z vrtinčnim tokom zraka in zadnja stran kot večslojni pleteni filter, v stabilnem okvirju, material nerjaveče jeklo 1.4307, prednji in zadnji del izločevalnika ločljiva preko vijačnega spoja. Pretok zraka maksimalno 600 m3/h, padec tlaka maksimalno 72 Pa, hrup na separatorju 55 dB(A), masa 5,1 kg.</t>
  </si>
  <si>
    <t>Dimenzije: 500 x 500 x 45 mm</t>
  </si>
  <si>
    <t>Tip:                        SL-WV-R/FV500</t>
  </si>
  <si>
    <t>Količina:                                                3 kom</t>
  </si>
  <si>
    <t>Panel za zapiranje odprtin med izločevalniki aerosolov</t>
  </si>
  <si>
    <t>Iz nerjavečega jekla 1.4307, debeline 1,0 mm, obojestransko brušen K240.</t>
  </si>
  <si>
    <t>Dimenzije: 500x500 mm</t>
  </si>
  <si>
    <t>Tip:                        SL-AGLBV-5050</t>
  </si>
  <si>
    <t>Priključki za odvodni zrak</t>
  </si>
  <si>
    <t>Priključki za odvodni zrak iz nerjavečega jekla 1.4307 s prirobnico P20.</t>
  </si>
  <si>
    <t>Dimenzije: 500x300x100</t>
  </si>
  <si>
    <t>Tip:                        SL-AS503010</t>
  </si>
  <si>
    <t>Količina:                                                2 kom</t>
  </si>
  <si>
    <t>Set za montažo na steno</t>
  </si>
  <si>
    <t>Set za pritrditev na steno sestavljen iz zidnih vložkov, obešalnih vijakov in</t>
  </si>
  <si>
    <t>matic za pritrditev na steno.</t>
  </si>
  <si>
    <t>Tip:                        SL-WS1</t>
  </si>
  <si>
    <t>Set za montažo na strop</t>
  </si>
  <si>
    <t>M10 pocinkane navojne palice dolžine 1000 mm in jeklena sidra iz nerjavečega jekla 1.4307.</t>
  </si>
  <si>
    <t>Tip:                        SL-DH</t>
  </si>
  <si>
    <t>Revizijski pokrov nape</t>
  </si>
  <si>
    <t>Po višini deljiv revizijski prekrivni pokrov nape višine 500 mm, za zapiranje prostora med napo in kuhinjskim stropom, iz nerjavečega jekla 1.4307, debline 1 mm, obojestransko brušen.</t>
  </si>
  <si>
    <t>Tip:                        SL-HV500</t>
  </si>
  <si>
    <t>Kuhinjska napa - pomivanje črne posode</t>
  </si>
  <si>
    <r>
      <t xml:space="preserve">Kuhinjska napa za montažo na steno, </t>
    </r>
    <r>
      <rPr>
        <b/>
        <sz val="11"/>
        <rFont val="Arial Narrow"/>
        <family val="2"/>
        <charset val="238"/>
      </rPr>
      <t>tip EK</t>
    </r>
    <r>
      <rPr>
        <sz val="11"/>
        <rFont val="Arial Narrow"/>
        <family val="2"/>
        <charset val="238"/>
      </rPr>
      <t xml:space="preserve">, ustreza DIN EN 16282-2, konstrukcijska značilnost B1, v področju </t>
    </r>
    <r>
      <rPr>
        <b/>
        <i/>
        <sz val="11"/>
        <rFont val="Arial Narrow"/>
        <family val="2"/>
        <charset val="238"/>
      </rPr>
      <t>"pomivanje črne posode"</t>
    </r>
    <r>
      <rPr>
        <sz val="11"/>
        <rFont val="Arial Narrow"/>
        <family val="2"/>
        <charset val="238"/>
      </rPr>
      <t>. V kasetni obliki, iz nerjavnega jekla 1.4307, brušen K240, odporna proti koroziji in kislinam. Sestavni deli nape so vijačeni oziroma zavarjeni iz notranje in iz zunanje strani niso vidni. Kanal za zbiranje aerosolov je privarjen na napo iz notranje strani ter opremljen s kromiranimi izpustnimi ventili na najnižjem delu nape.
Izločevalniki aerosolov je poševno nameščeni v eni liniji, prav tako je enoredna tudi LED razsvetljava.</t>
    </r>
  </si>
  <si>
    <t>Dimenzije: 1500x1250x450 mm</t>
  </si>
  <si>
    <t>Količina zraka:  1200 m3/h</t>
  </si>
  <si>
    <t>Tip:                        HEK1614L2</t>
  </si>
  <si>
    <t>LED razsvetljava - svetlobna cev L = 1200 mm, v skladu z DIN EN 16282 del 2 in 3, življenjska doba do 50.000 ur, priključna moč 50W, razred energijske učinkovitosti A++, barva svetlobe 4000K - svetlobna moč: 130 lm/W, kromatična toleranca (MacAdam): = 3, direktni priklop razsvetljave na 230V AC, brez regulacije osvetljenosti - dimanja, stopnja zaštite IP 55, interno ožičena in pripravljena za obratovanje, opremljena z Wieland spojnim sistemom GST 18i3, zaščitena s temperaturno obstojnim steklom.</t>
  </si>
  <si>
    <t>Z vsem pritrdilnim in tesnilnim materialom materialom.</t>
  </si>
  <si>
    <t>Montaža in zagon kompletnega sistema kuhinjskega stropa</t>
  </si>
  <si>
    <t>Montažo je potrebno uskladiti z montažo kuhinjske opreme!</t>
  </si>
  <si>
    <t>Montaža vključuje:</t>
  </si>
  <si>
    <t>Montiranje vseh elemenatov kuhinjskega stropa do višine prostora 4,5m.</t>
  </si>
  <si>
    <t>Montažni material in orodje, manjša dela - prilagoditve na gradbišču.</t>
  </si>
  <si>
    <t>Vnos opreme z normalnimi pripomočki.</t>
  </si>
  <si>
    <t>Potni stroški in nastanitev monterjev, delovni čas monterjev 5 dni na teden in 10 ur na dan (7.00 - 17.00).</t>
  </si>
  <si>
    <t>Predhodne meritve - posnetek situacije.</t>
  </si>
  <si>
    <t>Pogoji za montažo:</t>
  </si>
  <si>
    <t>Možnost za pristop in prostor za postanek tovornega vozila.</t>
  </si>
  <si>
    <t>Možnost transporta montažnih elemenatov iz pritličnega nivoja in skozi normalne odprtine višine min. 2 m.</t>
  </si>
  <si>
    <t>Za pritrditev sistema mora biti konstrukcija surovoga stropa masivna (beton, itd.)</t>
  </si>
  <si>
    <t>V ponudbi ni zajeto:</t>
  </si>
  <si>
    <t>Izdelava probojev skozi stene, eventualna gradbena dela, elektro inštalaterska dela, kabliranja in zaščita električnih porabnikov (razvetljava, UV-C, itd.), izdelava dodatne nosilne konstrukcije za kuhinjski strop (če obstoječa stropna konstrukcija nima zadostne nosilnosti),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 Pri vgradnji kuhinjskega stropa je treba samo spojiti kanalske priključke na elemente kuhinjskega stropa.</t>
  </si>
  <si>
    <t>Tip:                        SL-MONTAGE</t>
  </si>
  <si>
    <t>UV-C sistem za dezinfekcijo</t>
  </si>
  <si>
    <t>UV-PRO + Basic</t>
  </si>
  <si>
    <t>UV-C sistem za razgradnjo maščob odvodnega zraka, nameščen za izločevalniki aerosolov, skladno z DIN EN 16282 – 8 priloga A. Deluje na principu razbijanja dolgih molekul organskih nečistoč s pomočjo kratkovalovne UV-C svetlobe, s procesom ozonoliza. UV-C sevala so postavljene v odvodnem delu za izločevalniki aerosolov.
Patentirana zaščita pred neposrednim sevanjem, dodatna zaščita pred sevanjem - sistem se varnostno izključi, ko je prezračevanje v motnji ali pa je izključeno. V primeru motnje so možni svetobni ali pa zvočni opozorilni signali, ki so nastavljivi.
Prednost UV-C sistema je v tem, da ni nalaganja maščob na zadnji strani izločevalnikov aerosolov, prav tako pa je zmanjšano nalaganje maščobe v odvodnih kanalih, s čemer je povečana varnost pred požarom. Sistem UV-C razgradnje maščob pomembno zmanjšuje vonjave (do 70%), organske in maščobne aerosole ter stroške za vzdrževanje prezračevalnega sistema.</t>
  </si>
  <si>
    <t>Tip:                         SL-UV-MODUL-BASIC</t>
  </si>
  <si>
    <t>Kontrolna omarica</t>
  </si>
  <si>
    <t>Kontroni modul za nadzor in upravljanje UV-C sistema.</t>
  </si>
  <si>
    <t>Prikaz delovnih ur UV-C cevi.</t>
  </si>
  <si>
    <t>Avtomatski vklop UV-C sistema, ko se vklopi sistema prezračevanja.</t>
  </si>
  <si>
    <t>Avtomatsko izklop UV-C sistema, ko se izklopi sistem prezračevanja</t>
  </si>
  <si>
    <r>
      <t xml:space="preserve">Ohišje iz nerjavečega jekla, zaštita IP 65, D / V / Š = </t>
    </r>
    <r>
      <rPr>
        <sz val="8"/>
        <rFont val="Arial Narrow"/>
        <family val="2"/>
        <charset val="238"/>
      </rPr>
      <t>260/215/125 mm.</t>
    </r>
  </si>
  <si>
    <t>Tip:                        SL-UV-ZKT2</t>
  </si>
  <si>
    <t>Ostali elementi UV-C sistem</t>
  </si>
  <si>
    <t>Izravnalni pločevinasti paneli s končnim stikalom.</t>
  </si>
  <si>
    <t>UV-C reflektor 130W.</t>
  </si>
  <si>
    <t>Pritrdilne elemente.</t>
  </si>
  <si>
    <t>Krmilni modul z EVG.</t>
  </si>
  <si>
    <t>Tipalo pretoka zraka 230 V.</t>
  </si>
  <si>
    <t>UTP kabel AWG 24,5m Cat.5</t>
  </si>
  <si>
    <t>Montaža v tovarni</t>
  </si>
  <si>
    <t>Montaža in zagon UV-C sistema</t>
  </si>
  <si>
    <t>Vgradnja in montaža vseh UV-C sistema z enim prihodom na objekt. Montaža vključuje:</t>
  </si>
  <si>
    <t>Izvedba na licu mesta.</t>
  </si>
  <si>
    <t>Kabliranje znotraj kuhinjskega stropa vseh elementov in UV-C kontrolnga modula ter zagon sistema vključno z varnostnimi navodili strokovnega osebja po DIN 18869-7.</t>
  </si>
  <si>
    <t xml:space="preserve">OPOZORILO! </t>
  </si>
  <si>
    <t>Pred montažo UV-C sistema za dezinfekcijo odvodnega zraka je potrebno zagotoviti popolno funkcionalnost prezračevalnega sistema in elektro instalacij.</t>
  </si>
  <si>
    <t>Tip:                        SL-MONTAGE UV-ANLAGE</t>
  </si>
  <si>
    <t xml:space="preserve">SISTEM ZA AVTOMATSKO GAŠENJE POŽARA </t>
  </si>
  <si>
    <t>Sistem za avtomatsko gašenje požara - 1 rezervoar</t>
  </si>
  <si>
    <t>Sistem za gašenje požara ANSUL R-102 je odobren s strani VdS in NFPA. Napravo razdelimo na tri glavne dele. Prvi je omarica z gasilnim sredstvom, pogonskimi in krmilnimi elementi. Drugi je cevni sistem za dovod gasilnega sredstva ter tretji - detekcijski sistem. Sama detekcija in prožitev je povsem neodvisna od električne energije in poteka mehansko preko nerjaveče pletenice, ki je preko kolen in posebnih zaščitnih cevi speljana po detekcijeskem delu sistema.                                                                             Na voljo so trije različni načini proženja. Ročni prožilnik deluje na mehanski poteg pletenice ter avtomatske detektorje požara. Ti ravno tako delujejo na mehanskem principu. Dobavljeno je 6 vrst kovinskih spojk, ki so različno temperaturno odporne in pri določeni temperaturi popustijo, kar nam zagotovi mehanski sunek pletenice, ki nam potem sproži celoten sistem. Tretji mehanizem pa je na omarici z gasilnim sredstvom v obliki gumba.                                     Za prenos gasilnega sredstva na kuhinjsko opremo se uporabljajo šobe, ki snov enakomerno vbrizgajo na gorljivo površino. Pred mastjo in umazanijo v kuhinji so zaščitene s posebnimi kapicami.</t>
  </si>
  <si>
    <t xml:space="preserve">Poleg tega imamo možnost zraven priključiti še električne oz. mehanske plinske ventile, ki nam zaprejo dovod plina v kuhinjo.                                        Gasilno sredstvo ANSULEX je v jeklenki v omarici v tekočem stanju. To je tekočina z nizkim pH-jem, ki je zmes organskih soli in je povsem nenevarna za ljudi. Snov prekine reakcijo gorljive snovi s kisikom, površino povsem prekrije ter tako zaduši ter ohladi kritičen element. Možnosti za kakršen koli ponovni vžig ni. Pogled na pogašen element je spodaj na sliki. Poleg čiščenja, drugih del na opremi ni potrebno opravljati. Jeklenke se ponovno napolni z dobavljivim agentom (slika spodaj levo). Poleg jeklenk je potrebno zamenjati še jeklenko s CO2, ker le-ta dovaja potreben pritisk za praznitev sistema, podobno kot pri gasilnih aparatih. S kvadraturo varovanja kuhinjskih prostorov praktično nismo omejeni, saj se v večjih primerih jeklenke povezuje v sklope. </t>
  </si>
  <si>
    <t xml:space="preserve">Kompletna dobava in montaža, ki jo sestavljajo:
- Mehanska sprostitvena enota, vključno z 1 rezervoarjem za gasilno sredstvo iz nerjavečega jekla, Reduktor tlaka, 4 brezpotencialni kontakti, jeklenka s pogonskim plinom N2
- 1 rezervoar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</si>
  <si>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1 TANK</t>
  </si>
  <si>
    <t>Sistem za avtomatsko gašenje požara - 4 rezervoarji</t>
  </si>
  <si>
    <t xml:space="preserve">Kompletna dobava in montaža, ki jo sestavljajo:
- Mehanska sprostitvena enota, vključno z 1 rezervoarjem za gasilno sredstvo iz nerjavečega jekla, Reduktor tlaka, 4 brezpotencialni kontakti, jeklenka s pogonskim plinom N2
- 4 rezervoarji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</si>
  <si>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4 TANK</t>
  </si>
  <si>
    <t>Sistem za avtomatsko gašenje požara - 2 rezervoarja</t>
  </si>
  <si>
    <t xml:space="preserve">Kompletna dobava in montaža, ki jo sestavljajo:
- Mehanska sprostitvena enota, vključno z 1 rezervoarjem za gasilno sredstvo iz nerjavečega jekla, Reduktor tlaka, 4 brezpotencialni kontakti, jeklenka s pogonskim plinom N2
- 2 rezervoarja gasilnega sredstva ANSULEX LpH 11,4 litra
- Kanalska šoba 2W
- Šobe za napo 1N
- Šobe za naprave, različne vrste
- VA cev 3/8 vključno z oblikovanimi deli in nosilci, površinska montaža
- Detektorji vključno s taljivimi vložki 74°C / 100°C / 138°C
- VA cev 18x1 vključno s kablom VA premera 1,5 - 1,9 mm vključno z nosilci,
  Površinska montaža,
- 1 vzvod za napenjanje in sprostitveni blok
- 1 nadometna omarica - ročna sprostitev
- 1 dokumentacija
</t>
  </si>
  <si>
    <t>Tip:                        SL-LÖSCHANLAGE 2 TANK</t>
  </si>
  <si>
    <t>Vgradnja in montaža sistema avtomatskega gašenja z enim prihodom na objekt. Montaža vključuje:</t>
  </si>
  <si>
    <t>Montiranje vseh elemenatov sistema avtomatskega gašenja do višine prostora 4,5m.</t>
  </si>
  <si>
    <t>Vizualni pregled sistema po zaključku ali po montaži.</t>
  </si>
  <si>
    <t>Izdelava probojev skozi stene, eventualna gradbena dela, elektro inštalaterska dela, kabliranja in zaščita električnih porabnikov, hidravlična regulacija prezračevalnega sistema in meritve količin zraka, vodoinštalaterska dela, požarna zaščita, izolacija kanalov ali kuhinjskega stropa, končna obdelava stropa in sten, ki so zaprti s kuhinjskim stropom. Razvodi strojnih instalacij - cevovodi in kanali morajo biti na lokaciji stropa končani.</t>
  </si>
  <si>
    <t>Tip:                        SL-AN-/ABFAHRT</t>
  </si>
  <si>
    <t>OSTALO</t>
  </si>
  <si>
    <r>
      <rPr>
        <sz val="11"/>
        <rFont val="Arial Narrow"/>
        <family val="2"/>
        <charset val="238"/>
      </rPr>
      <t>tip</t>
    </r>
    <r>
      <rPr>
        <b/>
        <sz val="11"/>
        <rFont val="Arial Narrow"/>
        <family val="2"/>
        <charset val="238"/>
      </rPr>
      <t xml:space="preserve"> FDS-3G-500x500-G230T</t>
    </r>
  </si>
  <si>
    <r>
      <rPr>
        <sz val="11"/>
        <rFont val="Arial Narrow"/>
        <family val="2"/>
        <charset val="238"/>
      </rPr>
      <t>tip</t>
    </r>
    <r>
      <rPr>
        <b/>
        <sz val="11"/>
        <rFont val="Arial Narrow"/>
        <family val="2"/>
        <charset val="238"/>
      </rPr>
      <t xml:space="preserve"> FDS-3G-750x500-G230T</t>
    </r>
  </si>
  <si>
    <r>
      <rPr>
        <sz val="11"/>
        <rFont val="Arial Narrow"/>
        <family val="2"/>
        <charset val="238"/>
      </rPr>
      <t>tip</t>
    </r>
    <r>
      <rPr>
        <b/>
        <sz val="11"/>
        <rFont val="Arial Narrow"/>
        <family val="2"/>
        <charset val="238"/>
      </rPr>
      <t xml:space="preserve"> FDS-3G-1000x500-G230T</t>
    </r>
  </si>
  <si>
    <r>
      <rPr>
        <sz val="11"/>
        <rFont val="Arial Narrow"/>
        <family val="2"/>
        <charset val="238"/>
      </rPr>
      <t>tip</t>
    </r>
    <r>
      <rPr>
        <b/>
        <sz val="11"/>
        <rFont val="Arial Narrow"/>
        <family val="2"/>
        <charset val="238"/>
      </rPr>
      <t xml:space="preserve"> FDS-3G-1300x500-G230T</t>
    </r>
  </si>
  <si>
    <r>
      <rPr>
        <sz val="11"/>
        <rFont val="Arial Narrow"/>
        <family val="2"/>
        <charset val="238"/>
      </rPr>
      <t>tip</t>
    </r>
    <r>
      <rPr>
        <b/>
        <sz val="11"/>
        <rFont val="Arial Narrow"/>
        <family val="2"/>
        <charset val="238"/>
      </rPr>
      <t xml:space="preserve"> 500x500 mm</t>
    </r>
  </si>
  <si>
    <r>
      <rPr>
        <sz val="11"/>
        <rFont val="Arial Narrow"/>
        <family val="2"/>
        <charset val="238"/>
      </rPr>
      <t>tip</t>
    </r>
    <r>
      <rPr>
        <b/>
        <sz val="11"/>
        <rFont val="Arial Narrow"/>
        <family val="2"/>
        <charset val="238"/>
      </rPr>
      <t xml:space="preserve"> 750x500 mm</t>
    </r>
  </si>
  <si>
    <r>
      <rPr>
        <sz val="11"/>
        <rFont val="Arial Narrow"/>
        <family val="2"/>
        <charset val="238"/>
      </rPr>
      <t>tip</t>
    </r>
    <r>
      <rPr>
        <b/>
        <sz val="11"/>
        <rFont val="Arial Narrow"/>
        <family val="2"/>
        <charset val="238"/>
      </rPr>
      <t xml:space="preserve"> 1000x500 mm</t>
    </r>
  </si>
  <si>
    <r>
      <rPr>
        <sz val="11"/>
        <rFont val="Arial Narrow"/>
        <family val="2"/>
        <charset val="238"/>
      </rPr>
      <t>tip</t>
    </r>
    <r>
      <rPr>
        <b/>
        <sz val="11"/>
        <rFont val="Arial Narrow"/>
        <family val="2"/>
        <charset val="238"/>
      </rPr>
      <t xml:space="preserve"> 1300x500 mm</t>
    </r>
  </si>
  <si>
    <r>
      <t>tip</t>
    </r>
    <r>
      <rPr>
        <b/>
        <sz val="11"/>
        <rFont val="Arial Narrow"/>
        <family val="2"/>
        <charset val="238"/>
      </rPr>
      <t xml:space="preserve"> TUNE-S-200x200-H</t>
    </r>
  </si>
  <si>
    <r>
      <t>tip</t>
    </r>
    <r>
      <rPr>
        <b/>
        <sz val="11"/>
        <rFont val="Arial Narrow"/>
        <family val="2"/>
        <charset val="238"/>
      </rPr>
      <t xml:space="preserve"> TUNE-S-350x250-H</t>
    </r>
  </si>
  <si>
    <r>
      <t>tip</t>
    </r>
    <r>
      <rPr>
        <b/>
        <sz val="11"/>
        <rFont val="Arial Narrow"/>
        <family val="2"/>
        <charset val="238"/>
      </rPr>
      <t xml:space="preserve"> TUNE-S-400x250-H</t>
    </r>
  </si>
  <si>
    <r>
      <t>tip</t>
    </r>
    <r>
      <rPr>
        <b/>
        <sz val="11"/>
        <rFont val="Arial Narrow"/>
        <family val="2"/>
        <charset val="238"/>
      </rPr>
      <t xml:space="preserve"> TUNE-S-450x250-H</t>
    </r>
  </si>
  <si>
    <r>
      <t>tip</t>
    </r>
    <r>
      <rPr>
        <b/>
        <sz val="11"/>
        <rFont val="Arial Narrow"/>
        <family val="2"/>
        <charset val="238"/>
      </rPr>
      <t xml:space="preserve"> TUNE-S-500x250-H</t>
    </r>
  </si>
  <si>
    <r>
      <t>tip</t>
    </r>
    <r>
      <rPr>
        <b/>
        <sz val="11"/>
        <rFont val="Arial Narrow"/>
        <family val="2"/>
        <charset val="238"/>
      </rPr>
      <t xml:space="preserve"> TUNE-S-500x300-H</t>
    </r>
  </si>
  <si>
    <r>
      <t>tip</t>
    </r>
    <r>
      <rPr>
        <b/>
        <sz val="11"/>
        <rFont val="Arial Narrow"/>
        <family val="2"/>
        <charset val="238"/>
      </rPr>
      <t xml:space="preserve"> TUNE-S-500x350-H</t>
    </r>
  </si>
  <si>
    <r>
      <t>tip</t>
    </r>
    <r>
      <rPr>
        <b/>
        <sz val="11"/>
        <rFont val="Arial Narrow"/>
        <family val="2"/>
        <charset val="238"/>
      </rPr>
      <t xml:space="preserve"> TUNE-S-600x300-H</t>
    </r>
  </si>
  <si>
    <t>1.1</t>
  </si>
  <si>
    <t>OGREVANJE SKLOP A+E</t>
  </si>
  <si>
    <t>Izvedba zapore sistema OGREVALNIH VEJ, na katerih se bo upravljal poseg predelave in prilagoditve, z organizacijo obveščanja upravitelja oziroma vzdrževalca sistema.</t>
  </si>
  <si>
    <t>za potrebe ogrevanja</t>
  </si>
  <si>
    <t>za potrebe prezračevanja</t>
  </si>
  <si>
    <t>Praznenje sistema ogrevne vode na sistemu oz. vejah na katerih se bo izvajal poseg.</t>
  </si>
  <si>
    <t>Prestavitev obstoječih radiatorjev na novo lokacijo z vsem pritrdilnim in tesnilnim materialom vključno s konzolami.</t>
  </si>
  <si>
    <t>Demontaža obstoječih radiatorjev na območjih rekonstrukcije, kjer je predvidena izvedba talnega ogrevanja.</t>
  </si>
  <si>
    <t>Odrez in demontaža obstoječega cevnega razvoda ogrevne vode, v  območju posega, vključno z vsem pritrdilnim in tesnilnim materialom.</t>
  </si>
  <si>
    <t>Obstoječe cevi, katere so vodene v tlaku ali stenah in ne motijo oz. vplivajo na novo postavitev opreme se ne demontira.</t>
  </si>
  <si>
    <t>Blindiranje obstoječih cevi in priključkov za radiatorje, kjer je to potrebno.</t>
  </si>
  <si>
    <t>Demontaža izolacije cevi za ogrevno vodo iz demontiranih cevi.</t>
  </si>
  <si>
    <t>Predelava obstoječega razvoda ogrevne vode (DEMONTAŽA, BLINDIRANJE, …)</t>
  </si>
  <si>
    <t>Barvanje vseh obstoječih vidnih instalacij ogrevanja z belo barvo oz. RAL po izboru projektanta arhitekture.</t>
  </si>
  <si>
    <t>(OCENA)</t>
  </si>
  <si>
    <t>OGREVANJE - NOVO</t>
  </si>
  <si>
    <r>
      <t xml:space="preserve">Dobava in montaža razdelinika za talno ogrevanje. </t>
    </r>
    <r>
      <rPr>
        <sz val="11"/>
        <rFont val="Arial Narrow"/>
        <family val="2"/>
        <charset val="238"/>
      </rPr>
      <t>Razdelilec iz nerjavečega jekla z merilcem pretoka Uponor, za talno ogrevanje, opremljen s priključno matico z notranjim navojem G1 in ploščatim tesnilom; na eni strani z vrtljivo polnilno izpustno pipo in odzračevalno pipo, za priključitev cevi, vključno s slepo matico 3/4. Priključek ogrevalne zanke z zunanjim navojem 3/4 z eurokonusom v skladu s standardom DIN V 3838 za priključitev odgovarjujočih Uponor vijačnih spojk z eurokonusom. Dovodni razdelilec z merilci pretoka za nastavljanje in zapiranje posameznih zank. Povratni razdelilec s termostatskimi nastavki in plastično glavo za odpiranje. Uponor termopogoni z notranjim navojem M30x1,5 se montirajo direktno na termostatske nastavke. Razdelilci namontirani na posebnih nosilcih z zvočno-izolativnimi držali. Dobavljeno z vsem pritrdilnim in tesnilnim materialom.</t>
    </r>
  </si>
  <si>
    <t>Ustreza proizvod proizvajalca UPONOR, oz. proizvod drugega proizvajalca enakih ali boljših karakteristik.</t>
  </si>
  <si>
    <r>
      <t xml:space="preserve">tip </t>
    </r>
    <r>
      <rPr>
        <b/>
        <sz val="11"/>
        <rFont val="Arial Narrow"/>
        <family val="2"/>
        <charset val="238"/>
      </rPr>
      <t>Vario S S razdelilec FM 7x3/4 Euro</t>
    </r>
  </si>
  <si>
    <r>
      <t xml:space="preserve">tip </t>
    </r>
    <r>
      <rPr>
        <b/>
        <sz val="11"/>
        <rFont val="Arial Narrow"/>
        <family val="2"/>
        <charset val="238"/>
      </rPr>
      <t>Vario S S razdelilec FM 8x3/4 Euro</t>
    </r>
  </si>
  <si>
    <r>
      <t xml:space="preserve">tip </t>
    </r>
    <r>
      <rPr>
        <b/>
        <sz val="11"/>
        <rFont val="Arial Narrow"/>
        <family val="2"/>
        <charset val="238"/>
      </rPr>
      <t>Vario S S razdelilec FM 9x3/4 Euro</t>
    </r>
  </si>
  <si>
    <r>
      <t xml:space="preserve">Dobava in montaža: ročni balansirni ventil, </t>
    </r>
    <r>
      <rPr>
        <sz val="11"/>
        <rFont val="Arial Narrow"/>
        <family val="2"/>
        <charset val="238"/>
      </rPr>
      <t>izdelan iz zlitine odporne na izločanje cinka (AMETAL), namenjen hidravličnemu uravnoteženju sistema ogrevanja, kompletno z vsem pritrdilnim in tesnilnim materialom.</t>
    </r>
  </si>
  <si>
    <t>Ustreza proizvod proizvajalca IMI Hydronic, oz. proizvod drugega proizvajalca enakih ali boljših karakteristik.</t>
  </si>
  <si>
    <r>
      <t xml:space="preserve">tip </t>
    </r>
    <r>
      <rPr>
        <b/>
        <sz val="11"/>
        <rFont val="Arial Narrow"/>
        <family val="2"/>
        <charset val="238"/>
      </rPr>
      <t>STAD DN20</t>
    </r>
  </si>
  <si>
    <r>
      <rPr>
        <b/>
        <sz val="11"/>
        <rFont val="Arial Narrow"/>
        <family val="2"/>
        <charset val="238"/>
      </rPr>
      <t>Dobava in montaža: Krogelna navojna pipa</t>
    </r>
    <r>
      <rPr>
        <sz val="11"/>
        <rFont val="Arial Narrow"/>
        <family val="2"/>
        <charset val="238"/>
      </rPr>
      <t xml:space="preserve"> na priključkih razdelilnika talnega ogrevanja, izdelana iz medenine, ponikljana, za ploščato tesnjenje priključka G1</t>
    </r>
  </si>
  <si>
    <r>
      <t xml:space="preserve">tip </t>
    </r>
    <r>
      <rPr>
        <b/>
        <sz val="11"/>
        <rFont val="Arial Narrow"/>
        <family val="2"/>
        <charset val="238"/>
      </rPr>
      <t>Vario krogelni ventil NP G1-G1</t>
    </r>
  </si>
  <si>
    <r>
      <t>Dobava in montaža: Ohišje podometne razdelilne omarice</t>
    </r>
    <r>
      <rPr>
        <sz val="11"/>
        <rFont val="Arial Narrow"/>
        <family val="2"/>
        <charset val="238"/>
      </rPr>
      <t xml:space="preserve"> za talno ogrevanje, z vsem vgradnim materialom z vgradno globino 120-180 mm in nastavljivo višino 820-910 mm.</t>
    </r>
  </si>
  <si>
    <t>Ustreza proizvod proizvajalca UPONOR oz. proizvod drugega proizvajalca enakih ali boljših karakteristik.</t>
  </si>
  <si>
    <r>
      <t xml:space="preserve">tip </t>
    </r>
    <r>
      <rPr>
        <b/>
        <sz val="11"/>
        <rFont val="Arial Narrow"/>
        <family val="2"/>
        <charset val="238"/>
      </rPr>
      <t xml:space="preserve">UHF2 </t>
    </r>
    <r>
      <rPr>
        <sz val="11"/>
        <rFont val="Arial Narrow"/>
        <family val="2"/>
        <charset val="238"/>
      </rPr>
      <t>dolžina 710 mm</t>
    </r>
  </si>
  <si>
    <r>
      <t xml:space="preserve">tip </t>
    </r>
    <r>
      <rPr>
        <b/>
        <sz val="11"/>
        <rFont val="Arial Narrow"/>
        <family val="2"/>
        <charset val="238"/>
      </rPr>
      <t xml:space="preserve">UHF3 </t>
    </r>
    <r>
      <rPr>
        <sz val="11"/>
        <rFont val="Arial Narrow"/>
        <family val="2"/>
        <charset val="238"/>
      </rPr>
      <t>dolžina 785 mm</t>
    </r>
  </si>
  <si>
    <r>
      <rPr>
        <b/>
        <sz val="11"/>
        <rFont val="Arial Narrow"/>
        <family val="2"/>
        <charset val="238"/>
      </rPr>
      <t>Dobava in vgradnja: cev za talno ogrevanje.</t>
    </r>
    <r>
      <rPr>
        <sz val="11"/>
        <rFont val="Arial Narrow"/>
        <family val="2"/>
        <charset val="238"/>
      </rPr>
      <t xml:space="preserve"> Difuzijsko tesna večplastna cev (sestavljena iz: PE-RT-vezni sloj-vzdolžno prekrivno varjen aluminij-vezni sloj-PE-RT). Normanlno vnetljiva, klasifikacija materiala B2 skladno s standardom DIN4102. Mak. obratovalni tlak 6bar pri trajni obratovalni temp. 60°C. Dobavljeno z vsem pritrdilnim in tesnilnim materialom:</t>
    </r>
  </si>
  <si>
    <t>MLCP dim.: f16x2 mm</t>
  </si>
  <si>
    <r>
      <t xml:space="preserve">Dobava in vgradnja plošče s čepki, </t>
    </r>
    <r>
      <rPr>
        <sz val="11"/>
        <rFont val="Arial Narrow"/>
        <family val="2"/>
        <charset val="238"/>
      </rPr>
      <t>oplaščena folija brez toplotne izolacije, cevni razmak 50 mm, višina s čepi je 18 mm, prekrivanje z obeh strani s pomočjo čepkov.</t>
    </r>
  </si>
  <si>
    <t>Tip NUBOS 14-16 mm 1447x900 mm</t>
  </si>
  <si>
    <r>
      <t>m</t>
    </r>
    <r>
      <rPr>
        <sz val="14"/>
        <rFont val="Arial Narrow"/>
        <family val="2"/>
        <charset val="238"/>
      </rPr>
      <t>²</t>
    </r>
  </si>
  <si>
    <t>Dobava in vgradnja obložna folija 80x8 za samolepilno pritrdilno ploščo, izdelana iz polietilena, zadnja stran samolepilna. Sprednja stran s samolepnilnim trakom.</t>
  </si>
  <si>
    <t>Ustreza proizvod proizvajalca UPONOR oz. proizvod enakih ali boljših karakteristik.</t>
  </si>
  <si>
    <t>tip minitec 80x8 (OCENA)</t>
  </si>
  <si>
    <t>Dobava in vgradnja dvostranski trakovi. Ozek trak folije s čepki v dveh vrstah za priključitev ostankov  pritrdilnih plošč ND 11 in Nd 30-2. Material: črna, globoko vlečena PS folija. Klasifikacija materiala B2, skladno s standardom DIN 4102, brez CFC. Dolžino določi izvajalec talnega ogrevanja, glede na potrebo za celoten komplet stavbe.</t>
  </si>
  <si>
    <t>Uponor Tecto dvostranski trak 1,4 m 100 mm</t>
  </si>
  <si>
    <r>
      <t>Dodatek za estrih VD450</t>
    </r>
    <r>
      <rPr>
        <sz val="11"/>
        <rFont val="Arial Narrow"/>
        <family val="2"/>
        <charset val="238"/>
      </rPr>
      <t>, za uporabo s cementnimi estrihi, homogenizira in izboljša kvaliteto materiala kot tudi izboljša toplotno prevodnost. Čas vezanja in sušenja 21 dni. Poraba 0,2 l/m2.</t>
    </r>
  </si>
  <si>
    <t>l</t>
  </si>
  <si>
    <r>
      <t>Vijačna spojka</t>
    </r>
    <r>
      <rPr>
        <sz val="11"/>
        <rFont val="Arial Narrow"/>
        <family val="2"/>
        <charset val="238"/>
      </rPr>
      <t xml:space="preserve"> sestoječa iz galvansko ponikljane medeninaste matice, notranje spojke izdelane iz PPSU in zatisnega obroča izdelanega iz PA, namenjena za priklop večplastnih cevi na razdelilce talnega ogrevanja.</t>
    </r>
  </si>
  <si>
    <t xml:space="preserve">3/4" x (16 x 2) </t>
  </si>
  <si>
    <t xml:space="preserve">Tankostenske sistemske cevi z zaščitnimi pokrovi,  iz nerjavnega Cr-Ni-Mo jekla po DIN EN10088, material W.nr 1.4401/1.4571, vključno potrebni sistemski fitingi s CIIR črnim tesnilom (do 120°C) z zaščitnimi pokrovi, spajanje s stisljivimi spoji (kot npr sistem Geberit Mapress). </t>
  </si>
  <si>
    <t>Cevovodi vključujejo:</t>
  </si>
  <si>
    <t>Hitromontažne konzole ustreza npr. proizvod MEFA z gumo namenjene za hlajenje in ogrevanje</t>
  </si>
  <si>
    <t>Pozicija vključuje izvedbo  fiksnih točk, cevnih vodil, drsnih vodil ter nosilno konstrukcijo s pritrdilnim in montažnim materialom, vse proizvode (lokacije in dimenzije fiksnih točk ter detajli izvedbe so razvidni iz načrtov)</t>
  </si>
  <si>
    <r>
      <t xml:space="preserve">dim.: </t>
    </r>
    <r>
      <rPr>
        <b/>
        <sz val="11"/>
        <rFont val="Arial Narrow"/>
        <family val="2"/>
        <charset val="238"/>
      </rPr>
      <t>f18x1</t>
    </r>
  </si>
  <si>
    <r>
      <t xml:space="preserve">dim.: </t>
    </r>
    <r>
      <rPr>
        <b/>
        <sz val="11"/>
        <rFont val="Arial Narrow"/>
        <family val="2"/>
        <charset val="238"/>
      </rPr>
      <t>f28x1,2</t>
    </r>
  </si>
  <si>
    <r>
      <t xml:space="preserve">dim.: </t>
    </r>
    <r>
      <rPr>
        <b/>
        <sz val="11"/>
        <rFont val="Arial Narrow"/>
        <family val="2"/>
        <charset val="238"/>
      </rPr>
      <t>f35x1,5</t>
    </r>
  </si>
  <si>
    <r>
      <t xml:space="preserve">dim.: </t>
    </r>
    <r>
      <rPr>
        <b/>
        <sz val="11"/>
        <rFont val="Arial Narrow"/>
        <family val="2"/>
        <charset val="238"/>
      </rPr>
      <t>f42x1,5</t>
    </r>
  </si>
  <si>
    <r>
      <t xml:space="preserve">dim.: </t>
    </r>
    <r>
      <rPr>
        <b/>
        <sz val="11"/>
        <rFont val="Arial Narrow"/>
        <family val="2"/>
        <charset val="238"/>
      </rPr>
      <t>f54x1,5</t>
    </r>
  </si>
  <si>
    <r>
      <t xml:space="preserve">Toplotna izolacija razvoda </t>
    </r>
    <r>
      <rPr>
        <b/>
        <sz val="11"/>
        <rFont val="Arial Narrow"/>
        <family val="2"/>
        <charset val="238"/>
      </rPr>
      <t>ogrevne vode pod stropom ogrevanih prostorov</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</si>
  <si>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r>
      <t xml:space="preserve">Dobava in montaža Armaflex ACE Plus elastomerne fleksibilne izolacije na osnovi sintetičnega kavčuka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t>
    </r>
    <r>
      <rPr>
        <b/>
        <sz val="11"/>
        <rFont val="Arial Narrow"/>
        <family val="2"/>
        <charset val="238"/>
      </rPr>
      <t xml:space="preserve">Armafinish 99 </t>
    </r>
    <r>
      <rPr>
        <sz val="11"/>
        <rFont val="Arial Narrow"/>
        <family val="2"/>
        <charset val="238"/>
      </rPr>
      <t>- zaščitni premaz v beli in sivi barvi  ali z oblogo Arma-Chek.</t>
    </r>
  </si>
  <si>
    <t>Ustreza proizvod Armacell Armaflex ACE PLUS oz. proizvod enakih ali boljših karakteristik.</t>
  </si>
  <si>
    <t>ACE/P 19x018</t>
  </si>
  <si>
    <t>ACE/P 19x028</t>
  </si>
  <si>
    <t>ACE/P 19x035</t>
  </si>
  <si>
    <t>ACE/P 19x042</t>
  </si>
  <si>
    <t>ACE/P 19x054</t>
  </si>
  <si>
    <t>OGREVANJE - PRIKLJUČNA PROGA GRELNIKA KLIMATA</t>
  </si>
  <si>
    <r>
      <t>Dobava in vgradnja</t>
    </r>
    <r>
      <rPr>
        <b/>
        <sz val="11"/>
        <rFont val="Arial Narrow"/>
        <family val="2"/>
        <charset val="238"/>
      </rPr>
      <t xml:space="preserve"> frekvenčne obtočne črpalke</t>
    </r>
    <r>
      <rPr>
        <sz val="11"/>
        <rFont val="Arial Narrow"/>
        <family val="2"/>
        <charset val="238"/>
      </rPr>
      <t>, z montažnim in tesnilnim materialom ter električno vezavo.</t>
    </r>
  </si>
  <si>
    <t>medij: voda/glikol 30%</t>
  </si>
  <si>
    <t>V = 0,92 m3/h</t>
  </si>
  <si>
    <t>H = 25 kPa</t>
  </si>
  <si>
    <t>P = 40 W</t>
  </si>
  <si>
    <t>230 V, 50 Hz</t>
  </si>
  <si>
    <t>Ustreza proizvod proizvajalca  WILO oz. proizvod enakih ali boljših karakteristik.</t>
  </si>
  <si>
    <r>
      <rPr>
        <sz val="11"/>
        <rFont val="Arial Narrow"/>
        <family val="2"/>
        <charset val="238"/>
      </rPr>
      <t>tip</t>
    </r>
    <r>
      <rPr>
        <b/>
        <sz val="11"/>
        <rFont val="Arial Narrow"/>
        <family val="2"/>
        <charset val="238"/>
      </rPr>
      <t xml:space="preserve"> Stratos PICO 25/1-6 </t>
    </r>
  </si>
  <si>
    <r>
      <t>Dobava in vgradnja</t>
    </r>
    <r>
      <rPr>
        <b/>
        <sz val="11"/>
        <rFont val="Arial Narrow"/>
        <family val="2"/>
        <charset val="238"/>
      </rPr>
      <t xml:space="preserve"> medeninast prirobični ali navojni kroglični zaporni ventil PN10</t>
    </r>
    <r>
      <rPr>
        <sz val="11"/>
        <rFont val="Arial Narrow"/>
        <family val="2"/>
        <charset val="238"/>
      </rPr>
      <t>, z vsem pritrdilnim in tesnilnim materialom.</t>
    </r>
  </si>
  <si>
    <t>DN25</t>
  </si>
  <si>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za vodo 110°C in NP 10 in montažo.</t>
    </r>
  </si>
  <si>
    <t xml:space="preserve">Avtomatski odzračevalnik Pneumatex ZUT, s plovcem iz plastike, delovni nadtlak 10 bar, delovna temperatura 110°C, okrov iz medi, PN 10, z navojnim priključkom R 3/4. Kompletno s pritdilnim, tesnilnim in montažnim materialom. </t>
  </si>
  <si>
    <t>Ustreza proizvod proizvajalca  PNEUMATEX  oz. proizvod drugega proizvajalca enakih ali boljših karakteristik.</t>
  </si>
  <si>
    <r>
      <t xml:space="preserve">tip </t>
    </r>
    <r>
      <rPr>
        <b/>
        <sz val="11"/>
        <rFont val="Arial Narrow"/>
        <family val="2"/>
        <charset val="238"/>
      </rPr>
      <t>ZUT DN 20</t>
    </r>
  </si>
  <si>
    <r>
      <t xml:space="preserve">Dobava in vgradnja </t>
    </r>
    <r>
      <rPr>
        <b/>
        <sz val="11"/>
        <rFont val="Arial Narrow"/>
        <family val="2"/>
        <charset val="238"/>
      </rPr>
      <t>manometra</t>
    </r>
    <r>
      <rPr>
        <sz val="11"/>
        <rFont val="Arial Narrow"/>
        <family val="2"/>
        <charset val="238"/>
      </rPr>
      <t xml:space="preserve"> v okroglem ohišju, z merilnim območjem do 6 bar, z varilnim kolčakom, navojnim priključkom DN15, manometersko navojno pipico DN15, tesnilnim in pritrdilnim materialom.</t>
    </r>
  </si>
  <si>
    <r>
      <t>Dobava in vgradnja</t>
    </r>
    <r>
      <rPr>
        <b/>
        <sz val="11"/>
        <rFont val="Arial Narrow"/>
        <family val="2"/>
        <charset val="238"/>
      </rPr>
      <t xml:space="preserve"> termometra</t>
    </r>
    <r>
      <rPr>
        <sz val="11"/>
        <rFont val="Arial Narrow"/>
        <family val="2"/>
        <charset val="238"/>
      </rPr>
      <t xml:space="preserve"> v okroglem ohišju, z merilnim območjem -10 do 40°C, zaščitno tulko DN15,  navojnim priključkom DN15, tesnilnim in pritrdilnim materialom.</t>
    </r>
  </si>
  <si>
    <r>
      <t xml:space="preserve">Dobava in montaža </t>
    </r>
    <r>
      <rPr>
        <b/>
        <sz val="11"/>
        <color theme="1"/>
        <rFont val="Arial Narrow"/>
        <family val="2"/>
        <charset val="238"/>
      </rPr>
      <t>tlačno neodvisnih kombiniranih regulatorjev pretoka z regulacijskim ventilom</t>
    </r>
    <r>
      <rPr>
        <sz val="11"/>
        <color theme="1"/>
        <rFont val="Arial Narrow"/>
        <family val="2"/>
        <charset val="238"/>
      </rPr>
      <t xml:space="preserve"> za ogrevanje in hlajenje za dinamično in hidravlično uravnovešenje z ročnim nastavljalnikom in prikazom pretoka;</t>
    </r>
  </si>
  <si>
    <t>Ustreza proizvod proizvajalca DANFOSS ali enakovreden regulacijski ventil  oz. proizvod drugega proizvajalca enakih ali boljših karakteristik.</t>
  </si>
  <si>
    <r>
      <t xml:space="preserve">tip </t>
    </r>
    <r>
      <rPr>
        <b/>
        <sz val="11"/>
        <rFont val="Arial Narrow"/>
        <family val="2"/>
        <charset val="238"/>
      </rPr>
      <t xml:space="preserve">ABQM DN 10 LF </t>
    </r>
  </si>
  <si>
    <t>OGREVANJE - OSTALO</t>
  </si>
  <si>
    <r>
      <rPr>
        <b/>
        <sz val="11"/>
        <rFont val="Arial Narrow"/>
        <family val="2"/>
        <charset val="238"/>
      </rPr>
      <t>Obojestranska požarna zapora prehodov inštalacij</t>
    </r>
    <r>
      <rPr>
        <sz val="11"/>
        <rFont val="Arial Narrow"/>
        <family val="2"/>
        <charset val="238"/>
      </rPr>
      <t xml:space="preserve"> skozi meje požarnih sektorjev z endotermnim požarnimi premazom (npr.Promastop) in kameno volno (npr. Promapyr) ali požarno peno   (npr. Promafoam C) ter požarnim trakom (npr. Intumex LFSK)</t>
    </r>
  </si>
  <si>
    <t>Pož.odpornost: EI 90 S</t>
  </si>
  <si>
    <t>Predmet ponudbe je dobava in montaža požarnega premaza in kamene volne ali požarne pene ter  požarnega traku kot zapore prehoda cevnih inštalacij - negorljivih cevi, izoliranih z gorljivo izolacijo, skozi meje požarnega sektorja,. Ob montaži je potrebno upoštevati navodila proizvajalca. Po montaži je potrebno zaporo označiti s podatki o sistemu in izdelovalcu.</t>
  </si>
  <si>
    <t>Za celotno konstrukcijo je potrebno predložiti ustrezna dokazila o požarnih odpornostih.</t>
  </si>
  <si>
    <t>Priklop novih ogrevnih razvodov na obstoječe sisteme.</t>
  </si>
  <si>
    <r>
      <rPr>
        <b/>
        <sz val="11"/>
        <rFont val="Arial Narrow"/>
        <family val="2"/>
        <charset val="238"/>
      </rPr>
      <t>Polnjenje sistema ogrevne vode,</t>
    </r>
    <r>
      <rPr>
        <sz val="11"/>
        <rFont val="Arial Narrow"/>
        <family val="2"/>
        <charset val="238"/>
      </rPr>
      <t xml:space="preserve"> z mehčano vodo za potrebe ogrevanja oz. hlajenja, poskusno obratovanje in regulacija sistema ogrevanja/hlajenja.</t>
    </r>
  </si>
  <si>
    <t>Polnjenje obsega tudi:
- odzračevanje sistema;
- pregled delovanja in čiščenje vseh naprav;
- meritve tlakov in temperatur;
- pregled delovanja črpalk.</t>
  </si>
  <si>
    <r>
      <rPr>
        <b/>
        <sz val="11"/>
        <rFont val="Arial Narrow"/>
        <family val="2"/>
        <charset val="238"/>
      </rPr>
      <t>Polnjenje sistema ogrevne vode za prezračevalne naprave, 90</t>
    </r>
    <r>
      <rPr>
        <sz val="11"/>
        <rFont val="Arial Narrow"/>
        <family val="2"/>
        <charset val="238"/>
      </rPr>
      <t xml:space="preserve"> litrov z mešanico vodo in glikolom  (30%) za -20°C in voda (70%), poskusno obratovanje in regulacija sistema ogrevanja. (Skladiščen glikol)</t>
    </r>
  </si>
  <si>
    <t>glikol (-20°C)</t>
  </si>
  <si>
    <t>litrov</t>
  </si>
  <si>
    <t>Material za obešanje in pritrjevanje iz profilnega jekla različnih dimenzij.</t>
  </si>
  <si>
    <t>Celotno cevno omrežje pod stropom in v dvižnih jaških mora biti elastično vpeto, da se prepreči prenos vibraciji in hrupa na konstrukcijo stavbe.</t>
  </si>
  <si>
    <t>Čiščenje in antikorozijska zaščita cevi in podpor z dvakratnim premazom minija.</t>
  </si>
  <si>
    <r>
      <t>m</t>
    </r>
    <r>
      <rPr>
        <vertAlign val="superscript"/>
        <sz val="10"/>
        <color indexed="8"/>
        <rFont val="Arial Narrow"/>
        <family val="2"/>
        <charset val="238"/>
      </rPr>
      <t>2</t>
    </r>
  </si>
  <si>
    <t>Barvanje vidnih cevovodov, lokov, armatur, držal, obešal in pritrdilnega materiala s temperaturno odpornim lakom,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</si>
  <si>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ogrevalnega sistema, polnjenje, preiskus tesnosti instalacij z meritvami in izvedba meritev temperatur po prostorih z zapisnikom.</t>
  </si>
  <si>
    <t>Poskusno obratovanje, ki obsega:</t>
  </si>
  <si>
    <t>- izvedba meritev temperatur po prostoru;</t>
  </si>
  <si>
    <t>- pregled inštalacije;</t>
  </si>
  <si>
    <t>- izpiranje cevovodov;</t>
  </si>
  <si>
    <t>- polnjenje omrežja;</t>
  </si>
  <si>
    <t>- tlačni preizkus s tlakom 4bar in preiskus tesnsoti sistema;</t>
  </si>
  <si>
    <t>- izvedba meritev pretokov in uravnoteženje sistema.</t>
  </si>
  <si>
    <t>Čiščenje in preizkus tesnosti cevne instalacije, izdaja potrdila s strani pooblaščene institucije.</t>
  </si>
  <si>
    <t>Sodelovanje z elektro izvajalci in priklop naprav mora bi zajto v ceni na enoto.</t>
  </si>
  <si>
    <t>1.2</t>
  </si>
  <si>
    <t>OGREVANJE SKLOP B1+B2</t>
  </si>
  <si>
    <r>
      <t xml:space="preserve">tip </t>
    </r>
    <r>
      <rPr>
        <b/>
        <sz val="11"/>
        <rFont val="Arial Narrow"/>
        <family val="2"/>
        <charset val="238"/>
      </rPr>
      <t>Vario S S razdelilec FM 3x3/4 Euro</t>
    </r>
  </si>
  <si>
    <r>
      <t xml:space="preserve">tip </t>
    </r>
    <r>
      <rPr>
        <b/>
        <sz val="11"/>
        <rFont val="Arial Narrow"/>
        <family val="2"/>
        <charset val="238"/>
      </rPr>
      <t>Vario S S razdelilec FM 4x3/4 Euro</t>
    </r>
  </si>
  <si>
    <r>
      <t xml:space="preserve">tip </t>
    </r>
    <r>
      <rPr>
        <b/>
        <sz val="11"/>
        <rFont val="Arial Narrow"/>
        <family val="2"/>
        <charset val="238"/>
      </rPr>
      <t>Vario S S razdelilec FM 5x3/4 Euro</t>
    </r>
  </si>
  <si>
    <r>
      <t xml:space="preserve">tip </t>
    </r>
    <r>
      <rPr>
        <b/>
        <sz val="11"/>
        <rFont val="Arial Narrow"/>
        <family val="2"/>
        <charset val="238"/>
      </rPr>
      <t>STAD DN15</t>
    </r>
  </si>
  <si>
    <r>
      <t xml:space="preserve">tip </t>
    </r>
    <r>
      <rPr>
        <b/>
        <sz val="11"/>
        <rFont val="Arial Narrow"/>
        <family val="2"/>
        <charset val="238"/>
      </rPr>
      <t xml:space="preserve">UHF1 </t>
    </r>
    <r>
      <rPr>
        <sz val="11"/>
        <rFont val="Arial Narrow"/>
        <family val="2"/>
        <charset val="238"/>
      </rPr>
      <t>dolžina 555 mm</t>
    </r>
  </si>
  <si>
    <r>
      <rPr>
        <b/>
        <sz val="11"/>
        <rFont val="Arial Narrow"/>
        <family val="2"/>
        <charset val="238"/>
      </rPr>
      <t>Uponor Unipipe MLCP večplastna cev predizolirana s toplotno izolacijo debeline 13 mm.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Okroglo ekstruditrana cevna izolacija je izdelana iz polietilenske pene z zaprto celično strukturo. Stopnja toplotne prevodnosti 040, s čvrsto, brezšivno zunanjo folijo.
Vključno z vsemi fazonskimi kosi oziroma potrebnimi PF kosi (T kos – enakokraki, reducirnimi kosi, kolena 90°, kolena 45°... itd.), z vsem pritrdilnim in tesnilnim materialom, takoj po montaži zaščitene s cementno malto.</t>
    </r>
  </si>
  <si>
    <t>Ustreza proizvod proizvajalca UPONOR Unipipe oz. proizvod drugega proizvajalca enakih ali boljših karakteristik.</t>
  </si>
  <si>
    <r>
      <t xml:space="preserve">dim.: </t>
    </r>
    <r>
      <rPr>
        <b/>
        <sz val="11"/>
        <rFont val="Arial Narrow"/>
        <family val="2"/>
        <charset val="238"/>
      </rPr>
      <t>f25x2,5 mm</t>
    </r>
  </si>
  <si>
    <r>
      <rPr>
        <b/>
        <sz val="11"/>
        <rFont val="Arial Narrow"/>
        <family val="2"/>
        <charset val="238"/>
      </rPr>
      <t>Uponor Unipipe MLCP večplastna cev v palicah dolžine 5 m.</t>
    </r>
    <r>
      <rPr>
        <sz val="11"/>
        <rFont val="Arial Narrow"/>
        <family val="2"/>
        <charset val="238"/>
      </rPr>
      <t xml:space="preserve"> Difuzijsko tesna večplastna cev (sestavljena iz:PE-RT-vezni sloj-vzdolžno prekrivno varjen aluminij-vezni sloj-PE-RT). Normanlno vnetljiva, klasifikacija materiala B2 skladno s standardom DIN4102. Mak. temp. 95°C pri trajni obratovalni temp. 70°C. Vključno z vsemi fazonskimi kosi oziroma potrebnimi PF kosi (T kos – enakokraki, reducirnimi kosi, kolena 90°, kolena 45°... itd.), z vsem pritrdilnim in tesnilnim materialom, takoj po montaži zaščitene s cementno malto.</t>
    </r>
  </si>
  <si>
    <r>
      <t xml:space="preserve">dim.: </t>
    </r>
    <r>
      <rPr>
        <b/>
        <sz val="11"/>
        <rFont val="Arial Narrow"/>
        <family val="2"/>
        <charset val="238"/>
      </rPr>
      <t>f32x3 mm</t>
    </r>
  </si>
  <si>
    <r>
      <t xml:space="preserve">dim.: </t>
    </r>
    <r>
      <rPr>
        <b/>
        <sz val="11"/>
        <rFont val="Arial Narrow"/>
        <family val="2"/>
        <charset val="238"/>
      </rPr>
      <t>f40x4 mm</t>
    </r>
  </si>
  <si>
    <r>
      <t xml:space="preserve">dim.: </t>
    </r>
    <r>
      <rPr>
        <b/>
        <sz val="11"/>
        <rFont val="Arial Narrow"/>
        <family val="2"/>
        <charset val="238"/>
      </rPr>
      <t>f22x1,2</t>
    </r>
  </si>
  <si>
    <r>
      <t xml:space="preserve">dim.: </t>
    </r>
    <r>
      <rPr>
        <b/>
        <sz val="11"/>
        <rFont val="Arial Narrow"/>
        <family val="2"/>
        <charset val="238"/>
      </rPr>
      <t>f76,1x2</t>
    </r>
  </si>
  <si>
    <r>
      <t xml:space="preserve">dim.: </t>
    </r>
    <r>
      <rPr>
        <b/>
        <sz val="11"/>
        <rFont val="Arial Narrow"/>
        <family val="2"/>
        <charset val="238"/>
      </rPr>
      <t>f108x</t>
    </r>
    <r>
      <rPr>
        <sz val="11"/>
        <rFont val="Arial Narrow"/>
        <family val="2"/>
        <charset val="238"/>
      </rPr>
      <t>2</t>
    </r>
  </si>
  <si>
    <t>ACE/P 19x022</t>
  </si>
  <si>
    <t>ACE/P 19x032</t>
  </si>
  <si>
    <t>ACE/P 19x040</t>
  </si>
  <si>
    <t>ACE/P 19x076</t>
  </si>
  <si>
    <t>ACE/P 19x108</t>
  </si>
  <si>
    <t>OGREVANJE - PRIKLJUČNE PROGE GRELNIKOV KLIMATOV</t>
  </si>
  <si>
    <t>V = 0,59 m3/h</t>
  </si>
  <si>
    <t>P = 30 W</t>
  </si>
  <si>
    <r>
      <rPr>
        <sz val="11"/>
        <rFont val="Arial Narrow"/>
        <family val="2"/>
        <charset val="238"/>
      </rPr>
      <t>tip</t>
    </r>
    <r>
      <rPr>
        <b/>
        <sz val="11"/>
        <rFont val="Arial Narrow"/>
        <family val="2"/>
        <charset val="238"/>
      </rPr>
      <t xml:space="preserve"> Stratos PICO 15/1-4 </t>
    </r>
  </si>
  <si>
    <t>V = 0,23 m3/h</t>
  </si>
  <si>
    <t>DN20</t>
  </si>
  <si>
    <t>OGREVANJE - PREDELAVE V KOTLOVNICI</t>
  </si>
  <si>
    <t>Demontaža obstoječe ogrevne veje za prezračevalne naprave na razdelilniku ogrevnih krogov, kompletno z obtočno črpalko, zapornimi elementi, termometri, manometri in vsem pripadajočim maretialom.</t>
  </si>
  <si>
    <t>Povečanje obstoječega odcepa na razdelilcu na dimenzijo DN80.</t>
  </si>
  <si>
    <r>
      <t xml:space="preserve">Dobava in vgradnja </t>
    </r>
    <r>
      <rPr>
        <b/>
        <sz val="11"/>
        <rFont val="Arial Narrow"/>
        <family val="2"/>
        <charset val="238"/>
      </rPr>
      <t>cevnega razdelilnika, ter cevnega zbiralnika</t>
    </r>
    <r>
      <rPr>
        <sz val="11"/>
        <rFont val="Arial Narrow"/>
        <family val="2"/>
        <charset val="238"/>
      </rPr>
      <t xml:space="preserve"> dolžine cca. 1600 mm, izdelan iz jeklenih cevi iz celega EN 10216-1 (DIN 2448) mat. P235TR1 (St.37.0) DN 150 s priključki za odvodnjavanje DN 15, s priključki DN15 za termometer in manometer, dvakrat miniziran in z odcepi:</t>
    </r>
  </si>
  <si>
    <t>1xDN 65</t>
  </si>
  <si>
    <t>1xDN 80</t>
  </si>
  <si>
    <t>1xDN 100</t>
  </si>
  <si>
    <t>Cevni razdelilnik in cevni zbiralnik sta izolirana s toplotno izolacijo debeline 60 mm in zaščitena z Al pločevino, vključno s pritrdilnim, tesnilnim ter ostalim pripadajočim materialom.</t>
  </si>
  <si>
    <r>
      <t xml:space="preserve">Dobava in vgradnja </t>
    </r>
    <r>
      <rPr>
        <b/>
        <sz val="11"/>
        <rFont val="Arial Narrow"/>
        <family val="2"/>
        <charset val="238"/>
      </rPr>
      <t>lijaka za odpadno vodo</t>
    </r>
    <r>
      <rPr>
        <sz val="11"/>
        <rFont val="Arial Narrow"/>
        <family val="2"/>
        <charset val="238"/>
      </rPr>
      <t xml:space="preserve"> pri odzračevanju in prelivu, izdelan iz 2 mm debele pločevine z izvedeno smradno zaporo DN40 in sifonom, vključno z vsem pritrdilnim in tesnilnim materialom ter minizirano.</t>
    </r>
  </si>
  <si>
    <t>dimenzij 1800x600x150 mm,</t>
  </si>
  <si>
    <r>
      <t>Dobava in vgradnja</t>
    </r>
    <r>
      <rPr>
        <b/>
        <sz val="11"/>
        <rFont val="Arial Narrow"/>
        <family val="2"/>
        <charset val="238"/>
      </rPr>
      <t xml:space="preserve"> frekvenčne obtočne črpalke</t>
    </r>
    <r>
      <rPr>
        <sz val="11"/>
        <rFont val="Arial Narrow"/>
        <family val="2"/>
        <charset val="238"/>
      </rPr>
      <t xml:space="preserve"> za dobavo ogrevne vode, z montažnim in tesnilnim materialom ter električno vezavo.</t>
    </r>
  </si>
  <si>
    <t>medij: voda</t>
  </si>
  <si>
    <t>V = 27,62 m3/h</t>
  </si>
  <si>
    <t>H = 90 kPa</t>
  </si>
  <si>
    <t>P = 1650 W</t>
  </si>
  <si>
    <t>230 V, 50 Hz, Imax= 7,11 A</t>
  </si>
  <si>
    <r>
      <rPr>
        <sz val="11"/>
        <rFont val="Arial Narrow"/>
        <family val="2"/>
        <charset val="238"/>
      </rPr>
      <t>tip</t>
    </r>
    <r>
      <rPr>
        <b/>
        <sz val="11"/>
        <rFont val="Arial Narrow"/>
        <family val="2"/>
        <charset val="238"/>
      </rPr>
      <t xml:space="preserve"> Stratos MAXO 50/0,5-16 PN6</t>
    </r>
  </si>
  <si>
    <t>medij: voda-glikol 30%</t>
  </si>
  <si>
    <t>V = 8,82 m3/h</t>
  </si>
  <si>
    <t>H = 80 kPa</t>
  </si>
  <si>
    <t>P = 560 W</t>
  </si>
  <si>
    <t>230 V, 50 Hz, Imax= 2,46 A</t>
  </si>
  <si>
    <r>
      <rPr>
        <sz val="11"/>
        <rFont val="Arial Narrow"/>
        <family val="2"/>
        <charset val="238"/>
      </rPr>
      <t>tip</t>
    </r>
    <r>
      <rPr>
        <b/>
        <sz val="11"/>
        <rFont val="Arial Narrow"/>
        <family val="2"/>
        <charset val="238"/>
      </rPr>
      <t xml:space="preserve"> Stratos MAXO 50/0,5-12 PN6</t>
    </r>
  </si>
  <si>
    <r>
      <t>Dobava in montaža:</t>
    </r>
    <r>
      <rPr>
        <b/>
        <sz val="11"/>
        <rFont val="Arial Narrow"/>
        <family val="2"/>
        <charset val="238"/>
      </rPr>
      <t xml:space="preserve"> Tripotni elektromotorni regulacijski ventil</t>
    </r>
    <r>
      <rPr>
        <sz val="11"/>
        <rFont val="Arial Narrow"/>
        <family val="2"/>
        <charset val="238"/>
      </rPr>
      <t>, komplet z vgradnjo in vezavo, z brezstopenjskim motornim pogonom, tesnilnim in pritrdilnim materialom.</t>
    </r>
  </si>
  <si>
    <t>kvs = 80,0 m3/h</t>
  </si>
  <si>
    <t>dp = 11,8 kPa</t>
  </si>
  <si>
    <t>Ustreza proizvod proizvajalca  IMI Hydronic oz. proizvod enakih ali boljših karakteristik.</t>
  </si>
  <si>
    <r>
      <rPr>
        <sz val="11"/>
        <rFont val="Arial Narrow"/>
        <family val="2"/>
        <charset val="238"/>
      </rPr>
      <t>tip</t>
    </r>
    <r>
      <rPr>
        <b/>
        <sz val="11"/>
        <rFont val="Arial Narrow"/>
        <family val="2"/>
        <charset val="238"/>
      </rPr>
      <t xml:space="preserve">  CV 306 GG DN80 </t>
    </r>
    <r>
      <rPr>
        <sz val="11"/>
        <rFont val="Arial Narrow"/>
        <family val="2"/>
        <charset val="238"/>
      </rPr>
      <t>s pogonom</t>
    </r>
    <r>
      <rPr>
        <b/>
        <sz val="11"/>
        <rFont val="Arial Narrow"/>
        <family val="2"/>
        <charset val="238"/>
      </rPr>
      <t xml:space="preserve"> TA-MC 500/24</t>
    </r>
  </si>
  <si>
    <r>
      <t xml:space="preserve">Dobava in montaža </t>
    </r>
    <r>
      <rPr>
        <b/>
        <sz val="11"/>
        <rFont val="Arial Narrow"/>
        <family val="2"/>
        <charset val="238"/>
      </rPr>
      <t>ploščnega raztavljivega prenosnika toplote</t>
    </r>
    <r>
      <rPr>
        <sz val="11"/>
        <rFont val="Arial Narrow"/>
        <family val="2"/>
        <charset val="238"/>
      </rPr>
      <t>, z vsem pritrdilnim, tesnilnim ter ostalim pripadajočim materialom.</t>
    </r>
  </si>
  <si>
    <t>ploščni razstavljivi prenosnik toplote,</t>
  </si>
  <si>
    <t>Dimenzije DxŠxV 300x395x976 mm, Teža 190 kg</t>
  </si>
  <si>
    <t>navojni priključki 4x DN65</t>
  </si>
  <si>
    <t>Ogrevalna moč 205 kW</t>
  </si>
  <si>
    <t>PRIMAR: Voda, 65/55°C; SEKUNDAR: 60/50°C Ethylene Glycol 30%</t>
  </si>
  <si>
    <t>PRIMAR pretok 17,93 m3/h / SEKUNDAR pretok 19,11 m3/h</t>
  </si>
  <si>
    <t>PRIMAR padec tlaka 12,3 kPa / SEKUNDAR padec tlaka 12,3 kPa</t>
  </si>
  <si>
    <t>Ustreza proizvod UNEX oz. proizvod drugega proizvajalca enakih ali boljših karakteristik.
(točna specifikacija je v prilogah)</t>
  </si>
  <si>
    <r>
      <t xml:space="preserve">tip </t>
    </r>
    <r>
      <rPr>
        <b/>
        <sz val="11"/>
        <rFont val="Arial Narrow"/>
        <family val="2"/>
        <charset val="238"/>
      </rPr>
      <t>PGTC2GA65/10/4N-43-IL</t>
    </r>
  </si>
  <si>
    <r>
      <t>Dobava in vgradnja</t>
    </r>
    <r>
      <rPr>
        <b/>
        <sz val="11"/>
        <rFont val="Arial Narrow"/>
        <family val="2"/>
        <charset val="238"/>
      </rPr>
      <t xml:space="preserve"> medeninast prirobični akroglični zaporni ventil</t>
    </r>
    <r>
      <rPr>
        <sz val="11"/>
        <rFont val="Arial Narrow"/>
        <family val="2"/>
        <charset val="238"/>
      </rPr>
      <t>, z vsem pritrdilnim in tesnilnim materialom.</t>
    </r>
  </si>
  <si>
    <t>DN65</t>
  </si>
  <si>
    <t>DN80</t>
  </si>
  <si>
    <t>DN100</t>
  </si>
  <si>
    <r>
      <t xml:space="preserve">Dobava in vgradnja </t>
    </r>
    <r>
      <rPr>
        <b/>
        <sz val="11"/>
        <rFont val="Arial Narrow"/>
        <family val="2"/>
        <charset val="238"/>
      </rPr>
      <t>protipovratnega ventila - lopute</t>
    </r>
    <r>
      <rPr>
        <sz val="11"/>
        <rFont val="Arial Narrow"/>
        <family val="2"/>
        <charset val="238"/>
      </rPr>
      <t>, vključno s tesnilnim in pritrdilnim materialom.</t>
    </r>
  </si>
  <si>
    <r>
      <t>Dobava in vgradnja</t>
    </r>
    <r>
      <rPr>
        <b/>
        <sz val="11"/>
        <rFont val="Arial Narrow"/>
        <family val="2"/>
        <charset val="238"/>
      </rPr>
      <t xml:space="preserve"> lovilec nesnage</t>
    </r>
    <r>
      <rPr>
        <sz val="11"/>
        <rFont val="Arial Narrow"/>
        <family val="2"/>
        <charset val="238"/>
      </rPr>
      <t xml:space="preserve"> z ohišjem iz sive litine, sitom iz nerjavne žice, poklopcem iz sive litine, protiprirobnicami, tesnili, vijaki in maticami n montažo, za vodo 110°C .</t>
    </r>
  </si>
  <si>
    <r>
      <t xml:space="preserve">Dobava in vgradnja </t>
    </r>
    <r>
      <rPr>
        <b/>
        <sz val="11"/>
        <rFont val="Arial Narrow"/>
        <family val="2"/>
        <charset val="238"/>
      </rPr>
      <t>polnilno - praznilne pipe</t>
    </r>
    <r>
      <rPr>
        <sz val="11"/>
        <rFont val="Arial Narrow"/>
        <family val="2"/>
        <charset val="238"/>
      </rPr>
      <t xml:space="preserve"> z ročico, vključno s tesnilnim in pritrdilnim materialom.</t>
    </r>
  </si>
  <si>
    <t>DN15</t>
  </si>
  <si>
    <r>
      <t>Dobava in vgradnja</t>
    </r>
    <r>
      <rPr>
        <b/>
        <sz val="11"/>
        <rFont val="Arial Narrow"/>
        <family val="2"/>
        <charset val="238"/>
      </rPr>
      <t xml:space="preserve"> termometra</t>
    </r>
    <r>
      <rPr>
        <sz val="11"/>
        <rFont val="Arial Narrow"/>
        <family val="2"/>
        <charset val="238"/>
      </rPr>
      <t xml:space="preserve"> v okroglem ohišju, z merilnim območjem 0 do 100°C, zaščitno tulko DN15,  navojnim priključkom DN15, tesnilnim in pritrdilnim materialom.</t>
    </r>
  </si>
  <si>
    <r>
      <t xml:space="preserve">dim.: </t>
    </r>
    <r>
      <rPr>
        <b/>
        <sz val="11"/>
        <rFont val="Arial Narrow"/>
        <family val="2"/>
        <charset val="238"/>
      </rPr>
      <t>f76,1x2 (DN 65)</t>
    </r>
  </si>
  <si>
    <r>
      <t xml:space="preserve">dim.: </t>
    </r>
    <r>
      <rPr>
        <b/>
        <sz val="11"/>
        <rFont val="Arial Narrow"/>
        <family val="2"/>
        <charset val="238"/>
      </rPr>
      <t>f88,9x2 (DN 80)</t>
    </r>
  </si>
  <si>
    <r>
      <t xml:space="preserve">dim.: </t>
    </r>
    <r>
      <rPr>
        <b/>
        <sz val="11"/>
        <rFont val="Arial Narrow"/>
        <family val="2"/>
        <charset val="238"/>
      </rPr>
      <t>f108x2 (DN 100)</t>
    </r>
  </si>
  <si>
    <r>
      <t xml:space="preserve">Toplotna izolacija razvoda </t>
    </r>
    <r>
      <rPr>
        <b/>
        <sz val="11"/>
        <rFont val="Arial Narrow"/>
        <family val="2"/>
        <charset val="238"/>
      </rPr>
      <t>ogrevne vode v kotlovnici</t>
    </r>
    <r>
      <rPr>
        <sz val="11"/>
        <rFont val="Arial Narrow"/>
        <family val="2"/>
        <charset val="238"/>
      </rPr>
      <t xml:space="preserve"> s cevno izolacijo debeline </t>
    </r>
    <r>
      <rPr>
        <b/>
        <sz val="11"/>
        <rFont val="Arial Narrow"/>
        <family val="2"/>
        <charset val="238"/>
      </rPr>
      <t>19 mm</t>
    </r>
    <r>
      <rPr>
        <sz val="11"/>
        <rFont val="Arial Narrow"/>
        <family val="2"/>
        <charset val="238"/>
      </rPr>
      <t>, z naslednjimi karakteristikami:</t>
    </r>
  </si>
  <si>
    <t>ACE/P 19x089</t>
  </si>
  <si>
    <t>Priklop novega razdelilca na obstoječo kotlovnico.</t>
  </si>
  <si>
    <t>Shema vezave toplotne posstaje z navodili za obratovanje, vložena v okvir in zaščitena s steklom.</t>
  </si>
  <si>
    <r>
      <rPr>
        <b/>
        <sz val="11"/>
        <rFont val="Arial Narrow"/>
        <family val="2"/>
        <charset val="238"/>
      </rPr>
      <t>Polnjenje sistema ogrevne vode za prezračevalne naprave, 120</t>
    </r>
    <r>
      <rPr>
        <sz val="11"/>
        <rFont val="Arial Narrow"/>
        <family val="2"/>
        <charset val="238"/>
      </rPr>
      <t xml:space="preserve"> litrov z mešanico vodo in glikolom  (30%) za -20°C in voda (70%), poskusno obratovanje in regulacija sistema ogrevanja. (Skladiščen glikol)</t>
    </r>
  </si>
  <si>
    <t>Barvanje vidnih obešal.</t>
  </si>
  <si>
    <t>1.3</t>
  </si>
  <si>
    <t>OGREVANJE SKLOP C+D</t>
  </si>
  <si>
    <r>
      <t xml:space="preserve">tip </t>
    </r>
    <r>
      <rPr>
        <b/>
        <sz val="11"/>
        <rFont val="Arial Narrow"/>
        <family val="2"/>
        <charset val="238"/>
      </rPr>
      <t>Vario S S razdelilec FM 6x3/4 Euro</t>
    </r>
  </si>
  <si>
    <t>Toplotna izolacija cevovodov vodenih po strojnicah klimatov s kameno volno debeline 25 mm zaščiteno z aluminijasto pločevino pritrjeno s pomočjo kniping vijakov, kompletno z vsem pritrdilnim in drobnim materialom.</t>
  </si>
  <si>
    <t>V = 1,52 m3/h</t>
  </si>
  <si>
    <r>
      <rPr>
        <sz val="11"/>
        <rFont val="Arial Narrow"/>
        <family val="2"/>
        <charset val="238"/>
      </rPr>
      <t>tip</t>
    </r>
    <r>
      <rPr>
        <b/>
        <sz val="11"/>
        <rFont val="Arial Narrow"/>
        <family val="2"/>
        <charset val="238"/>
      </rPr>
      <t xml:space="preserve"> Stratos PICO 25/1-6</t>
    </r>
  </si>
  <si>
    <t>V = 2,12 m3/h</t>
  </si>
  <si>
    <t>P = 130 W</t>
  </si>
  <si>
    <r>
      <rPr>
        <sz val="11"/>
        <rFont val="Arial Narrow"/>
        <family val="2"/>
        <charset val="238"/>
      </rPr>
      <t>tip</t>
    </r>
    <r>
      <rPr>
        <b/>
        <sz val="11"/>
        <rFont val="Arial Narrow"/>
        <family val="2"/>
        <charset val="238"/>
      </rPr>
      <t xml:space="preserve"> Stratos MAXO-Z 25/0,5-8</t>
    </r>
  </si>
  <si>
    <t>V = 0,77 m3/h</t>
  </si>
  <si>
    <t>V = 0,94 m3/h</t>
  </si>
  <si>
    <t>V = 1,94 m3/h</t>
  </si>
  <si>
    <r>
      <rPr>
        <sz val="11"/>
        <rFont val="Arial Narrow"/>
        <family val="2"/>
        <charset val="238"/>
      </rPr>
      <t>tip</t>
    </r>
    <r>
      <rPr>
        <b/>
        <sz val="11"/>
        <rFont val="Arial Narrow"/>
        <family val="2"/>
        <charset val="238"/>
      </rPr>
      <t xml:space="preserve"> Stratos PICO 30/1-6</t>
    </r>
  </si>
  <si>
    <t>V = 2,50 m3/h</t>
  </si>
  <si>
    <t>P = 140 W</t>
  </si>
  <si>
    <r>
      <rPr>
        <sz val="11"/>
        <rFont val="Arial Narrow"/>
        <family val="2"/>
        <charset val="238"/>
      </rPr>
      <t>tip</t>
    </r>
    <r>
      <rPr>
        <b/>
        <sz val="11"/>
        <rFont val="Arial Narrow"/>
        <family val="2"/>
        <charset val="238"/>
      </rPr>
      <t xml:space="preserve"> Stratos MAXO-Z 25/0,5-6</t>
    </r>
  </si>
  <si>
    <t>V = 1,67 m3/h</t>
  </si>
  <si>
    <t>V = 2,36 m3/h</t>
  </si>
  <si>
    <t>DN32</t>
  </si>
  <si>
    <t>DN40</t>
  </si>
  <si>
    <r>
      <rPr>
        <b/>
        <sz val="11"/>
        <rFont val="Arial Narrow"/>
        <family val="2"/>
        <charset val="238"/>
      </rPr>
      <t>Polnjenje sistema ogrevne vode za prezračevalne naprave, 190</t>
    </r>
    <r>
      <rPr>
        <sz val="11"/>
        <rFont val="Arial Narrow"/>
        <family val="2"/>
        <charset val="238"/>
      </rPr>
      <t xml:space="preserve"> litrov z mešanico vodo in glikolom  (30%) za -20°C in voda (70%), poskusno obratovanje in regulacija sistema ogrevanja. (Skladiščen glikol)</t>
    </r>
  </si>
  <si>
    <t>HLAJENJE del objekta A in E</t>
  </si>
  <si>
    <t>VRF SISTEM A in E</t>
  </si>
  <si>
    <t>Dobava in montaža:</t>
  </si>
  <si>
    <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</si>
  <si>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enota je sestavljena iz PUHY-P(250+400)YNW-A2</t>
  </si>
  <si>
    <t xml:space="preserve">- Inverter kompresor z mehanizmom za odpravo centrifugalne sile </t>
  </si>
  <si>
    <t>- DC Inverter motor ventilatorja</t>
  </si>
  <si>
    <t>- Neprekinjeno ogrevanje s Continous Heating tehnologijo</t>
  </si>
  <si>
    <t>- ETC nadzor temperature izparevanja</t>
  </si>
  <si>
    <t>- Sistem omogoča delovanje notranjih enot do 90 m od prvega razdelilnega kosa z maksimalno skupno dolžino instalacije 1000 m.</t>
  </si>
  <si>
    <t>- Priključitev do 50 notranjih enot</t>
  </si>
  <si>
    <t>TEHNIČNI PODATKI:</t>
  </si>
  <si>
    <t>Nazivna moč: hlajenje 73.0 kW / ogrevanje 73.0 (81,5) kW</t>
  </si>
  <si>
    <t>Energijski izkoristek: SEER 6,08 / SCOP 4,14</t>
  </si>
  <si>
    <t>Električna priključna moč: hlajenje 27,96 kW / ogrevanje 19,01 (22,7) kW</t>
  </si>
  <si>
    <t>Električni priklop: 3F / 380~415V / 50Hz</t>
  </si>
  <si>
    <t>Raven zvočnega tlaka: 66,5 /68 dB(A)</t>
  </si>
  <si>
    <t>Dimenzije : ZE1: 1858 (1798) x 920 x 740 mm, ZE2: 1858 (1798) x 1240 x 740 mm</t>
  </si>
  <si>
    <t>Teža: 226+277 kg</t>
  </si>
  <si>
    <t>Območje delovanja: hlajenje od -5°do 52°C, gretje od -20° do 15.5°C</t>
  </si>
  <si>
    <t>Medij: R410A</t>
  </si>
  <si>
    <t>Ustreza proizvod MITSUBISHI Electric dobavitelja opreme REAM d.o.o. oz. proizvod drugega proizvajalca enakih ali boljših karakteristik.</t>
  </si>
  <si>
    <r>
      <rPr>
        <sz val="11"/>
        <rFont val="Arial Narrow"/>
        <family val="2"/>
        <charset val="238"/>
      </rPr>
      <t>tip</t>
    </r>
    <r>
      <rPr>
        <b/>
        <sz val="11"/>
        <rFont val="Arial Narrow"/>
        <family val="2"/>
        <charset val="238"/>
      </rPr>
      <t xml:space="preserve"> PUHY-P650YSNW-A2</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</si>
  <si>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</si>
  <si>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 tri stopenjski 3D TURBO ventilator</t>
  </si>
  <si>
    <t>- pet stopenjske motorizirane lamele za usmeritev zraka v 72 možnih načinih izpiha</t>
  </si>
  <si>
    <t>- črpalka za dvig kondenzata do višine 850 mm od spodnjega roba naprave</t>
  </si>
  <si>
    <t>- zračni filter</t>
  </si>
  <si>
    <t>- možna nastavitve regulacije izpiha glede na dejansko višino montaže enote</t>
  </si>
  <si>
    <t>- možen priklop dovoda svežega zraka do največ 20% pretoka, ki ga omogoča naprava</t>
  </si>
  <si>
    <t>- vgrajen termostat za odčitavanje dejanske temperature v območju klimatske naprave</t>
  </si>
  <si>
    <t>- popolna elektronska regulacija s pomočjo izbranega Mitsubishi Electric upravljalnika</t>
  </si>
  <si>
    <t>Nazivna moč: hlajenje: 1.7 kW // gretje: 1.9 kW</t>
  </si>
  <si>
    <t>Pretok zraka: 6.5-7.5-8 m3/min</t>
  </si>
  <si>
    <t>Nivo hrupa (SPL): 26-28-30 dB(A)</t>
  </si>
  <si>
    <t>Električni priključek: 230V/1F/50Hz - neodvisno od zunanje enote</t>
  </si>
  <si>
    <t>Poraba električne energije: 20W</t>
  </si>
  <si>
    <t>Dimenzije notranje enote (V x Š x G): 245× 570 × 570 mm</t>
  </si>
  <si>
    <t>Dimenzije dekorativne maske (V x Š x G): 10× 625 × 625 mm</t>
  </si>
  <si>
    <t>Teža notranje enote: 14 kg</t>
  </si>
  <si>
    <t>Teža dekorativne maske: 3 kg</t>
  </si>
  <si>
    <r>
      <rPr>
        <sz val="11"/>
        <rFont val="Arial Narrow"/>
        <family val="2"/>
        <charset val="238"/>
      </rPr>
      <t>tip</t>
    </r>
    <r>
      <rPr>
        <b/>
        <sz val="11"/>
        <rFont val="Arial Narrow"/>
        <family val="2"/>
        <charset val="238"/>
      </rPr>
      <t xml:space="preserve"> PLFY-P15VFM-E1</t>
    </r>
  </si>
  <si>
    <r>
      <rPr>
        <b/>
        <sz val="11"/>
        <rFont val="Arial Narrow"/>
        <family val="2"/>
        <charset val="238"/>
      </rPr>
      <t>Notranja kasetna enota s štiri smernim ,,3D Turbo,</t>
    </r>
    <r>
      <rPr>
        <sz val="11"/>
        <rFont val="Arial Narrow"/>
        <family val="2"/>
        <charset val="238"/>
      </rPr>
      <t xml:space="preserve">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</si>
  <si>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3.6 kW // gretje: 4.0 kW</t>
  </si>
  <si>
    <t>Pretok zraka: 7-8-9.5 m3/min</t>
  </si>
  <si>
    <t>Nivo hrupa (SPL): 26-30-34 dB(A)</t>
  </si>
  <si>
    <t>Teža notranje enote: 15 kg</t>
  </si>
  <si>
    <r>
      <rPr>
        <sz val="11"/>
        <rFont val="Arial Narrow"/>
        <family val="2"/>
        <charset val="238"/>
      </rPr>
      <t>tip</t>
    </r>
    <r>
      <rPr>
        <b/>
        <sz val="11"/>
        <rFont val="Arial Narrow"/>
        <family val="2"/>
        <charset val="238"/>
      </rPr>
      <t xml:space="preserve"> PLFY-P32VFM-E1</t>
    </r>
  </si>
  <si>
    <r>
      <rPr>
        <b/>
        <sz val="11"/>
        <rFont val="Arial Narrow"/>
        <family val="2"/>
        <charset val="238"/>
      </rPr>
      <t>vmesnik k vsaki notranji VRF enoti</t>
    </r>
    <r>
      <rPr>
        <sz val="11"/>
        <rFont val="Arial Narrow"/>
        <family val="2"/>
        <charset val="238"/>
      </rPr>
      <t xml:space="preserve"> (v popisu sta dva tipa VRF enot: PEFY in PLFY) </t>
    </r>
  </si>
  <si>
    <t>z vsem potrebnim elektrovezalnim materialom</t>
  </si>
  <si>
    <t>City Multi to BACnet IP/MSTP - INBACMIT001I000</t>
  </si>
  <si>
    <t>Razdelilni kosi MITSUBISHI ELECTRIC</t>
  </si>
  <si>
    <t>CMY-Y102LS-G2</t>
  </si>
  <si>
    <t>CMY-Y102SS-G2</t>
  </si>
  <si>
    <t>CMY-Y202S-G2</t>
  </si>
  <si>
    <t>CMY-Y100VBK3</t>
  </si>
  <si>
    <t>Dobava in montaža elektro in signalnih kablov za povezavo med notranjimi in zunanjimi napravami</t>
  </si>
  <si>
    <t>- 0,75mm2×2 oklopljen kabel za signal</t>
  </si>
  <si>
    <t>- 1,5mm2×2 oklopljen kabel za signal</t>
  </si>
  <si>
    <r>
      <rPr>
        <b/>
        <sz val="11"/>
        <rFont val="Arial Narrow"/>
        <family val="2"/>
        <charset val="238"/>
      </rPr>
      <t>Bakrene cevi</t>
    </r>
    <r>
      <rPr>
        <sz val="11"/>
        <rFont val="Arial Narrow"/>
        <family val="2"/>
        <charset val="238"/>
      </rPr>
      <t xml:space="preserve">, predizolirane z ARMSTRONG AC 9 s fazonskimi kosi, z materialom za lotanje, s tesnilnim in obešalnim materialom, z dodatkom za razrez, po VDI 2035, DIN 18380                                                                      </t>
    </r>
  </si>
  <si>
    <t>Cu 6,35</t>
  </si>
  <si>
    <t xml:space="preserve">Cu 9,52   </t>
  </si>
  <si>
    <t>Cu 12,7</t>
  </si>
  <si>
    <t>Cu 15,88</t>
  </si>
  <si>
    <t>Cu 19,05</t>
  </si>
  <si>
    <t>Cu 22,2</t>
  </si>
  <si>
    <t>Cu 28,58</t>
  </si>
  <si>
    <t xml:space="preserve">Montaža zunanje enote </t>
  </si>
  <si>
    <t>- postavitev naprave na predpripravljeno konstrukcijo</t>
  </si>
  <si>
    <t>- dvig in postavitev enote na knostrukcijo</t>
  </si>
  <si>
    <t>- priklop cevnih instalacij</t>
  </si>
  <si>
    <t>- priklop notranjih elektro/signalnih instalacij</t>
  </si>
  <si>
    <t>Montaža notranje enote VRF</t>
  </si>
  <si>
    <t>- montaža notranjega dela na montažno ploščo</t>
  </si>
  <si>
    <t>- prilkop cevnih instalacij na notranjo enoto</t>
  </si>
  <si>
    <t>- montaža in priklop signalnega kabla na notranjo enoto</t>
  </si>
  <si>
    <t>- montaža in priklop elektro kabla na notranjo enoto</t>
  </si>
  <si>
    <t>Material za obešanje in pritrjevanje iz profilnega jekla različnih dimenzij, antikorozijsko zaščiten in opleskan.</t>
  </si>
  <si>
    <t>Tesnenje vseh odprtin prebojev negorljivih cevi z izolacijo požarne odpornosti do 120 minut. (Točno število preveriti na objektu ob izvedbi)</t>
  </si>
  <si>
    <t>Pripravljalna in zaključna dela, zarisovanje tras, izmere, tlačni preizkus s hladnim vodnim tlakom, nastavitev in preizkus delovanja naprav, označevanje naprav, funkcijska navodila za varno obartovanje, izdelava sheme, šolanje uporabnika in kalibracija vseh instalacijskih elementov, regulacija sistema in poskusno obratovanje, meritve hladilnega sistema, polnjenje, preiskus tesnosti instalacij z meritvami in izvedba meritev temperatur po prostorih z zapisnikom.</t>
  </si>
  <si>
    <t>- izpiranje instalacije;</t>
  </si>
  <si>
    <t>- tlačni preizkus in preiskus tesnsoti;</t>
  </si>
  <si>
    <t>HLAJENJE del objekta B1 in B2</t>
  </si>
  <si>
    <t>VRF SISTEM B1 in B2</t>
  </si>
  <si>
    <t>- enota je sestavljena iz PUHY-P(350+450)YNW-A2</t>
  </si>
  <si>
    <t>Nazivna moč: hlajenje 90.0 kW / ogrevanje 90.0 (101.0) kW</t>
  </si>
  <si>
    <t>Energijski izkoristek: SEER 6,22 / SCOP 4,32</t>
  </si>
  <si>
    <t>Električna priključna moč: hlajenje 33,96 kW / ogrevanje 24,00 (28,85) kW</t>
  </si>
  <si>
    <t>Raven zvočnega tlaka: 67,5 /71 dB(A)</t>
  </si>
  <si>
    <t>Dimenzije : ZE1: 1858 (1798) x 1240 x 740 mm, ZE2: 1858 (1798) x 1240 x 740 mm</t>
  </si>
  <si>
    <t>Teža: 277+293 kg</t>
  </si>
  <si>
    <r>
      <rPr>
        <sz val="11"/>
        <rFont val="Arial Narrow"/>
        <family val="2"/>
        <charset val="238"/>
      </rPr>
      <t>tip</t>
    </r>
    <r>
      <rPr>
        <b/>
        <sz val="11"/>
        <rFont val="Arial Narrow"/>
        <family val="2"/>
        <charset val="238"/>
      </rPr>
      <t xml:space="preserve"> PUHY-P800YSNW-A2</t>
    </r>
  </si>
  <si>
    <r>
      <rPr>
        <b/>
        <sz val="11"/>
        <rFont val="Arial Narrow"/>
        <family val="2"/>
        <charset val="238"/>
      </rPr>
      <t>Toplotna črpalka VRF sistema</t>
    </r>
    <r>
      <rPr>
        <sz val="11"/>
        <rFont val="Arial Narrow"/>
        <family val="2"/>
        <charset val="238"/>
      </rPr>
      <t xml:space="preserve"> 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</si>
  <si>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2.2 kW // gretje: 2.5 kW</t>
  </si>
  <si>
    <t>Nivo hrupa (SPL): 26-29-31 dB(A)</t>
  </si>
  <si>
    <r>
      <rPr>
        <sz val="11"/>
        <rFont val="Arial Narrow"/>
        <family val="2"/>
        <charset val="238"/>
      </rPr>
      <t>tip</t>
    </r>
    <r>
      <rPr>
        <b/>
        <sz val="11"/>
        <rFont val="Arial Narrow"/>
        <family val="2"/>
        <charset val="238"/>
      </rPr>
      <t xml:space="preserve"> PLFY-P20VFM-E1</t>
    </r>
  </si>
  <si>
    <r>
      <rPr>
        <b/>
        <sz val="11"/>
        <rFont val="Arial Narrow"/>
        <family val="2"/>
        <charset val="238"/>
      </rPr>
      <t>Notranja kasetna enota s štiri smernim ,,3D Turbo</t>
    </r>
    <r>
      <rPr>
        <sz val="11"/>
        <rFont val="Arial Narrow"/>
        <family val="2"/>
        <charset val="238"/>
      </rPr>
      <t>,,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r>
  </si>
  <si>
    <t>Nazivna moč: hlajenje: 4.5 kW // gretje: 5.0 kW</t>
  </si>
  <si>
    <t>Pretok zraka: 7.5-9-11 m3/min</t>
  </si>
  <si>
    <t>Nivo hrupa (SPL): 28-33-39 dB(A)</t>
  </si>
  <si>
    <r>
      <rPr>
        <sz val="11"/>
        <rFont val="Arial Narrow"/>
        <family val="2"/>
        <charset val="238"/>
      </rPr>
      <t>tip</t>
    </r>
    <r>
      <rPr>
        <b/>
        <sz val="11"/>
        <rFont val="Arial Narrow"/>
        <family val="2"/>
        <charset val="238"/>
      </rPr>
      <t xml:space="preserve"> PLFY-P40VFM-E1</t>
    </r>
  </si>
  <si>
    <t xml:space="preserve">Notranja kanalska enota </t>
  </si>
  <si>
    <t>- popolna elektronska regulacija s pomočjo upravljalnika</t>
  </si>
  <si>
    <t>- tristopenjski ventilator</t>
  </si>
  <si>
    <t xml:space="preserve"> - motorizirane lamele za usmeritev zraka</t>
  </si>
  <si>
    <t>- termostat za odčitavanje dejanske temperature v prostoru</t>
  </si>
  <si>
    <t>- elektronsko krmiljen elektromagnetni ventil</t>
  </si>
  <si>
    <t>Moč: hlajenje 2.2 kW, gretje 2.5 kW</t>
  </si>
  <si>
    <t>Električno napajanje: 1F / 230  V / 50 Hz</t>
  </si>
  <si>
    <t>Poraba el. energije: hlajenje 0.032 kW, gretje 0.030 kW</t>
  </si>
  <si>
    <t>Pretok zraka: 6 / 7.5 / 8.5 /  m3/min</t>
  </si>
  <si>
    <t>Zun.stat.tlak: 35 - 150 Pa</t>
  </si>
  <si>
    <t>Šumnost: 21 / 25 / 27 dB(A)</t>
  </si>
  <si>
    <t>Dimenzije: 250 x 700 x 732 mm</t>
  </si>
  <si>
    <t>Teža: 21 kg</t>
  </si>
  <si>
    <r>
      <rPr>
        <sz val="11"/>
        <rFont val="Arial Narrow"/>
        <family val="2"/>
        <charset val="238"/>
      </rPr>
      <t>tip</t>
    </r>
    <r>
      <rPr>
        <b/>
        <sz val="11"/>
        <rFont val="Arial Narrow"/>
        <family val="2"/>
        <charset val="238"/>
      </rPr>
      <t xml:space="preserve"> PEFY-M20VMA -A</t>
    </r>
  </si>
  <si>
    <t>Moč: hlajenje 3.6 kW, gretje 4.0 kW</t>
  </si>
  <si>
    <t>Poraba el. energije: hlajenje 0.044 kW, gretje 0.042 kW</t>
  </si>
  <si>
    <t>Pretok zraka:  7.5 / 9 / 10.5 /  m3/min</t>
  </si>
  <si>
    <t>Šumnost: 23 / 27 / 30 dB(A)</t>
  </si>
  <si>
    <r>
      <rPr>
        <sz val="11"/>
        <rFont val="Arial Narrow"/>
        <family val="2"/>
        <charset val="238"/>
      </rPr>
      <t>tip</t>
    </r>
    <r>
      <rPr>
        <b/>
        <sz val="11"/>
        <rFont val="Arial Narrow"/>
        <family val="2"/>
        <charset val="238"/>
      </rPr>
      <t xml:space="preserve"> PEFY-M32VMA-A</t>
    </r>
  </si>
  <si>
    <t>CMY-Y302S-G2</t>
  </si>
  <si>
    <t>CMY-Y200VBK2</t>
  </si>
  <si>
    <t>Cu 34,93</t>
  </si>
  <si>
    <t>HLAJENJE del objekta C in D</t>
  </si>
  <si>
    <t>VRF SISTEM C in D</t>
  </si>
  <si>
    <t>- enota je sestavljena iz PUHY-P(300+300)YNW-A2</t>
  </si>
  <si>
    <t>Nazivna moč: hlajenje 67.0 kW / ogrevanje 67.0 (75.0) kW</t>
  </si>
  <si>
    <t>Energijski izkoristek: SEER 6,50 / SCOP 4,12</t>
  </si>
  <si>
    <t>Električna priključna moč: hlajenje 23,34 kW / ogrevanje 17,49 (20,6) kW</t>
  </si>
  <si>
    <t>Raven zvočnega tlaka: 64 /67,5 dB(A)</t>
  </si>
  <si>
    <t>Dimenzije : ZE1: 1858 (1798) x 920 x 740 mm, ZE2: 1858 (1798) x 920 x 740 mm</t>
  </si>
  <si>
    <t>Teža: 226+226 kg</t>
  </si>
  <si>
    <r>
      <rPr>
        <sz val="11"/>
        <rFont val="Arial Narrow"/>
        <family val="2"/>
        <charset val="238"/>
      </rPr>
      <t>tip</t>
    </r>
    <r>
      <rPr>
        <b/>
        <sz val="11"/>
        <rFont val="Arial Narrow"/>
        <family val="2"/>
        <charset val="238"/>
      </rPr>
      <t xml:space="preserve"> PUHY-P600YSNW-A2</t>
    </r>
  </si>
  <si>
    <t>Nazivna moč: hlajenje 56.0 kW / ogrevanje 56 (63.0) kW</t>
  </si>
  <si>
    <t>Energijski izkoristek: SEER 6,32 / SCOP 4,04</t>
  </si>
  <si>
    <t>Električna priključna moč: hlajenje 21,05 kW / ogrevanje 14,85 (17,89) kW</t>
  </si>
  <si>
    <t>Raven zvočnega tlaka: 63.5 / 66.5 dB(A)</t>
  </si>
  <si>
    <t>Dimenzije: 1858 (1798) x 1.240 x 740 mm</t>
  </si>
  <si>
    <t>Teža: 334 kg</t>
  </si>
  <si>
    <r>
      <rPr>
        <sz val="11"/>
        <rFont val="Arial Narrow"/>
        <family val="2"/>
        <charset val="238"/>
      </rPr>
      <t>tip</t>
    </r>
    <r>
      <rPr>
        <b/>
        <sz val="11"/>
        <rFont val="Arial Narrow"/>
        <family val="2"/>
        <charset val="238"/>
      </rPr>
      <t xml:space="preserve"> PUHY-P500YNW-A2</t>
    </r>
  </si>
  <si>
    <r>
      <rPr>
        <b/>
        <sz val="11"/>
        <rFont val="Arial Narrow"/>
        <family val="2"/>
        <charset val="238"/>
      </rPr>
      <t xml:space="preserve">Toplotna črpalka VRF sistema </t>
    </r>
    <r>
      <rPr>
        <sz val="11"/>
        <rFont val="Arial Narrow"/>
        <family val="2"/>
        <charset val="238"/>
      </rPr>
      <t>kompaktne izvedbe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</si>
  <si>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Nazivna moč: hlajenje: 5.6 kW // gretje: 6.3 kW</t>
  </si>
  <si>
    <t>Pretok zraka: 9-11-13 m3/min</t>
  </si>
  <si>
    <t>Nivo hrupa (SPL): 33-39-43 dB(A)</t>
  </si>
  <si>
    <r>
      <rPr>
        <sz val="11"/>
        <rFont val="Arial Narrow"/>
        <family val="2"/>
        <charset val="238"/>
      </rPr>
      <t>tip</t>
    </r>
    <r>
      <rPr>
        <b/>
        <sz val="11"/>
        <rFont val="Arial Narrow"/>
        <family val="2"/>
        <charset val="238"/>
      </rPr>
      <t xml:space="preserve"> PLFY-P50VFM-E1</t>
    </r>
  </si>
  <si>
    <t>Ojačevalnik M-net mreže za VRF MITSUBISHI ELECTRIC</t>
  </si>
  <si>
    <t>PAC-SF46EPA-G</t>
  </si>
  <si>
    <t>HLAJENJE klimat kuhinja</t>
  </si>
  <si>
    <t>SPLIT SISTEM klimat kuhinja</t>
  </si>
  <si>
    <r>
      <rPr>
        <b/>
        <sz val="11"/>
        <rFont val="Arial Narrow"/>
        <family val="2"/>
        <charset val="238"/>
      </rPr>
      <t>Toplotna črpalka VRF sistema kompaktne izvedbe</t>
    </r>
    <r>
      <rPr>
        <sz val="11"/>
        <rFont val="Arial Narrow"/>
        <family val="2"/>
        <charset val="238"/>
      </rPr>
      <t xml:space="preserve"> z inverter kompresorjem, toplotnim izmenjevalcem ter vsemi internimi cevmi in priključki za hladilni medij ter električno napeljavo, varnostno ter funkcijsko mikroprocesorsko avtomatiko, vključno z instrumenti za nadzor in kontrolo delovanja. Avtomatska regulacija je mikroprocesorska, programska, z regulacijo vsake notranje enote posebej z lastnim režimom delovanja.</t>
    </r>
  </si>
  <si>
    <t>- Priključitev do 40 notranjih enot</t>
  </si>
  <si>
    <t>Nazivna moč: hlajenje 45.0 kW / ogrevanje 45 (50.0) kW</t>
  </si>
  <si>
    <t>Energijski izkoristek: SEER 5,85 / SCOP 4,00</t>
  </si>
  <si>
    <t>Električna priključna moč: hlajenje 17,57 kW / ogrevanje 14,2 (12,00) kW</t>
  </si>
  <si>
    <t>Raven zvočnega tlaka: 65 / 67 dB(A)</t>
  </si>
  <si>
    <t>Teža: 277 kg</t>
  </si>
  <si>
    <r>
      <rPr>
        <sz val="11"/>
        <rFont val="Arial Narrow"/>
        <family val="2"/>
        <charset val="238"/>
      </rPr>
      <t>tip</t>
    </r>
    <r>
      <rPr>
        <b/>
        <sz val="11"/>
        <rFont val="Arial Narrow"/>
        <family val="2"/>
        <charset val="238"/>
      </rPr>
      <t xml:space="preserve"> PUHY-P400YNW-A2</t>
    </r>
  </si>
  <si>
    <t>- regulacijska omarica za priklop in regulacijo DX elementa iz klimata na Mitsubishi Electric VRF sistem</t>
  </si>
  <si>
    <t>- vključno z LEV kitom</t>
  </si>
  <si>
    <t>Električno napajanje: 1F/230V/50 Hz</t>
  </si>
  <si>
    <r>
      <rPr>
        <sz val="11"/>
        <rFont val="Arial Narrow"/>
        <family val="2"/>
        <charset val="238"/>
      </rPr>
      <t xml:space="preserve">tip </t>
    </r>
    <r>
      <rPr>
        <b/>
        <sz val="11"/>
        <rFont val="Arial Narrow"/>
        <family val="2"/>
        <charset val="238"/>
      </rPr>
      <t>PAC-AH500M-J</t>
    </r>
  </si>
  <si>
    <r>
      <rPr>
        <b/>
        <sz val="11"/>
        <rFont val="Arial Narrow"/>
        <family val="2"/>
        <charset val="238"/>
      </rPr>
      <t>Sofisticiran stenski žični upravljalnik</t>
    </r>
    <r>
      <rPr>
        <sz val="11"/>
        <rFont val="Arial Narrow"/>
        <family val="2"/>
        <charset val="238"/>
      </rPr>
      <t xml:space="preserve">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r>
  </si>
  <si>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</si>
  <si>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</si>
  <si>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</si>
  <si>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</si>
  <si>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</si>
  <si>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</si>
  <si>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</si>
  <si>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</si>
  <si>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</si>
  <si>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</si>
  <si>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</si>
  <si>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</si>
  <si>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</si>
  <si>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r>
      <rPr>
        <sz val="11"/>
        <rFont val="Arial Narrow"/>
        <family val="2"/>
        <charset val="238"/>
      </rPr>
      <t xml:space="preserve">tip </t>
    </r>
    <r>
      <rPr>
        <b/>
        <sz val="11"/>
        <rFont val="Arial Narrow"/>
        <family val="2"/>
        <charset val="238"/>
      </rPr>
      <t>PAR-41MAA</t>
    </r>
  </si>
  <si>
    <t>- postavitev naprave na pripravljen temelj ali na konzolo</t>
  </si>
  <si>
    <t>- odvod kondenza iz zunanje enote do 1m oddaljenosti od enote</t>
  </si>
  <si>
    <t>- 2 x preboj skozi lahko steno (s = do 40 cm), vrtanje izvrt. fi 60 mm</t>
  </si>
  <si>
    <t>- povezava TČ z izmenjevalcem toplote</t>
  </si>
  <si>
    <t>- pripravljalna, zarisovalna in zaključna dela</t>
  </si>
  <si>
    <t>- transportni stroški</t>
  </si>
  <si>
    <t>- navodila v slovenskem jeziku</t>
  </si>
  <si>
    <t>Opomba: vsa dodatna dela oz. elementi se obračunajo po izvedbi!</t>
  </si>
  <si>
    <t>Montaža regulacijske omarice (za KLIMAT)</t>
  </si>
  <si>
    <t>- montaža naprave</t>
  </si>
  <si>
    <t>- priklop cevnih instalacij na DX enoto</t>
  </si>
  <si>
    <t>- montaža in priklop signalnega kabla</t>
  </si>
  <si>
    <t>- montaža in priklop elektro kabla</t>
  </si>
  <si>
    <t>DODATNA POLNITEV</t>
  </si>
  <si>
    <t>4.1</t>
  </si>
  <si>
    <t>INTERNA VODOVODNA INSTALACIJA SKLOP A+E</t>
  </si>
  <si>
    <t>Za vsa komercialna imena velja kot na primer ali enakovredne kakovosti in funkcije ter podobnega videza in enakih dimenzij.</t>
  </si>
  <si>
    <t>Izvedba zapore sistema VODOVODNE INSTALACIJE, na katerih se bo upravljal poseg predelave in prilagoditve, z organizacijo obveščanja upravitelja oziroma vzdrževalca sistema.</t>
  </si>
  <si>
    <t>Demontaža obstoječe sanitarne opreme, vključno z armaturami, vsem cevnim, odtočnim, tesnilnim, pritrdilnim in drobnim materialom:</t>
  </si>
  <si>
    <t>- Umivalnik</t>
  </si>
  <si>
    <t>- Trokadero</t>
  </si>
  <si>
    <t xml:space="preserve">Demontaža cevi in  izolacije za sanitarno hladno, toplo vodo ter cirkulacijo, skupaj z vsemi fitingi, tesnilnim in pritrdilnim materialom. </t>
  </si>
  <si>
    <t>Blindiranje vseh priključkov sanitarne vode, ki so bili demontirani, čimbližje glavni horizontali oz. vertikali, zaradi preprečevanja zastajanja vode.</t>
  </si>
  <si>
    <t xml:space="preserve">Prilagoditev obstoječe kanalizacije pod stropom v kleti, glede na novo razporeditev prostora. </t>
  </si>
  <si>
    <t>Blindiranje vseh priključkov kanalizacije, ki so bili demontirani.</t>
  </si>
  <si>
    <t>VODOVODNA INSTALACIJA- NOVO</t>
  </si>
  <si>
    <t>Kompletno stranišče, sestoječe iz :</t>
  </si>
  <si>
    <r>
      <t xml:space="preserve">konzolna wc školjka z belo pokrivno desko in belim pokrovom, anitibakterijska s počasnim zapiranjem, </t>
    </r>
    <r>
      <rPr>
        <b/>
        <sz val="11"/>
        <rFont val="Arial Narrow"/>
        <family val="2"/>
        <charset val="238"/>
      </rPr>
      <t>kot npr. GSI, Kube X</t>
    </r>
    <r>
      <rPr>
        <sz val="11"/>
        <rFont val="Arial Narrow"/>
        <family val="2"/>
        <charset val="238"/>
      </rPr>
      <t>, bele barve, art. no. 941511
dim 360x550 mm</t>
    </r>
  </si>
  <si>
    <r>
      <t xml:space="preserve">kompletno z dobavo in montažo, z vsem </t>
    </r>
    <r>
      <rPr>
        <b/>
        <sz val="11"/>
        <rFont val="Arial Narrow"/>
        <family val="2"/>
        <charset val="238"/>
      </rPr>
      <t xml:space="preserve">pripadajočim </t>
    </r>
    <r>
      <rPr>
        <sz val="11"/>
        <rFont val="Arial Narrow"/>
        <family val="2"/>
        <charset val="238"/>
      </rPr>
      <t>pritrdilnim in tesnilnim materialom.</t>
    </r>
  </si>
  <si>
    <t>Duofix element za stenski WC s PO splakovalnikom Sigma (UP320), h=112 cm</t>
  </si>
  <si>
    <t xml:space="preserve">Za vgradnjo v suhomontažne stenske ali predstenske instalacije, obložene z mavčnimi kartonskimi ploščami. Za nadgradnjo na obstoječa tla 0-20 cm. Za stenski WC s pritrditvijo školjke z osno razdaljo 18 ali 23 cm. Za priključitev Geberit AquaClean </t>
  </si>
  <si>
    <t xml:space="preserve">Priključek vode v sredini, zadaj ali zgoraj 
• Sigma (UP320) podometni splakovalnik z aktiviranjem spredaj 
• Dvokoličinsko splakovanje z aktivirnimi tipkami Sigma80, Sigma60, Sigma50, Sigma20, Sigma01 ali Bolero 
• Start stop splakovanje z aktivirnimi tipkami Sigma10, Mambo, Tango 
• Nastavljiva splakovalna količina 
• Podometni splakovalnik za montažo in servis brez orodja 
• Vgradna zaščita za servisno odprtino se lahko inštalira in reže na dimenzijo brez orodja 
• Vgradna zaščita varuje servisno odprtino pred vlago in umazanijo </t>
  </si>
  <si>
    <t xml:space="preserve">• Potisne palice so zvočno izolirane, hitra montaža brez orodja 
• Možna inštalacija in uporaba univerzalnega priključka vode MeplaFix brez orodja 
• Možno privitje priključne gibljive cevi do kotnega ventila brez orodja </t>
  </si>
  <si>
    <t>• Pritrditev odtočnega kolena brez orodja, zvočno izolirana, po globini nastavljiva na 8 položajev, v območju 45 mm 
• Samozaviralne nogice, za nastavitev elementa po višini brez orodja 
• Noge cinkane, brezstopenjsko nastavljive 0-20 cm 
• Možnost montaže manjših stenskih keramičnih školjk z uporabo dodatnega pribora 
• Okvir s C-profilom 4/4 cm 
• Vrtljiva nožna plošča za vgradnjo v U-stenske profile UW 50 in UW 75</t>
  </si>
  <si>
    <t>Geberit Duofix element za stenski WC s PO splakovalnikom Sigma (UP320), h=112 cm številka artikla 111.311.00.5 ali enakovredno.</t>
  </si>
  <si>
    <r>
      <rPr>
        <sz val="11"/>
        <rFont val="Arial Narrow"/>
        <family val="2"/>
        <charset val="238"/>
      </rPr>
      <t>Dobava inmontaža: Splakovalna tipka z možnostjo dvokoličinskega splakovanja, mat krom, kot npr</t>
    </r>
    <r>
      <rPr>
        <b/>
        <sz val="11"/>
        <rFont val="Arial Narrow"/>
        <family val="2"/>
        <charset val="238"/>
      </rPr>
      <t xml:space="preserve">. Geberit SIGMA 20, </t>
    </r>
    <r>
      <rPr>
        <sz val="11"/>
        <rFont val="Arial Narrow"/>
        <family val="2"/>
        <charset val="238"/>
      </rPr>
      <t>kompletno z vsem pritrdilnim in drobnim materialom.</t>
    </r>
  </si>
  <si>
    <r>
      <t xml:space="preserve">Dobava in montaža: </t>
    </r>
    <r>
      <rPr>
        <b/>
        <sz val="11"/>
        <rFont val="Arial Narrow"/>
        <family val="2"/>
        <charset val="238"/>
      </rPr>
      <t>konzolna WC ščetka,</t>
    </r>
    <r>
      <rPr>
        <sz val="11"/>
        <rFont val="Arial Narrow"/>
        <family val="2"/>
        <charset val="238"/>
      </rPr>
      <t xml:space="preserve"> kot npr. Kolo, tip LEHNEN EVOLUTION, art. no. L31031001, kompletno z vsem pritrdilnim in drobnim materialom.</t>
    </r>
  </si>
  <si>
    <r>
      <t xml:space="preserve">Dobava in montaža: </t>
    </r>
    <r>
      <rPr>
        <b/>
        <sz val="11"/>
        <rFont val="Arial Narrow"/>
        <family val="2"/>
        <charset val="238"/>
      </rPr>
      <t>podajalec za WC papir,</t>
    </r>
    <r>
      <rPr>
        <sz val="11"/>
        <rFont val="Arial Narrow"/>
        <family val="2"/>
        <charset val="238"/>
      </rPr>
      <t xml:space="preserve"> kot npr. TORK; tip Tork compact elevation, art. no. 556008, kompletno z vsem pritrdilnim in drobnim materialom.</t>
    </r>
  </si>
  <si>
    <t xml:space="preserve">Kompleten konzolni pisoar, sestoječ iz: </t>
  </si>
  <si>
    <r>
      <t>konzolni pisoar , splakovanje na fotocelico, kot npr</t>
    </r>
    <r>
      <rPr>
        <b/>
        <sz val="11"/>
        <rFont val="Arial Narrow"/>
        <family val="2"/>
        <charset val="238"/>
      </rPr>
      <t xml:space="preserve">. </t>
    </r>
    <r>
      <rPr>
        <sz val="11"/>
        <rFont val="Arial Narrow"/>
        <family val="2"/>
        <charset val="238"/>
      </rPr>
      <t>GSI ceramica, tip PURA dim. 39x31 cm; art. no. 769711 + toplotni senzor v pisoarju,  kompletno s, pritrdilnim, in tesnilnim materialom.</t>
    </r>
  </si>
  <si>
    <t>Duofix montažni element za pisoar, vgrana višina h=112-130 cm</t>
  </si>
  <si>
    <t>Za univerzalno masivno vzidavo in suhomontažno vgradnjo, za predstensko in stensko montažo.</t>
  </si>
  <si>
    <t>Element je sestavljen iz:</t>
  </si>
  <si>
    <t>- montažnega okvirja, površinsko zaščitenega s praškanjem in opleskanega z modro barvo</t>
  </si>
  <si>
    <t>- po višini nastavljivih nogic za nadgradnjo na obstoječa tla 0-20 cm</t>
  </si>
  <si>
    <t>- dveh po globini nastavljivih kotnikov za predstensko montažo</t>
  </si>
  <si>
    <t>- dveh kompletov navojnih palic in matic M8 za pritrditev keramike</t>
  </si>
  <si>
    <t>- zapornega in dušilnega ventila</t>
  </si>
  <si>
    <t>- univerzalnega priključka za vodo 1/2"</t>
  </si>
  <si>
    <t>- fleksibilne dotočne cevi in priključka za keramiko f32 mm</t>
  </si>
  <si>
    <t>- PE odtočnega kolena f50 mm</t>
  </si>
  <si>
    <t>- priključne garniture</t>
  </si>
  <si>
    <t>- pritrdilnega materila</t>
  </si>
  <si>
    <t>- vgradnega seta za montažo krmilne elektronike</t>
  </si>
  <si>
    <t>Geberit Duofix element za pisoar, h=112 cm številka artikla 111.685.00.1 ali enakovredno.</t>
  </si>
  <si>
    <r>
      <rPr>
        <sz val="11"/>
        <rFont val="Arial Narrow"/>
        <family val="2"/>
        <charset val="238"/>
      </rPr>
      <t>Podometni elektronski izplakovalnik za pisoar s fotocelico, z vzidnim setom in s krom mat pokrivno ploščo s senzorjem, kot npr.</t>
    </r>
    <r>
      <rPr>
        <b/>
        <sz val="11"/>
        <rFont val="Arial Narrow"/>
        <family val="2"/>
        <charset val="238"/>
      </rPr>
      <t xml:space="preserve"> HERZ UNITAS, FRESH e66 + e63</t>
    </r>
  </si>
  <si>
    <t xml:space="preserve">Kompleten vgradni umivalnik, sestoječ iz: </t>
  </si>
  <si>
    <r>
      <t xml:space="preserve">umivalnik iz bele keramike I. klase, kot npr.: </t>
    </r>
    <r>
      <rPr>
        <b/>
        <sz val="11"/>
        <rFont val="Arial Narrow"/>
        <family val="2"/>
        <charset val="238"/>
      </rPr>
      <t>GSI; tip City 57x47cm,</t>
    </r>
    <r>
      <rPr>
        <sz val="11"/>
        <rFont val="Arial Narrow"/>
        <family val="2"/>
        <charset val="238"/>
      </rPr>
      <t xml:space="preserve"> art. no. MALISEON111</t>
    </r>
  </si>
  <si>
    <t>medeninastim pokromanim odtočnim ventilom f 32 mm s čepom na verižici,</t>
  </si>
  <si>
    <t xml:space="preserve">samočistilnim direktnim sifonom s prilagodljivo odtočno cevjo s pokrivno rozeto, vključno s tesnilnim materialom za priključek Ø32, krom </t>
  </si>
  <si>
    <r>
      <t xml:space="preserve">kompletno z dobavo in montažo, z vsem vezalnim materialom, </t>
    </r>
    <r>
      <rPr>
        <b/>
        <sz val="11"/>
        <rFont val="Arial Narrow"/>
        <family val="2"/>
        <charset val="238"/>
      </rPr>
      <t>pripadajočimi konzolami,</t>
    </r>
    <r>
      <rPr>
        <sz val="11"/>
        <rFont val="Arial Narrow"/>
        <family val="2"/>
        <charset val="238"/>
      </rPr>
      <t xml:space="preserve"> podložkami, pritrdilnim in tesnilnim materialom.</t>
    </r>
  </si>
  <si>
    <t xml:space="preserve">Kompleten konzolni umivalnik, sestoječ iz: </t>
  </si>
  <si>
    <r>
      <t xml:space="preserve">umivalnik iz bele keramike I. klase, kot npr.: </t>
    </r>
    <r>
      <rPr>
        <b/>
        <sz val="11"/>
        <rFont val="Arial Narrow"/>
        <family val="2"/>
        <charset val="238"/>
      </rPr>
      <t>GSI; tip Kube X 60x47cm,</t>
    </r>
    <r>
      <rPr>
        <sz val="11"/>
        <rFont val="Arial Narrow"/>
        <family val="2"/>
        <charset val="238"/>
      </rPr>
      <t xml:space="preserve"> art. no. 9431111</t>
    </r>
  </si>
  <si>
    <r>
      <rPr>
        <b/>
        <sz val="11"/>
        <rFont val="Arial Narrow"/>
        <family val="2"/>
        <charset val="238"/>
      </rPr>
      <t>Izdelava kerok pulta dim. 360-365x55cm</t>
    </r>
    <r>
      <rPr>
        <sz val="11"/>
        <rFont val="Arial Narrow"/>
        <family val="2"/>
        <charset val="238"/>
      </rPr>
      <t>; s tremi     umivalniki fi40cm</t>
    </r>
  </si>
  <si>
    <t>3x medeninastim pokromanim odtočnim ventilom f 32 mm s čepom na verižici,</t>
  </si>
  <si>
    <t xml:space="preserve">3x samočistilnim direktnim sifonom s prilagodljivo odtočno cevjo s pokrivno rozeto, vključno s tesnilnim materialom za priključek Ø32, krom </t>
  </si>
  <si>
    <r>
      <rPr>
        <sz val="11"/>
        <rFont val="Arial Narrow"/>
        <family val="2"/>
        <charset val="238"/>
      </rPr>
      <t>Stoječa enoročna mešalna baterija za umivalnike,  kot npr.:</t>
    </r>
    <r>
      <rPr>
        <b/>
        <sz val="11"/>
        <rFont val="Arial Narrow"/>
        <family val="2"/>
        <charset val="238"/>
      </rPr>
      <t xml:space="preserve"> Grohe: tip Lineare S-size, art. no. 32114AL1 </t>
    </r>
    <r>
      <rPr>
        <sz val="11"/>
        <rFont val="Arial Narrow"/>
        <family val="2"/>
        <charset val="238"/>
      </rPr>
      <t xml:space="preserve"> za toplo in hladno vodo, vključno s kotnimi ventili in zidnimi rozetami, vključno s pritrdilnim in tesnilnim materialom.</t>
    </r>
  </si>
  <si>
    <t>Kompletno z dobavo in montažo na mestu vgradnje.</t>
  </si>
  <si>
    <t>Element Geberit Duofix za umivalnik, 112 cm, stoječa armatura</t>
  </si>
  <si>
    <t>Za suhomontažno gradnjo
Za zidane stene
Za vgradnjo v predstenske instalacije, delne višine ali v višini prostora
Za vgradnjo v instalacijske stene, v višini prostora
Za vgradnjo v sistemske stene Geberit Duofix, delne višine ali v višini prostora
Za montažo umivalnikov
Za stoječe armature
Za talne nadgradnje 0–20 cm</t>
  </si>
  <si>
    <t>Samonosno ogrodje, površinsko obdelano s praškanjem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Razdalja pri pritrditvi umivalnika 5–38 cm
Pritrditev za priključno koleno, višinsko nastavljiva in zvočno izolirana
Armaturna plošča, višinsko in globinsko nastavljiva
Samolepljiva tesnilna ploščica, prevlečena s kopreno
Zaščitni čep za enkraten tlačni test s hladno vodo do maksimalno 15 bar/1500 kPa</t>
  </si>
  <si>
    <t>Obseg dobave</t>
  </si>
  <si>
    <t>2 pritrdilna kotnika
2 priključni koleni R 1/2", možnost MeplaFix
2 tesnilni plošči
2 podlogi za zvočno izolacijo
2 izolacijska tulca
Priključno koleno iz polietilena visoke gostote, ø 50 mm
Tesnilo, ø 44/32 mm
2 zaščitna čepa
2 navojni palici M10
Pritrdilni material</t>
  </si>
  <si>
    <t>Geberit Duofix element za umivalnik, h=112 cm, stoječa armatura, številka artikla 111.436.00.1 ali enakovredno.</t>
  </si>
  <si>
    <r>
      <t xml:space="preserve">PODAJALNIK BRISAČ, kot npr.: </t>
    </r>
    <r>
      <rPr>
        <b/>
        <sz val="11"/>
        <rFont val="Arial Narrow"/>
        <family val="2"/>
        <charset val="238"/>
      </rPr>
      <t>TORK; tip Elevation H2 Mini Express,</t>
    </r>
    <r>
      <rPr>
        <sz val="11"/>
        <rFont val="Arial Narrow"/>
        <family val="2"/>
        <charset val="238"/>
      </rPr>
      <t xml:space="preserve"> art. no. 561008, bel ali črn ( barvo uskladiti z arhitektom), kompletno z vsem pritrdilnim in drobnim materialom.</t>
    </r>
  </si>
  <si>
    <r>
      <t xml:space="preserve">PENILNIK, kot npr.: </t>
    </r>
    <r>
      <rPr>
        <b/>
        <sz val="11"/>
        <rFont val="Arial Narrow"/>
        <family val="2"/>
        <charset val="238"/>
      </rPr>
      <t>TORK; tip Elevation mini 0,5l,</t>
    </r>
    <r>
      <rPr>
        <sz val="11"/>
        <rFont val="Arial Narrow"/>
        <family val="2"/>
        <charset val="238"/>
      </rPr>
      <t xml:space="preserve"> art. no. 561008, bel ali črn ( barvo uskladiti z arhitektom), kompletno z vsem pritrdilnim in drobnim materialom.</t>
    </r>
  </si>
  <si>
    <r>
      <t xml:space="preserve">SUŠILEC ZA ROKE, kot npr.: </t>
    </r>
    <r>
      <rPr>
        <b/>
        <sz val="11"/>
        <rFont val="Arial Narrow"/>
        <family val="2"/>
        <charset val="238"/>
      </rPr>
      <t>TDYSON; tip Airblade V</t>
    </r>
    <r>
      <rPr>
        <sz val="11"/>
        <rFont val="Arial Narrow"/>
        <family val="2"/>
        <charset val="238"/>
      </rPr>
      <t>, sive barve, kompletno z vsem pritrdilnim in drobnim materialom.</t>
    </r>
  </si>
  <si>
    <t>Stensko ogledalo 60x140cm; ogledalo lepljeno na iveral podlogo: zadaj korpus globine 10cm za vgradnjo penilnika in podajalnika; ogledalo s klasičnim krilnim odpiranjem, znotraj zatič proti povešanju</t>
  </si>
  <si>
    <t>Stensko ogledalo 360-365x140cm; ogledalo lepljeno na iveral podlogo: zadaj korpus globine 10cm za vgradnjo penilnika in podajalnika; ogledalo s klasičnim krilnim odpiranjem, znotraj zatič proti povešanju</t>
  </si>
  <si>
    <t>Dobava in montaža kompletnega INOX pitnika vključno z iztočno in odtočno garnituro, z vsem pripadajočim pritrdilnim in tesnilnim materialom.</t>
  </si>
  <si>
    <t>Tip pitnika poda projektant arhitekture.</t>
  </si>
  <si>
    <t>Dobava in montaža trokadera komplet s:</t>
  </si>
  <si>
    <t>konzolno trokadero školjko s stenskim iztokom iz sanitarne keramike I.klase;</t>
  </si>
  <si>
    <t>nosilno kromirano rešetko;</t>
  </si>
  <si>
    <t>odtokom f110;</t>
  </si>
  <si>
    <t>tesnilnim ter pritrdilnim materialom in ustezno konzolo za montažo.</t>
  </si>
  <si>
    <t>Ustreza Laufen; tip Bernina 50x51 cm, art. 85421</t>
  </si>
  <si>
    <t>Element za izlivno korito Geberit Duofix, 175 cm, s podometnim splakovalnikom Sigma, 12 cm, nadometna stenska armatura</t>
  </si>
  <si>
    <t>Za suhomontažno gradnjo
Za vgradnjo v predstenske instalacije, delne višine ali v višini prostora
Za vgradnjo v instalacijske stene, v višini prostora
Za vgradnjo v sistemske stene Geberit Duofix, delne višine ali v višini prostora
Za montažo izlivnega korita Sphinx 300 (S8A00600000) s stensko armaturo
Za montažo izlivnega korita Keramag Espital (201680600) s stensko armaturo
Za nadometne armature
Za enokoličinsko, dvokoličinsko ali start/stop splakovanje
Za talne nadgradnje 0–20 cm</t>
  </si>
  <si>
    <t>Samonosno ogrodje, površinsko obdelano s praškanjem
Ogrodje, dvodelno
Ogrodje z izvrtanimi luknjami ø 9 mm za pritrditev pri leseni montažni gradnji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Armaturna plošča, cinkana
Traverza za armaturo, višinsko nastavljiva</t>
  </si>
  <si>
    <t>Priključek vode R 1/2", možnost MeplaFix, z integriranim kotnim ventilom in krmilnim kolesom
2 priključni koleni R 1/2", možnost MeplaFix
2 podlogi za zvočno izolacijo
2 izolacijska tulca
Vgradna zaščita za servisno odprtino
2 zaščitna čepa
Priključni komplet za WC, ø 90 mm
Priključno koleno 90° iz polietilena visoke gostote, ø 90 mm
Prehodna spojka iz polietilena visoke gostote, ø 90/110 mm
Pritrdilni set za zadnjo steno
2 navojni palici M12
Pritrdilni material</t>
  </si>
  <si>
    <t>Geberit Duofix podometni montažni element za izlivno korito, 175 cm, s podometnim splakovalnikom Sigma, 12 cm, nadometna stenska armatura, številka artikla 111.565.00.1 ali enakovredno.</t>
  </si>
  <si>
    <t>Dobava in montaža: zidna armatura za trokadero kot npr.: Grohe; tip EUROSTYLE COSMOPOLITAN '+ tuš ročka z gumjasto gibljivo cevjo in pršno glavo, ompletno z vsem pritrdilnim, tesnilnim in drobnim materialom.</t>
  </si>
  <si>
    <r>
      <rPr>
        <b/>
        <sz val="11"/>
        <rFont val="Arial Narrow"/>
        <family val="2"/>
        <charset val="238"/>
      </rPr>
      <t>Talni sifon</t>
    </r>
    <r>
      <rPr>
        <sz val="11"/>
        <rFont val="Arial Narrow"/>
        <family val="2"/>
        <charset val="238"/>
      </rPr>
      <t xml:space="preserve"> z bakrenim PVC zapornim lijakom in ponikljano pohodno ploščo velikosti 150 x 150 mm.</t>
    </r>
  </si>
  <si>
    <r>
      <rPr>
        <b/>
        <sz val="11"/>
        <rFont val="Arial Narrow"/>
        <family val="2"/>
        <charset val="238"/>
      </rPr>
      <t xml:space="preserve">Univerzalna MLC večplastna cev predizolirana s toplotno izolacijo debeline 9 mm za hladno  in toplo vodo </t>
    </r>
    <r>
      <rPr>
        <sz val="11"/>
        <rFont val="Arial Narrow"/>
        <family val="2"/>
        <charset val="238"/>
      </rPr>
      <t>skladno s standardom DIN 1988-2. Okroglo ekstruditrana cevna izolacija izdelana iz polietilenske pene z zaprto celično strukturo. Stopnja toplotne prevodnosti 040, s čvrsto, brezšivno zunanjo folijo. Normalno vnetljivo, klasifikacija materiala B2 skladno s standardom DIN4102. 
Vključno z vsemi fazonskimi kosi oziroma potrebnimi PF kosi (T kos – enakokraki, reducirnimi kosi, kolena 90°, kolena 45°... itd.), z vsem pritrdilnim in tesnilnim materialom, takoj po montaži zaščitene s cementno malto.</t>
    </r>
  </si>
  <si>
    <t>Ustreza predizolirana UNIPIPE  Uponor MLC cev, dobavitelj TITAN Kamnik d.d.</t>
  </si>
  <si>
    <t>Ø20x2,25</t>
  </si>
  <si>
    <t>Ø25x2,5</t>
  </si>
  <si>
    <r>
      <rPr>
        <b/>
        <sz val="11"/>
        <rFont val="Arial Narrow"/>
        <family val="2"/>
        <charset val="238"/>
      </rPr>
      <t>Uponor Unipipe MLCP bela cev v palicah dolžine 5 m</t>
    </r>
    <r>
      <rPr>
        <sz val="11"/>
        <rFont val="Arial Narrow"/>
        <family val="2"/>
        <charset val="238"/>
      </rPr>
      <t>, za hladno in toplo vodo, ponudnika TITAN d.d. ali podobno, difuzijsko tesna univerzalna večplastna cev. Cev zdrži 95°C pri tlaku 10 bar trajnih obremenitev. Normanlno vnetljiva, klasifikacija materiala B2 skladno s standardom DIN4102.Vse cevi so higiensko neoporočne, za sanitarno hladno in toplo vodo, z vsemi fazonskimi kosi oziroma potrebnimi PF kosi (T kos – enakokraki, reducirnimi kosi, kolena 90°, kolena 45°... itd.), z vsem pritrdilnim in tesnilnim materialom.</t>
    </r>
  </si>
  <si>
    <t>Ø32x3</t>
  </si>
  <si>
    <t>Ø40x4</t>
  </si>
  <si>
    <t>Ø50x4,5</t>
  </si>
  <si>
    <t>Hitromontažne konzole ustreza npr. proizvod MEFA z gumo namenjene za vodovodno instalacijo.</t>
  </si>
  <si>
    <t xml:space="preserve">Ø18x1 </t>
  </si>
  <si>
    <t xml:space="preserve">Ø22x1,2 </t>
  </si>
  <si>
    <t xml:space="preserve">Ø28x1,2 </t>
  </si>
  <si>
    <r>
      <rPr>
        <b/>
        <sz val="11"/>
        <rFont val="Arial Narrow"/>
        <family val="2"/>
        <charset val="238"/>
      </rPr>
      <t xml:space="preserve">Toplotna izolacija razvoda hladne vode </t>
    </r>
    <r>
      <rPr>
        <sz val="11"/>
        <rFont val="Arial Narrow"/>
        <family val="2"/>
        <charset val="238"/>
      </rPr>
      <t xml:space="preserve">s cevno izolacijo debeline </t>
    </r>
    <r>
      <rPr>
        <b/>
        <sz val="11"/>
        <rFont val="Arial Narrow"/>
        <family val="2"/>
        <charset val="238"/>
      </rPr>
      <t>9 mm</t>
    </r>
    <r>
      <rPr>
        <sz val="11"/>
        <rFont val="Arial Narrow"/>
        <family val="2"/>
        <charset val="238"/>
      </rPr>
      <t>, z naslednjimi karakteristikami:</t>
    </r>
  </si>
  <si>
    <t xml:space="preserve">Dobava in montaža Armaflex ACE PLUS elastomerne fleksibilne izolacije iz elastomerne pene na osnovi sintetične gume za izolacijo cevovodov hladne vode, zračnih kanalov, rezervoarjev, ventilov, fitingov, prirobnic v hladilni in klimatski tehniki in procesni industriji za preprečevanje kondenzacije in energijske prihranke. EU požarna klasifikacija B-s3,d0; toplotna prevodnost λ pri 0°C je 0,035 W/m;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</si>
  <si>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CE certifikat v skladu z EN 14304. Na zunanjih instalacijah je izolacijo potrebno zaščititi z:  Armafinish 99 - zaščitni premaz v beli in sivi barvi  ali z oblogo Arma-Chek.</t>
  </si>
  <si>
    <t>ACE/P-09x018</t>
  </si>
  <si>
    <t>ACE/P-09x022</t>
  </si>
  <si>
    <t>ACE/P-09x028</t>
  </si>
  <si>
    <t>ACE/P-09x032</t>
  </si>
  <si>
    <t>ACE/P-09x050</t>
  </si>
  <si>
    <r>
      <rPr>
        <b/>
        <sz val="11"/>
        <rFont val="Arial Narrow"/>
        <family val="2"/>
        <charset val="238"/>
      </rPr>
      <t xml:space="preserve">Toplotna izolacija razvoda tople vode in cirkulacije </t>
    </r>
    <r>
      <rPr>
        <sz val="11"/>
        <rFont val="Arial Narrow"/>
        <family val="2"/>
        <charset val="238"/>
      </rPr>
      <t xml:space="preserve">s cevno izolacijo debeline </t>
    </r>
    <r>
      <rPr>
        <b/>
        <sz val="11"/>
        <rFont val="Arial Narrow"/>
        <family val="2"/>
        <charset val="238"/>
      </rPr>
      <t>13 mm</t>
    </r>
    <r>
      <rPr>
        <sz val="11"/>
        <rFont val="Arial Narrow"/>
        <family val="2"/>
        <charset val="238"/>
      </rPr>
      <t>, z naslednjimi karakteristikami:</t>
    </r>
  </si>
  <si>
    <t xml:space="preserve">Dobava in montaža Armaflex XG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0,036 W/m.K ( plošče debeline 6mm do 25mm in cevi debeline 6mm do 25mm; za ostale debeline cevi in plošč je  λ pri 0°C  0,038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t>
  </si>
  <si>
    <t>ACE/P-13x018</t>
  </si>
  <si>
    <t>ACE/P-13x022</t>
  </si>
  <si>
    <t>ACE/P-13x028</t>
  </si>
  <si>
    <t>ACE/P-13x032</t>
  </si>
  <si>
    <t>ACE/P-13x040</t>
  </si>
  <si>
    <r>
      <t xml:space="preserve">Dobava in montaža </t>
    </r>
    <r>
      <rPr>
        <b/>
        <sz val="11"/>
        <rFont val="Arial Narrow"/>
        <family val="2"/>
        <charset val="238"/>
      </rPr>
      <t>PVC kanalizacijske cevi</t>
    </r>
    <r>
      <rPr>
        <sz val="11"/>
        <rFont val="Arial Narrow"/>
        <family val="2"/>
        <charset val="238"/>
      </rPr>
      <t xml:space="preserve"> s fazonskimi kosi, kolena, odcepi, čistilni kosi ter vsem pritrdilnim in tesnilnim materialom.</t>
    </r>
  </si>
  <si>
    <t>f32</t>
  </si>
  <si>
    <t>f50</t>
  </si>
  <si>
    <t>f110</t>
  </si>
  <si>
    <t>Dobava in montaža čistilnega kosa za fekalno kanalizacijo.</t>
  </si>
  <si>
    <r>
      <rPr>
        <b/>
        <sz val="11"/>
        <rFont val="Arial Narrow"/>
        <family val="2"/>
        <charset val="238"/>
      </rPr>
      <t>Izolacija kondenznih cevi</t>
    </r>
    <r>
      <rPr>
        <sz val="11"/>
        <rFont val="Arial Narrow"/>
        <family val="2"/>
        <charset val="238"/>
      </rPr>
      <t xml:space="preserve"> s fleksibilnimi cevaki debeline 19 mm z naslednjimi karakteristikami:</t>
    </r>
  </si>
  <si>
    <t>XG-19x032</t>
  </si>
  <si>
    <r>
      <t xml:space="preserve">Dobava in montaža: </t>
    </r>
    <r>
      <rPr>
        <b/>
        <sz val="11"/>
        <rFont val="Arial Narrow"/>
        <family val="2"/>
        <charset val="238"/>
      </rPr>
      <t>Podometni sifon za kondenzat</t>
    </r>
    <r>
      <rPr>
        <sz val="11"/>
        <rFont val="Arial Narrow"/>
        <family val="2"/>
        <charset val="238"/>
      </rPr>
      <t xml:space="preserve"> klima naprav za proti smradu zanesljiv odvod kondenzata v kanalizacijo. Prozoren kasetni vložek zanesljiv proti izsušitvi in z možnostjo čiščenja. Priključek možen za cevi zunanjega premera Ø 20 – 32 mm (minimalno – notranji premer 18 mm). Gradbena zaščita skrajšljiva na globino vgradnje. Minimalna globina vgradnje 60 mm. Kompletno z vsem pritrdilnim in tesnilnim materialom.</t>
    </r>
  </si>
  <si>
    <t>Ustreza proizvod HL Hutterer &amp; Lechner GmbH oz. proizvod drugega proizvajalca enakih ali boljših karakteristik.</t>
  </si>
  <si>
    <r>
      <rPr>
        <sz val="11"/>
        <rFont val="Arial Narrow"/>
        <family val="2"/>
        <charset val="238"/>
      </rPr>
      <t>tip:</t>
    </r>
    <r>
      <rPr>
        <b/>
        <sz val="11"/>
        <rFont val="Arial Narrow"/>
        <family val="2"/>
        <charset val="238"/>
      </rPr>
      <t xml:space="preserve"> HL138</t>
    </r>
  </si>
  <si>
    <r>
      <t xml:space="preserve">Dobava in montaža: </t>
    </r>
    <r>
      <rPr>
        <b/>
        <sz val="11"/>
        <rFont val="Arial Narrow"/>
        <family val="2"/>
        <charset val="238"/>
      </rPr>
      <t xml:space="preserve">Cevni prezračevalnik DN75/90/110, </t>
    </r>
    <r>
      <rPr>
        <sz val="11"/>
        <rFont val="Arial Narrow"/>
        <family val="2"/>
        <charset val="238"/>
      </rPr>
      <t>ustrezen EN12380 A1, s snemljivo insektcijsko mrežo (lahko čiščenje), masivno gumijasto membrano, integrirano toplotno izolacijo in ustničnim tesnilom. Primeren za montažo na natične objemke DN90 ter posnete konce plastičnih in litih cevi DN75/110. Kompletno z vsem pritrdilnim in tesnilnim materialom.</t>
    </r>
  </si>
  <si>
    <r>
      <rPr>
        <sz val="11"/>
        <rFont val="Arial Narrow"/>
        <family val="2"/>
        <charset val="238"/>
      </rPr>
      <t>tip:</t>
    </r>
    <r>
      <rPr>
        <b/>
        <sz val="11"/>
        <rFont val="Arial Narrow"/>
        <family val="2"/>
        <charset val="238"/>
      </rPr>
      <t xml:space="preserve"> HL901</t>
    </r>
  </si>
  <si>
    <r>
      <t xml:space="preserve">Dobava in montaža: </t>
    </r>
    <r>
      <rPr>
        <b/>
        <sz val="11"/>
        <rFont val="Arial Narrow"/>
        <family val="2"/>
        <charset val="238"/>
      </rPr>
      <t>Zaporni ventil PN10 za vodo,</t>
    </r>
    <r>
      <rPr>
        <sz val="11"/>
        <rFont val="Arial Narrow"/>
        <family val="2"/>
        <charset val="238"/>
      </rPr>
      <t xml:space="preserve"> za vodo temperaturnega območja do 90°C, skupaj z vsem pritrdilnim in tesnilnim materialom.</t>
    </r>
  </si>
  <si>
    <r>
      <t xml:space="preserve">Dobava in montaža: </t>
    </r>
    <r>
      <rPr>
        <b/>
        <sz val="11"/>
        <rFont val="Arial Narrow"/>
        <family val="2"/>
        <charset val="238"/>
      </rPr>
      <t>Večfunkcijski termostatski obtočni ventil ,</t>
    </r>
    <r>
      <rPr>
        <sz val="11"/>
        <rFont val="Arial Narrow"/>
        <family val="2"/>
        <charset val="238"/>
      </rPr>
      <t xml:space="preserve"> za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</si>
  <si>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t>Ustreza proizvod Danfoss oz. proizvod drugega proizvajalca enakih ali boljših karakteristik.</t>
  </si>
  <si>
    <r>
      <rPr>
        <sz val="11"/>
        <rFont val="Arial Narrow"/>
        <family val="2"/>
        <charset val="238"/>
      </rPr>
      <t>tip:</t>
    </r>
    <r>
      <rPr>
        <b/>
        <sz val="11"/>
        <rFont val="Arial Narrow"/>
        <family val="2"/>
        <charset val="238"/>
      </rPr>
      <t xml:space="preserve"> MTCV-B DN15</t>
    </r>
  </si>
  <si>
    <r>
      <t xml:space="preserve">Dobava in montaža </t>
    </r>
    <r>
      <rPr>
        <b/>
        <sz val="11"/>
        <rFont val="Arial Narrow"/>
        <family val="2"/>
        <charset val="238"/>
      </rPr>
      <t>gasilnih aparatov</t>
    </r>
    <r>
      <rPr>
        <sz val="11"/>
        <rFont val="Arial Narrow"/>
        <family val="2"/>
        <charset val="238"/>
      </rPr>
      <t xml:space="preserve">, glede na zahteve požarne študije, kompletno s pritrdilnim materialom (točni tipi in število bodo razvidni iz študije požarne varnosti). NATANČNE PODATKE JE POTREBNO PREVERITI PRI PROJEKTANTU POŽARNE VARNOSTI!!!  </t>
    </r>
  </si>
  <si>
    <t>Gasilnik z vgradno omarico v barvi po izboru projektanta oz. z inox okvirjem in ESG steklenim krilom z vgraviranim znakom za gasilnik!</t>
  </si>
  <si>
    <t>9 EG* (prašek)</t>
  </si>
  <si>
    <t>Obojestranska požarna zapora prehodov inštalacij skozi meje požarnih sektorjev z endotermnim požarnimi premazom (npr.Promastop) in kameno volno (npr. Promapyr) ali požarno peno   (npr. Promafoam C) ter požarnim trakom (npr. Intumex LFSK)</t>
  </si>
  <si>
    <t>Točno število preveriti na objektu ob izvedbi !</t>
  </si>
  <si>
    <t>Dobava in montaža: Polnilna pipa z ročko za zapiranje, z nastavkom za gumi cev, z vsem pritrdilnim in tesnilnim materialom.</t>
  </si>
  <si>
    <t>Dobava in montaža konstrukcije iz profilnega jekla za podpore, obešala ter posebne pritrditve, vključno s pritrdilnim materialom, z osnovnim premazom.</t>
  </si>
  <si>
    <t>Zaščitno barvanje vseh nezaščitenih delov sistema (obešala, nosilni material) po predhodnem čiščenju in grundiranju.</t>
  </si>
  <si>
    <t>Pripravljalna in zaključna dela, zarisovanje tras, izmere, tlačni preizkus s hladnim vodnim tlakom, nastavitev in preizkus delovanja naprav, označevanje naprav, funkcijska navodila za varno obartovanje, šolanje uporabnika in kalibracija vseh instalacijskih elementov, regulacija sistema in poskusno obratovanje, meritve vodovodnega sistema, polnjenje, preiskus tesnosti instalacij z meritvami, dezinfekcija sistema, spiranje cevi in izvedba tlačnega preiskusa z zapisnikom.</t>
  </si>
  <si>
    <t>- tlačni preizkus s tlakom 4bar in preiskus tesnosti sistema;</t>
  </si>
  <si>
    <t>Transportni, manipulativni stroški, nepredvidena dela in ostali splošni stroški morajo biti zajeti v ceni na enoto elementov.</t>
  </si>
  <si>
    <t>Čiščenje in preizkus tesnosti cevne instalacije vertikalne in horizontalne kanalizacije, izdaja potrdila s strani pooblaščene institucije.</t>
  </si>
  <si>
    <t>Čiščenje cevne instalacije tople in hladne vode ter cirkulacije, izvedba klornega šoka  oziroma  dezinfekcije instalacije, izdaja  potrdila s strani  pooblaščene institucije, označevanje elementov in kalibracija vseh instalacijskih elementov.</t>
  </si>
  <si>
    <t>4.2</t>
  </si>
  <si>
    <t>INTERNA VODOVODNA INSTALACIJA SKLOP B1+B2</t>
  </si>
  <si>
    <t>- WC školjka s kotličkom</t>
  </si>
  <si>
    <t>- Pisoar</t>
  </si>
  <si>
    <t>- Pitnik</t>
  </si>
  <si>
    <t>- Pomivalno korito</t>
  </si>
  <si>
    <t>- Tehnološki priključki v kuhinji</t>
  </si>
  <si>
    <t xml:space="preserve">Demontaža odvečne kanalizacijske cevi, skupaj z vsemi fitingi, tesnilnim in pritrdilnim materialom. </t>
  </si>
  <si>
    <t xml:space="preserve">Duofix element za stenski WC, 112 cm, s podometnim splakovalnikom Sigma 12 cm, brez ovir, za opore in držaje </t>
  </si>
  <si>
    <t>Za suhomontažno gradnjo
Za vgradnjo v predstenske instalacije, delne višine ali v višini prostora
Za vgradnjo v instalacijske stene, v višini prostora
Za vgradnjo v sistemske stene Geberit Duofix, delne višine ali v višini prostora
Primerno za gradnjo brez ovir
Za stenske WC-je s priključnimi merami v skladu z EN 33:2011
Za stenske WC-je z velikim konzolnim nastavkom do 70 cm
Za pritrditev podpornih držajev
Za enokoličinsko, dvokoličinsko ali start/stop splakovanje
Za talne nadgradnje 0–20 cm</t>
  </si>
  <si>
    <t>Samonosno ogrodje, površinsko obdelano s praškanjem
Ogrodje, pripravljeno za podpore pri WC keramiki z majhno postavitveno površino
Montažna višina WC-ja nastavljiva v fazi grobe montaže , 41–46 cm
Nožna podpora, cinkana
Nožna podpora, nastavljiva 0–20 cm
Nožna podpora z elementom proti drsenju
Nožne plošče, vrtljive
Globina nožnih plošč je primerna za vgradnjo v U-profile UW 50 in UW 75 sistemske tračnice Geberit Duofix
Priključno koleno z različnimi položaji globine, montira se brez orodja, področje nastavitve 45 mm
Pritrditev priključnega kolena, zvočno izolirana
PO splakovalnik z aktiviranjem spredaj
Podometni splakovalnik, polno protikondenčno izoliran
Pri tovarniški nastavitvi je možno takojšnje naknadno splakovanje
Montaža in servis podometnega splakovalnika brez orodja
Priključek vode, zadaj ali zgoraj na sredini
Vgradna zaščita za servisno odprtino ščiti pred vlago in umazanijo
Vgradna zaščita za servisno odprtino, se lahko reže na dimenzijo
Osnovna pritrdilna plošča iz furniranega lesa, vodoodporno lepljena
Opremljeno s prazno cevjo za dotok vode za priključek straniščnih školjk s prho Geberit AquaClean
Z možnostjo pritrditve za električni priključek</t>
  </si>
  <si>
    <t>Obseg dobave:</t>
  </si>
  <si>
    <t>Priključek vode R 1/2", možnost MeplaFix, z integriranim kotnim ventilom in krmilnim kolesom
Vgradna zaščita za servisno odprtino
2 zaščitna čepa
4 stenska sidra
Priključni komplet za WC, ø 90 mm
Priključno koleno 90° iz polietilena visoke gostote, ø 90 mm
Prehodna spojka iz polietilena visoke gostote, ø 90/110 mm
2 navojni palici M12
PO doza za izvrtano luknjo ø 68 mm, za električni priključek
Pritrdilni material</t>
  </si>
  <si>
    <t>Geberit Duofix element za stenski WC, 112 cm, s podometnim splakovalnikom Sigma 12 cm, brez ovir, za opore in držaje številka artikla 111.375.00.5 ali enakovredno.</t>
  </si>
  <si>
    <r>
      <t xml:space="preserve">Dobava in montaža: </t>
    </r>
    <r>
      <rPr>
        <b/>
        <sz val="11"/>
        <rFont val="Arial Narrow"/>
        <family val="2"/>
        <charset val="238"/>
      </rPr>
      <t>dvižno držalo za WC,</t>
    </r>
    <r>
      <rPr>
        <sz val="11"/>
        <rFont val="Arial Narrow"/>
        <family val="2"/>
        <charset val="238"/>
      </rPr>
      <t xml:space="preserve"> kot npr. Kolo: tip LEHNEN CONCEPT 60 CM, art. no. L60401000, kompletno z vsem pritrdilnim in drobnim materialom.</t>
    </r>
  </si>
  <si>
    <r>
      <t>umivalnik iz bele keramike I. klase, kot npr.: GSI; tip City 57x47cm,</t>
    </r>
    <r>
      <rPr>
        <sz val="11"/>
        <rFont val="Arial Narrow"/>
        <family val="2"/>
        <charset val="238"/>
      </rPr>
      <t xml:space="preserve"> art. no. MALISEON111</t>
    </r>
  </si>
  <si>
    <r>
      <t>umivalnik iz bele keramike I. klase, kot npr.: GSI; tip Kube X 60x47cm,</t>
    </r>
    <r>
      <rPr>
        <sz val="11"/>
        <rFont val="Arial Narrow"/>
        <family val="2"/>
        <charset val="238"/>
      </rPr>
      <t xml:space="preserve"> art. no. 9431111</t>
    </r>
  </si>
  <si>
    <t xml:space="preserve">Kompleten konzolni umivalnik za gibalno ovirane, sestoječ iz: </t>
  </si>
  <si>
    <t>umivalnik, kot npr.: Geberit Publica 700mm Square</t>
  </si>
  <si>
    <r>
      <t xml:space="preserve">Dobava in montaža: </t>
    </r>
    <r>
      <rPr>
        <b/>
        <sz val="11"/>
        <rFont val="Arial Narrow"/>
        <family val="2"/>
        <charset val="238"/>
      </rPr>
      <t>oprijemalna stenska ročka,</t>
    </r>
    <r>
      <rPr>
        <sz val="11"/>
        <rFont val="Arial Narrow"/>
        <family val="2"/>
        <charset val="238"/>
      </rPr>
      <t xml:space="preserve"> kot npr. Kolo: tip LEHNEN CONCEPT 45CM, art. no. L60004000, kompletno z vsem pritrdilnim in drobnim materialom.</t>
    </r>
  </si>
  <si>
    <r>
      <rPr>
        <b/>
        <sz val="11"/>
        <rFont val="Arial Narrow"/>
        <family val="2"/>
        <charset val="238"/>
      </rPr>
      <t>Izdelava kerok pulta dim. 240-273x55cm</t>
    </r>
    <r>
      <rPr>
        <sz val="11"/>
        <rFont val="Arial Narrow"/>
        <family val="2"/>
        <charset val="238"/>
      </rPr>
      <t>; s tremi     umivalniki fi40cm</t>
    </r>
  </si>
  <si>
    <r>
      <rPr>
        <b/>
        <sz val="11"/>
        <rFont val="Arial Narrow"/>
        <family val="2"/>
        <charset val="238"/>
      </rPr>
      <t>Izdelava kerok pulta dim. 135x55cm</t>
    </r>
    <r>
      <rPr>
        <sz val="11"/>
        <rFont val="Arial Narrow"/>
        <family val="2"/>
        <charset val="238"/>
      </rPr>
      <t>; z dvema   umivalnikoma fi40cm</t>
    </r>
  </si>
  <si>
    <t>2x medeninastim pokromanim odtočnim ventilom f 32 mm s čepom na verižici,</t>
  </si>
  <si>
    <t xml:space="preserve">2x samočistilnim direktnim sifonom s prilagodljivo odtočno cevjo s pokrivno rozeto, vključno s tesnilnim materialom za priključek Ø32, krom </t>
  </si>
  <si>
    <r>
      <rPr>
        <b/>
        <sz val="11"/>
        <rFont val="Arial Narrow"/>
        <family val="2"/>
        <charset val="238"/>
      </rPr>
      <t>Izdelava kerok pulta dim. 688x60cm</t>
    </r>
    <r>
      <rPr>
        <sz val="11"/>
        <rFont val="Arial Narrow"/>
        <family val="2"/>
        <charset val="238"/>
      </rPr>
      <t>; s tremi     umivalniki fi40cm</t>
    </r>
  </si>
  <si>
    <t>Stensko ogledalo 240-273x140; ogledalo lepljeno na iveral podlogo: zadaj korpus globine 10cm za vgradnjo penilnika in podajalnika; ogledalo s klasičnim krilnim odpiranjem, znotraj zatič proti povešanju</t>
  </si>
  <si>
    <t>Stensko ogledalo 135x140; ogledalo lepljeno na iveral podlogo: zadaj korpus globine 10cm za vgradnjo penilnika in podajalnika; ogledalo s klasičnim krilnim odpiranjem, znotraj zatič proti povešanju</t>
  </si>
  <si>
    <r>
      <t xml:space="preserve">Stensko ogledalo 60x140cm; ogledalo lepljeno na iveral podlogo: zadaj korpus globine 10cm za vgradnjo penilnika in podajalnika; ogledalo s klasičnim krilnim odpiranjem, znotraj zatič proti povešanju, </t>
    </r>
    <r>
      <rPr>
        <b/>
        <sz val="11"/>
        <rFont val="Arial Narrow"/>
        <family val="2"/>
        <charset val="238"/>
      </rPr>
      <t>možnost nagiba</t>
    </r>
  </si>
  <si>
    <t>Stensko ogledalo 90x140cm; ogledalo lepljeno na iveral podlogo: zadaj korpus globine 10cm za vgradnjo penilnika in podajalnika; ogledalo s klasičnim krilnim odpiranjem, znotraj zatič proti povešanju</t>
  </si>
  <si>
    <t>Stensko ogledalo 105x140cm; ogledalo lepljeno na iveral podlogo: zadaj korpus globine 10cm za vgradnjo penilnika in podajalnika; ogledalo s klasičnim krilnim odpiranjem, znotraj zatič proti povešanju</t>
  </si>
  <si>
    <t>Stensko ogledalo 110x140cm; ogledalo lepljeno na iveral podlogo: zadaj korpus globine 10cm za vgradnjo penilnika in podajalnika; ogledalo s klasičnim krilnim odpiranjem, znotraj zatič proti povešanju</t>
  </si>
  <si>
    <t>Izdelava vgradnjega tuša po detajlu arhitekture, sestoječega iz:</t>
  </si>
  <si>
    <t>vgradna tuš kad v nivoju tlaka dimenzije cca. 900 x 2000 mm</t>
  </si>
  <si>
    <t>zidne mešalne enoročne baterije Ritmonio; tip TAB s keramičnim zapiranjem z zidnimi rozetami, z navadnim in tuš iztokom ter pomično konzolo, vgrajene na višini po arhitektu;
Odtočna talna rešetka s sifonom;</t>
  </si>
  <si>
    <t>steklena stena, 90x200 jedkano kaljeno steklo z vrati debeline 10mm ustavljeno v utopne RF/alu U kotnike v tlaku in stropu</t>
  </si>
  <si>
    <t>kompletno z dobavo in montažo, z vsem  pripadajoči, pritrdilnim in tesnilnim materialom.</t>
  </si>
  <si>
    <t>Točen tip in dimenzijo pred naročilom poda arhitekt oziroma investitor.</t>
  </si>
  <si>
    <t>Komplet garnitura za enojno ali dvojno pomivalno korito sestavljena iz:</t>
  </si>
  <si>
    <t>izlivna garnitura izdelana iz PVC z lovilcem nečistoč,</t>
  </si>
  <si>
    <t>izdelave PVC priključka F50 pred montažo korita zaščitenega s čepom,</t>
  </si>
  <si>
    <t>stoječa enoročna mešalna baterija za toplo in hladno vodo s premičnim iztokom in perlatorjem, vključno s kotnimi ventili in zidnimi rozetami;</t>
  </si>
  <si>
    <t>kompletno z vsem vezalnim materialom, konzolami, podložkami, pritrdilnim in tesnilnim materialom.</t>
  </si>
  <si>
    <t>Tip in dimenzijo pred naročilom poda arhitekt oziroma investitor.</t>
  </si>
  <si>
    <t>Odtočni PVC ventil za vgradnjo v zid za priključitev pralnega stroja, komplet z montažo.</t>
  </si>
  <si>
    <t>Iztočni zidni ventil s priključkom za pralni stroj  s podometnim ventilom DN 15, zidno rozeto in pokrovom, komplet s tesnilnim materialom in montažo.</t>
  </si>
  <si>
    <t xml:space="preserve">Ø35x1,5 </t>
  </si>
  <si>
    <t xml:space="preserve">Ø42x1,5 </t>
  </si>
  <si>
    <t>ACE/P-09x035</t>
  </si>
  <si>
    <t>ACE/P-09x040</t>
  </si>
  <si>
    <t>ACE/P-09x042</t>
  </si>
  <si>
    <t>ACE/P-13x035</t>
  </si>
  <si>
    <r>
      <rPr>
        <b/>
        <sz val="11"/>
        <rFont val="Arial Narrow"/>
        <family val="2"/>
        <charset val="238"/>
      </rPr>
      <t>Litoželezna cev PAM PLUS</t>
    </r>
    <r>
      <rPr>
        <sz val="11"/>
        <rFont val="Arial Narrow"/>
        <family val="2"/>
        <charset val="238"/>
      </rPr>
      <t xml:space="preserve"> za vertikalno in horizontalno fekalno kanalizacijo. Cevi morajo biti temperaturno odporne (kuhinjski odtoki) ter odporne proti raznim čistilom iz kuhinje z vsemi fazonskimi kosi, tesnilnim in pritrdilnim materialom (ustreza proizvod CMC oziroma proizvod drugega proizvajalca enakih ali boljših karakteristik).</t>
    </r>
  </si>
  <si>
    <t>DN50</t>
  </si>
  <si>
    <t>DN70</t>
  </si>
  <si>
    <t>DN150</t>
  </si>
  <si>
    <r>
      <rPr>
        <b/>
        <sz val="11"/>
        <rFont val="Arial Narrow"/>
        <family val="2"/>
        <charset val="238"/>
      </rPr>
      <t>Strešna oddušna kapa</t>
    </r>
    <r>
      <rPr>
        <sz val="11"/>
        <rFont val="Arial Narrow"/>
        <family val="2"/>
        <charset val="238"/>
      </rPr>
      <t xml:space="preserve"> za kanalizacijske cevi, z vsem pritrdilnim in tesnilnim materialom, najmanj 50 cm nad streho.</t>
    </r>
  </si>
  <si>
    <r>
      <t xml:space="preserve">Dobava in montaža: </t>
    </r>
    <r>
      <rPr>
        <b/>
        <sz val="11"/>
        <rFont val="Arial Narrow"/>
        <family val="2"/>
        <charset val="238"/>
      </rPr>
      <t>Večfunkcijski termostatski obtočni ventil z modulom za elektronsko vodeno dezinfekcijo s termičnim pogonom TWA in temperaturnim tipalom PT 1000 ,</t>
    </r>
    <r>
      <rPr>
        <sz val="11"/>
        <rFont val="Arial Narrow"/>
        <family val="2"/>
        <charset val="238"/>
      </rPr>
      <t xml:space="preserve"> za avzomatsko termostatsko uravnoteženje sistemov cirkulacije STV v območju med 35 in 60°C, s funkcijo termične dezinfekcije pri temperaturah nad 68°C in dodatno zaščito sistema pred temperaturami, višjimi od 75°C, izdelan iz medenine brez dodatka svinca, skupaj z vsem pritrdilnim in tesnilnim materialom.</t>
    </r>
  </si>
  <si>
    <r>
      <rPr>
        <sz val="11"/>
        <rFont val="Arial Narrow"/>
        <family val="2"/>
        <charset val="238"/>
      </rPr>
      <t>tip:</t>
    </r>
    <r>
      <rPr>
        <b/>
        <sz val="11"/>
        <rFont val="Arial Narrow"/>
        <family val="2"/>
        <charset val="238"/>
      </rPr>
      <t xml:space="preserve"> MTCV-C DN15</t>
    </r>
  </si>
  <si>
    <r>
      <rPr>
        <sz val="11"/>
        <rFont val="Arial Narrow"/>
        <family val="2"/>
        <charset val="238"/>
      </rPr>
      <t>tip:</t>
    </r>
    <r>
      <rPr>
        <b/>
        <sz val="11"/>
        <rFont val="Arial Narrow"/>
        <family val="2"/>
        <charset val="238"/>
      </rPr>
      <t xml:space="preserve"> MTCV-C DN20</t>
    </r>
  </si>
  <si>
    <r>
      <t xml:space="preserve">Dobava in montaža: </t>
    </r>
    <r>
      <rPr>
        <b/>
        <sz val="11"/>
        <rFont val="Arial Narrow"/>
        <family val="2"/>
        <charset val="238"/>
      </rPr>
      <t>Regulator za programsko vodeno termično dezinfekcijo vode</t>
    </r>
    <r>
      <rPr>
        <sz val="11"/>
        <rFont val="Arial Narrow"/>
        <family val="2"/>
        <charset val="238"/>
      </rPr>
      <t xml:space="preserve"> in za zapis temperatur, za priklop večfunkcijskih termostatskih ventilov tipa C, kompletno z vsem prtitrdilnim in elektro vezalnim materialom.</t>
    </r>
  </si>
  <si>
    <r>
      <rPr>
        <sz val="11"/>
        <rFont val="Arial Narrow"/>
        <family val="2"/>
        <charset val="238"/>
      </rPr>
      <t>tip:</t>
    </r>
    <r>
      <rPr>
        <b/>
        <sz val="11"/>
        <rFont val="Arial Narrow"/>
        <family val="2"/>
        <charset val="238"/>
      </rPr>
      <t xml:space="preserve"> CCR 2 +</t>
    </r>
  </si>
  <si>
    <r>
      <t xml:space="preserve">Dobava in montaža: </t>
    </r>
    <r>
      <rPr>
        <b/>
        <sz val="11"/>
        <rFont val="Arial Narrow"/>
        <family val="2"/>
        <charset val="238"/>
      </rPr>
      <t>avtomatski motorni samočistilni filter</t>
    </r>
    <r>
      <rPr>
        <sz val="11"/>
        <rFont val="Arial Narrow"/>
        <family val="2"/>
        <charset val="238"/>
      </rPr>
      <t>.</t>
    </r>
  </si>
  <si>
    <t>90 mikron inox AISI 316 filter mrežica</t>
  </si>
  <si>
    <t>časovna avtomatika</t>
  </si>
  <si>
    <t>mehanizem izpiranja: protitočni vodni curek, krtačenje mrežice</t>
  </si>
  <si>
    <t>temperatura 5-40°C</t>
  </si>
  <si>
    <t>tlak 1.5-16 bar</t>
  </si>
  <si>
    <t>kapaciteta 7 m3/h</t>
  </si>
  <si>
    <t>Ustreza proizvod Polar oz. proizvod drugega proizvajalca enakih ali boljših karakteristik.</t>
  </si>
  <si>
    <r>
      <rPr>
        <sz val="11"/>
        <rFont val="Arial Narrow"/>
        <family val="2"/>
        <charset val="238"/>
      </rPr>
      <t>tip:</t>
    </r>
    <r>
      <rPr>
        <b/>
        <sz val="11"/>
        <rFont val="Arial Narrow"/>
        <family val="2"/>
        <charset val="238"/>
      </rPr>
      <t xml:space="preserve"> COSMO 2BM, DN32</t>
    </r>
  </si>
  <si>
    <r>
      <t xml:space="preserve">Dobava in montaža: </t>
    </r>
    <r>
      <rPr>
        <b/>
        <sz val="11"/>
        <rFont val="Arial Narrow"/>
        <family val="2"/>
        <charset val="238"/>
      </rPr>
      <t>galvanski nevtralizator vodnega kamna in korozije</t>
    </r>
    <r>
      <rPr>
        <sz val="11"/>
        <rFont val="Arial Narrow"/>
        <family val="2"/>
        <charset val="238"/>
      </rPr>
      <t>.</t>
    </r>
  </si>
  <si>
    <t>Polar aktivne žrtvene anode</t>
  </si>
  <si>
    <t>magnetni filter rje</t>
  </si>
  <si>
    <t>kapaciteta 1,4-5,6 m3/h</t>
  </si>
  <si>
    <t>max temperatura 120°C</t>
  </si>
  <si>
    <t>delovni/testni tlak 25/40 bar</t>
  </si>
  <si>
    <t>dodan vortex sistem za dodatno stabilizacijo vodnega kamna</t>
  </si>
  <si>
    <r>
      <rPr>
        <sz val="11"/>
        <rFont val="Arial Narrow"/>
        <family val="2"/>
        <charset val="238"/>
      </rPr>
      <t>tip:</t>
    </r>
    <r>
      <rPr>
        <b/>
        <sz val="11"/>
        <rFont val="Arial Narrow"/>
        <family val="2"/>
        <charset val="238"/>
      </rPr>
      <t xml:space="preserve"> PMS20Pi20C, DN32</t>
    </r>
  </si>
  <si>
    <r>
      <t xml:space="preserve">Dobava in montaža: </t>
    </r>
    <r>
      <rPr>
        <b/>
        <sz val="11"/>
        <rFont val="Arial Narrow"/>
        <family val="2"/>
        <charset val="238"/>
      </rPr>
      <t>avtomatski hidravlični bypass za kompenzacijo vršnih pretokov</t>
    </r>
    <r>
      <rPr>
        <sz val="11"/>
        <rFont val="Arial Narrow"/>
        <family val="2"/>
        <charset val="238"/>
      </rPr>
      <t>.</t>
    </r>
  </si>
  <si>
    <t>ohišje nodularna litina + epoksi premaz</t>
  </si>
  <si>
    <t>zaporna loputa/disk inox AISI316</t>
  </si>
  <si>
    <t>membrana NDR</t>
  </si>
  <si>
    <t>tipala vstopnega in izstopnega tlaka</t>
  </si>
  <si>
    <t>normalno zaprta pozicija</t>
  </si>
  <si>
    <t>manometri</t>
  </si>
  <si>
    <t>tovarniška prednastavitev (za odpiranje) 2,5 bar</t>
  </si>
  <si>
    <t>proti-kavitacijska zasnova</t>
  </si>
  <si>
    <t>kapaciteta max 40 m3/h</t>
  </si>
  <si>
    <r>
      <rPr>
        <sz val="11"/>
        <rFont val="Arial Narrow"/>
        <family val="2"/>
        <charset val="238"/>
      </rPr>
      <t>tip:</t>
    </r>
    <r>
      <rPr>
        <b/>
        <sz val="11"/>
        <rFont val="Arial Narrow"/>
        <family val="2"/>
        <charset val="238"/>
      </rPr>
      <t xml:space="preserve"> DOROT S300, DN50 </t>
    </r>
  </si>
  <si>
    <t>kapaciteta 1,0-4,5 m3/h</t>
  </si>
  <si>
    <r>
      <rPr>
        <sz val="11"/>
        <rFont val="Arial Narrow"/>
        <family val="2"/>
        <charset val="238"/>
      </rPr>
      <t>tip:</t>
    </r>
    <r>
      <rPr>
        <b/>
        <sz val="11"/>
        <rFont val="Arial Narrow"/>
        <family val="2"/>
        <charset val="238"/>
      </rPr>
      <t xml:space="preserve"> PMS18Pi18HF, DN20</t>
    </r>
  </si>
  <si>
    <r>
      <t xml:space="preserve">Dobava in montaža: </t>
    </r>
    <r>
      <rPr>
        <b/>
        <sz val="11"/>
        <rFont val="Arial Narrow"/>
        <family val="2"/>
        <charset val="238"/>
      </rPr>
      <t>gciklonski separator delcev</t>
    </r>
    <r>
      <rPr>
        <sz val="11"/>
        <rFont val="Arial Narrow"/>
        <family val="2"/>
        <charset val="238"/>
      </rPr>
      <t>.</t>
    </r>
  </si>
  <si>
    <t>ciklonski separator delcev</t>
  </si>
  <si>
    <t>odstranjevanje delcev do velikosti 5 mikronov</t>
  </si>
  <si>
    <t>izpiranje delcev z izpustnim ventilom</t>
  </si>
  <si>
    <t>avtomatsko odzračevanje</t>
  </si>
  <si>
    <t>kapaciteta 12 m3/h</t>
  </si>
  <si>
    <t>max temperatura 110°C</t>
  </si>
  <si>
    <t>tlak 7 bar</t>
  </si>
  <si>
    <r>
      <rPr>
        <sz val="11"/>
        <rFont val="Arial Narrow"/>
        <family val="2"/>
        <charset val="238"/>
      </rPr>
      <t>tip:</t>
    </r>
    <r>
      <rPr>
        <b/>
        <sz val="11"/>
        <rFont val="Arial Narrow"/>
        <family val="2"/>
        <charset val="238"/>
      </rPr>
      <t xml:space="preserve"> PCS/SPIRO, DN50</t>
    </r>
  </si>
  <si>
    <r>
      <t xml:space="preserve">Dobava in montaža </t>
    </r>
    <r>
      <rPr>
        <b/>
        <sz val="11"/>
        <rFont val="Arial Narrow"/>
        <family val="2"/>
        <charset val="238"/>
      </rPr>
      <t>EURO hidranta</t>
    </r>
    <r>
      <rPr>
        <sz val="11"/>
        <rFont val="Arial Narrow"/>
        <family val="2"/>
        <charset val="238"/>
      </rPr>
      <t xml:space="preserve"> priključek 2" v omarici; kolut, cev 30m gumirana, ročnik in ventil, vključno z vsem pritrdilnim materialom in priklopom na hidrantno omrežje dim. omarice. Po montaži izvesti meritve hidrantnega omrežja. </t>
    </r>
  </si>
  <si>
    <t>Pred naročilom preveriti pri izdelovalcu požarne študije.</t>
  </si>
  <si>
    <t>Vgradna hidrantna omara v barvi po izboru projektanta oz. z inox okvirjem in ESG steklenim krilom z vgraviranim znakom za hidrant!</t>
  </si>
  <si>
    <t xml:space="preserve">Kombinirana zidna hidrantna omarica "EURO" po EN 671-1 &amp; DIN 14461-1, standardna (ŠxVxG 1040x840x250 mm) dobavlja GALLUS gasilna oprema tip 1-C/K-30  ali enakovredno </t>
  </si>
  <si>
    <t xml:space="preserve">Kombinirana zidna hidrantna omarica "EURO" po EN 671-1 &amp; DIN 14461-1, standardna (ŠxVxG 1240x840x250 mm) dobavlja GALLUS gasilna oprema tip 2-C/K2-30  ali enakovredno </t>
  </si>
  <si>
    <r>
      <rPr>
        <b/>
        <sz val="11"/>
        <rFont val="Arial Narrow"/>
        <family val="2"/>
        <charset val="238"/>
      </rPr>
      <t>Zaporni ventil (tehnologija):</t>
    </r>
    <r>
      <rPr>
        <sz val="11"/>
        <rFont val="Arial Narrow"/>
        <family val="2"/>
        <charset val="238"/>
      </rPr>
      <t xml:space="preserve"> dobava in montaža krogelne pipe po tehnologiji kuhinje, za vodo 110°C za tlak PN 10 navojnimi priključki, komplet s tesnilnim in pritrdilnim  materialom.</t>
    </r>
  </si>
  <si>
    <r>
      <rPr>
        <b/>
        <sz val="11"/>
        <rFont val="Arial Narrow"/>
        <family val="2"/>
        <charset val="238"/>
      </rPr>
      <t>Talna rešetka</t>
    </r>
    <r>
      <rPr>
        <sz val="11"/>
        <rFont val="Arial Narrow"/>
        <family val="2"/>
        <charset val="238"/>
      </rPr>
      <t xml:space="preserve"> po tehnologiji kuhinje za odtok vode iz kuhinje s sifoniziranim odtokom dim:</t>
    </r>
  </si>
  <si>
    <t>Ustreza proizvod proizvajalca ACO oz. proizvod drugega proizvajalca enakih ali boljših karakteristik.</t>
  </si>
  <si>
    <t>200x200 mm</t>
  </si>
  <si>
    <t>300x300 mm</t>
  </si>
  <si>
    <t>630x400 mm</t>
  </si>
  <si>
    <t>800x630 mm</t>
  </si>
  <si>
    <t>830x400 mm</t>
  </si>
  <si>
    <t>Izvedba priklopa tople sanitarne vode in cirkulacije za potrebe nove kuhnje v kotlovnici.</t>
  </si>
  <si>
    <t>Izvedba priklopa hidrantnega omrežja na obstoječ sistem.</t>
  </si>
  <si>
    <t>Izvedba priklopa hladne sanitarne vode za potrebe nove kuhnje v kotlovnici.</t>
  </si>
  <si>
    <t>4.3</t>
  </si>
  <si>
    <t>INTERNA VODOVODNA INSTALACIJA SKLOP C+D</t>
  </si>
  <si>
    <r>
      <rPr>
        <b/>
        <sz val="11"/>
        <rFont val="Arial Narrow"/>
        <family val="2"/>
        <charset val="238"/>
      </rPr>
      <t>Izdelava kerok pulta dim. 530x65cm</t>
    </r>
    <r>
      <rPr>
        <sz val="11"/>
        <rFont val="Arial Narrow"/>
        <family val="2"/>
        <charset val="238"/>
      </rPr>
      <t>; z dvema   umivalnikoma dim. 120x50cm</t>
    </r>
  </si>
  <si>
    <r>
      <rPr>
        <b/>
        <sz val="11"/>
        <rFont val="Arial Narrow"/>
        <family val="2"/>
        <charset val="238"/>
      </rPr>
      <t>Izdelava kerok pulta dim. 375x65cm</t>
    </r>
    <r>
      <rPr>
        <sz val="11"/>
        <rFont val="Arial Narrow"/>
        <family val="2"/>
        <charset val="238"/>
      </rPr>
      <t>; z dvema   umivalnikoma dim. 120x50cm</t>
    </r>
  </si>
  <si>
    <r>
      <rPr>
        <b/>
        <sz val="11"/>
        <rFont val="Arial Narrow"/>
        <family val="2"/>
        <charset val="238"/>
      </rPr>
      <t>Izdelava kerok pulta dim. 285x55cm</t>
    </r>
    <r>
      <rPr>
        <sz val="11"/>
        <rFont val="Arial Narrow"/>
        <family val="2"/>
        <charset val="238"/>
      </rPr>
      <t>; s tremi     umivalniki fi40cm</t>
    </r>
  </si>
  <si>
    <t>Dobava in montaža: zidna armatura kot npr.: Grohe; tip EUROSTYLE COSMOPOLITAN '+ tuš ročka z gumjasto gibljivo cevjo in pršno glavo, kompletno z vsem pritrdilnim, tesnilnim in drobnim materialom.</t>
  </si>
  <si>
    <t>Dobava in montaža: zidna armatura za trokadero kot npr.: Grohe; tip EUROSTYLE COSMOPOLITAN, kompletno z vsem pritrdilnim, tesnilnim in drobnim materialom.</t>
  </si>
  <si>
    <t>Stensko ogledalo 285x140; ogledalo lepljeno na iveral podlogo: zadaj korpus globine 10cm za vgradnjo penilnika in podajalnika; ogledalo s klasičnim krilnim odpiranjem, znotraj zatič proti povešanju</t>
  </si>
  <si>
    <t>Dobava in montaža: zidna armatura za trokadero kot npr.: Grohe; tip EUROSTYLE COSMOPOLITAN '+ tuš ročka z gumjasto gibljivo cevjo in pršno glavo, kompletno z vsem pritrdilnim, tesnilnim in drobnim materialom.</t>
  </si>
  <si>
    <t>ACE/P-13x042</t>
  </si>
  <si>
    <t>f75</t>
  </si>
  <si>
    <t xml:space="preserve">Zidna hidrantna omarica "EURO" po EN 671-1 &amp; DIN 14461-1, standardna (ŠxVxG 740x840x250 mm) dobavlja GALLUS gasilna oprema tip 1-C/30  ali enakovredno </t>
  </si>
  <si>
    <t>5.1</t>
  </si>
  <si>
    <t>HIŠNI VODOVODNI PRIKLJUČEK</t>
  </si>
  <si>
    <t>Gradbena dela</t>
  </si>
  <si>
    <r>
      <t xml:space="preserve">Odstranitev dela obstoječe vodovodne priključne cevi PE d50, v dolžini cca </t>
    </r>
    <r>
      <rPr>
        <b/>
        <sz val="11"/>
        <rFont val="Arial Narrow"/>
        <family val="2"/>
        <charset val="238"/>
      </rPr>
      <t>4 m</t>
    </r>
    <r>
      <rPr>
        <sz val="11"/>
        <rFont val="Arial Narrow"/>
        <family val="2"/>
        <charset val="238"/>
      </rPr>
      <t>, vključno z zaporo vodovoda, obveščanjem upravitelja, odkopom, odstranitvijo cevi in odvozom odvečnega materiala.</t>
    </r>
  </si>
  <si>
    <r>
      <t xml:space="preserve">Odstranitev dela obstoječe vodovodne priključne cevi PE d32, v dolžini cca </t>
    </r>
    <r>
      <rPr>
        <b/>
        <sz val="11"/>
        <rFont val="Arial Narrow"/>
        <family val="2"/>
        <charset val="238"/>
      </rPr>
      <t>68 m</t>
    </r>
    <r>
      <rPr>
        <sz val="11"/>
        <rFont val="Arial Narrow"/>
        <family val="2"/>
        <charset val="238"/>
      </rPr>
      <t>, vključno z zaporo vodovoda, obveščanjem upravitelja, odkopom, odstranitvijo cevi in odvozom odvečnega materiala.</t>
    </r>
  </si>
  <si>
    <t>Postavitev gradbenih profilov na os trase priključnega cevovoda, ter določitev nivoja za merjenje globine izkopa in polaganje cevi.</t>
  </si>
  <si>
    <t>Odkop humusnega sloja debeline 20 cm z odrezom in odstranitvijo zgornje plasti travnate ruše ter odrivom ob rob gradbene jame.</t>
  </si>
  <si>
    <r>
      <t>m</t>
    </r>
    <r>
      <rPr>
        <vertAlign val="superscript"/>
        <sz val="11"/>
        <rFont val="Arial Narrow"/>
        <family val="2"/>
        <charset val="238"/>
      </rPr>
      <t>3</t>
    </r>
  </si>
  <si>
    <t xml:space="preserve">Ročno planiranje dna jaška s točnostjo ± 3 cm po projektiranem padcu. </t>
  </si>
  <si>
    <t>Dobava 2x sejanega peska in temeljne plasti peščene posteljice debeline cca 10 cm s planiranjem in utrjevanjem do 95% zbitosti  po standardnem Proktorjevem postopku. Posteljica mora biti enakomerno utrjena po celi dolžini.</t>
  </si>
  <si>
    <t>Dobava 2x sejanega peska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</si>
  <si>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z izkopanim materialom s komprimiranjem v slojih po 20 cm; iz izkopnega materiala se odstrani vse skale večje od f15 cm. Utrjenost mora doseči 95% trdnosti po standardnem Proktorjevem postopku. </t>
  </si>
  <si>
    <t>Dobava in polaganje palstičnega opozorilnega traku s kovinskim trakom in napisom "POZOR VODOVOD" pri zasipavanju v globini cca 30 cm nad koto temena priključne cevi.</t>
  </si>
  <si>
    <t>Odvoz odvečnega materiala na trajno gradbeno deponijo, oddaljeno do 10 km.</t>
  </si>
  <si>
    <t>Ukinitev obstoječeja vodomernega mesta: zaprtje zasuna, demontaža vodovodne armature v jašku ter porušitev vodomernega mesta.</t>
  </si>
  <si>
    <t>Strojna dela</t>
  </si>
  <si>
    <t>PRIKLOP NA OBSTOJEČI JAVNI VODOVOD, vključno z zaustavitvijo delovanja primarnega vodovoda, izdelava priklopa vključno s potrebnimI fazonskimi kosi, vključno ves pritrdilni, vijačni in tesnilni material, dela se izvajajo pod nadzorom upravitelja vodovoda.</t>
  </si>
  <si>
    <t>Dobava in montaža T-kosa, vključno ves pritrdilni, vijačni in tesnilni material.</t>
  </si>
  <si>
    <t>DN150/40</t>
  </si>
  <si>
    <t>Dobava in montaža spojke quick z varovalom za PE/PVC cev,  vključno ves pritrdilni, vijačni in tesnilni material.</t>
  </si>
  <si>
    <t>DN40/50 (DE 50)</t>
  </si>
  <si>
    <t>Dobava in vgradnja cevi iz polietilena za izvedbo vodovodnega priključka od vodomernega jaška šole do predvidenega vrtca.</t>
  </si>
  <si>
    <t>PE 80 SDR 11 d50x4,6 - vodovodna cev PN 12,5 bar</t>
  </si>
  <si>
    <t>PE 80 SDR 17 d90x8,2 - zaščitna cev PN 8 bar</t>
  </si>
  <si>
    <t>Dobava in vgradnja enojne spojke za alkaten cevi z zunanjim navojem - ZMP.</t>
  </si>
  <si>
    <t>Spojka alkaten enojna ZN-ZMP  Ø50x6/4"</t>
  </si>
  <si>
    <t>Izvedbanovega merilnega mesta (vodomerni jašek) za potrebe obravnavanega objekta, vključno z vsem potrebnim montažnim in tesnilnim materialom.</t>
  </si>
  <si>
    <t>Spojka ravna za PE cev d50</t>
  </si>
  <si>
    <t>Prehodni kos PE d50/DN40</t>
  </si>
  <si>
    <t>Krogelni ventil DN40</t>
  </si>
  <si>
    <t>Čistilni kos DN40</t>
  </si>
  <si>
    <t>Vodomer MTR-KN DN40 Qn=10 m3/h</t>
  </si>
  <si>
    <t>Ventil za redukcijo tlaka DN40</t>
  </si>
  <si>
    <t>Krogelni ventil DN40 z izpustom</t>
  </si>
  <si>
    <t>Zunanji poliestrski vodomerni jašek Ø1600 mm, H=2200 mm</t>
  </si>
  <si>
    <t>Dobava in montaža sistema daljinskega odčitavanja.</t>
  </si>
  <si>
    <t>Dobava in montaža drogov za montažo tablic, vključno s tablico ter montažnim materialom.</t>
  </si>
  <si>
    <t>Antikorozijska zaščita fazonskih elementov z ibitolom.</t>
  </si>
  <si>
    <t>INTERNO ZUNANJE HIDRANTNO OMREŽJE</t>
  </si>
  <si>
    <r>
      <t xml:space="preserve">Odstranitev dela obstoječe cevi za hidrantno omrežje NL DN 100, v dolžini cca </t>
    </r>
    <r>
      <rPr>
        <b/>
        <sz val="11"/>
        <rFont val="Arial Narrow"/>
        <family val="2"/>
        <charset val="238"/>
      </rPr>
      <t>30 m</t>
    </r>
    <r>
      <rPr>
        <sz val="11"/>
        <rFont val="Arial Narrow"/>
        <family val="2"/>
        <charset val="238"/>
      </rPr>
      <t>, vključno z zaporo vodovoda, obveščanjem upravitelja, odkopom, odstranitvijo cevi in odvozom odvečnega materiala.</t>
    </r>
  </si>
  <si>
    <t>Demontaža obstoječega javnega nadtalnega hidranta s prirobničnim priključkom z vgradno globino 1,3 m, cestno kapo, zapornim ventilom in betonsko podložko, vključno s tesnilnim in pritrdilnim materialom.</t>
  </si>
  <si>
    <t>Rezanje asfalta z motorno žago in hlajenje z vodo.</t>
  </si>
  <si>
    <t>Rušitev asfaltnega cestišča debeline 12 cm v širini zgornjega roba izkopa s pravilnim /strojnim/ odrezom robov, nakladanje na kamion in odvozom na deponijo.</t>
  </si>
  <si>
    <t>Izdelava podlage iz pustega betona MB 10 za asfaltno cestišče, debeline 20 cm.</t>
  </si>
  <si>
    <t>Asfaltiranje prekopa cestišča Kidričeve ulice z asfaltom debeline 7 + 3 cm na predhodno pripravljeno podlago.</t>
  </si>
  <si>
    <t>PRIKLOP NA OBSTOJEČE ZUNANJE HIDRANTNO OMREŽJE, vključno z zaustavitvijo delovanja primarnega vodovoda, izdelava priklopa vključno s potrebnimi fazonskimi kosi, vključno ves pritrdilni, vijačni in tesnilni material, dela se izvajajo pod nadzorom upravitelja vodovoda.</t>
  </si>
  <si>
    <t>Dobava in montaža Ductil NL 150 cevi vključno s tesnilnim in pritrdilnim materialom, po DIN EN 545 standardu, dolžine 5,0 m; PN 40.</t>
  </si>
  <si>
    <t>NL DN 150</t>
  </si>
  <si>
    <t>Dobava in montaža Ductil NL 100 cevi vključno s tesnilnim in pritrdilnim materialom, po DIN EN 545 standardu, dolžine 5,0 m; PN 40.</t>
  </si>
  <si>
    <t>NL DN 100</t>
  </si>
  <si>
    <t>Dobava in montaža univerzalne spojke Ultragrip - enojne, vključno ves pritrdilni, vijačni in tesnilni material.</t>
  </si>
  <si>
    <t>Spojka uni. Ultragrip enojna DN100 (107-133)</t>
  </si>
  <si>
    <t>Dobava in montaža prirobničnega kolena, vključno ves pritrdilni, vijačni in tesnilni material.</t>
  </si>
  <si>
    <t>FFK-Q kos DN100/45°</t>
  </si>
  <si>
    <t>FFK-Q kos DN100/90°</t>
  </si>
  <si>
    <t>Dobava in montaža prirobničnega FFR kosa, vključno ves pritrdilni, vijačni in tesnilni material.</t>
  </si>
  <si>
    <t>FRR KOS L= 200 DN150/100</t>
  </si>
  <si>
    <t>Dobava in montaža prirobničnega T kosa, vključno ves pritrdilni, vijačni in tesnilni material.</t>
  </si>
  <si>
    <t>T KOS DN150/100</t>
  </si>
  <si>
    <t>Dobava in montaža nadtalnega hidranta lomljive izvedbe s prirobničnim priključkom z vgradno globino 1,25 m, cestno kapo, zapornim ventilom in betonsko podložko in vgradno garnituro, vključno s tesnilnim, vijačnim in pritrdilnim materialom.</t>
  </si>
  <si>
    <t>Dobava in montaža zasuna F5,  vključno s tesnilnim, vijačnim in pritrdilnim materialom.</t>
  </si>
  <si>
    <t>DN 100</t>
  </si>
  <si>
    <t>DN 150</t>
  </si>
  <si>
    <t>Dobava in montaža kolena 90°, s podstavkom, vključno s tesnilnim, vijačnim in pritrdilnim materialom.</t>
  </si>
  <si>
    <t>N kos DN100</t>
  </si>
  <si>
    <t>Podbetoniranje vodovodne armature.</t>
  </si>
  <si>
    <t>6.4</t>
  </si>
  <si>
    <t>INTERNA PLINSKA INSTALACIJA</t>
  </si>
  <si>
    <r>
      <rPr>
        <b/>
        <sz val="11"/>
        <rFont val="Arial Narrow"/>
        <family val="2"/>
        <charset val="238"/>
      </rPr>
      <t>Črna srednjetežka cev:</t>
    </r>
    <r>
      <rPr>
        <sz val="11"/>
        <rFont val="Arial Narrow"/>
        <family val="2"/>
        <charset val="238"/>
      </rPr>
      <t xml:space="preserve">
Jeklena  brezšivna  srednjetežka črna cev po DIN EN 10255, skupaj z loki, varilnim, tesnilnim in pritrdilnim materialom in dodatkom za razrez.</t>
    </r>
  </si>
  <si>
    <t>DN 50 (60,3 x 3,65)</t>
  </si>
  <si>
    <r>
      <rPr>
        <b/>
        <sz val="11"/>
        <rFont val="Arial Narrow"/>
        <family val="2"/>
        <charset val="238"/>
      </rPr>
      <t>Tankostenske sistemske cevi za potročje uporabe ÖVGW -G2.663 (plin), z zaščitnimi pokrovi</t>
    </r>
    <r>
      <rPr>
        <sz val="11"/>
        <rFont val="Arial Narrow"/>
        <family val="2"/>
        <charset val="238"/>
      </rPr>
      <t xml:space="preserve">,  iz nerjavnega Cr-Ni-Mo jekla po DIN EN10088, material W.nr 1.4401/1.4571, vključno potrebni sistemski fitingi s CIIR črnim tesnilom (do 120°C) z zaščitnimi pokrovi, spajanje s stisljivimi spoji (kot npr sistem Geberit Mapress). </t>
    </r>
  </si>
  <si>
    <t xml:space="preserve">Hitromontažne konzole ustreza npr. proizvod MEFA z gumo namenjeno za plin, </t>
  </si>
  <si>
    <t>Pozicija vključuje nosilno konstrukcijo s pritrdilnim in montažnim materialom, fazonske kose in drobni material.</t>
  </si>
  <si>
    <t>f 22x1,2 mm</t>
  </si>
  <si>
    <t>f 28x1,2 mm</t>
  </si>
  <si>
    <t>f 35x1,5 mm</t>
  </si>
  <si>
    <t>f 42x1,5 mm</t>
  </si>
  <si>
    <t>f 54x1,5 mm</t>
  </si>
  <si>
    <t>Reducirni kos iz nerjavnega Cr-Ni-Mo:</t>
  </si>
  <si>
    <t>DN25/20</t>
  </si>
  <si>
    <t>DN32/25</t>
  </si>
  <si>
    <t>DN40/25</t>
  </si>
  <si>
    <t>DN40/32</t>
  </si>
  <si>
    <t>DN50/40</t>
  </si>
  <si>
    <t>T-kos  iz nerjavnega Cr-Ni-Mo:</t>
  </si>
  <si>
    <t>DN 25/25/25</t>
  </si>
  <si>
    <t>DN 32/32/32</t>
  </si>
  <si>
    <t>DN 40/40/40</t>
  </si>
  <si>
    <t>DN 50/50/50</t>
  </si>
  <si>
    <r>
      <t xml:space="preserve">Dobava in montaža </t>
    </r>
    <r>
      <rPr>
        <b/>
        <sz val="11"/>
        <rFont val="Arial Narrow"/>
        <family val="2"/>
        <charset val="238"/>
      </rPr>
      <t>varnostnega sklopa za kuhinje tipa EMS</t>
    </r>
    <r>
      <rPr>
        <sz val="11"/>
        <rFont val="Arial Narrow"/>
        <family val="2"/>
        <charset val="238"/>
      </rPr>
      <t>, vključno s tesnilnim in pritrdilnim materialom.</t>
    </r>
  </si>
  <si>
    <t>Priporočamo, da ventil vgradite v vodoravnem položaju, s tuljavo navzgor.</t>
  </si>
  <si>
    <t>Zaporni sklop tip FSA 340 sestavljen iz:
Del varnostnega sklopa za kuhinje tipa EMS
zaporni sklop tip FSA 340 sestavljen iz:
- 2x plinski magnetni ventil VCS
- krogelna pipa s termo varovalom TAS
- nadzorni sklop tip KCU</t>
  </si>
  <si>
    <t>Ustreza proizvod JKIRCHNER oz. proizvod drugega proizvajalca enakih ali boljših karakteristik.</t>
  </si>
  <si>
    <t xml:space="preserve"> tip FSA 340 R 05</t>
  </si>
  <si>
    <r>
      <t>Plinska pipa s termičnim varovalom:</t>
    </r>
    <r>
      <rPr>
        <sz val="11"/>
        <rFont val="Arial Narrow"/>
        <family val="2"/>
        <charset val="238"/>
      </rPr>
      <t xml:space="preserve">
Krogelna pipa z navojnim priključkom s termičnim varovalom, z navojnima priključkoma, NP 4, preizkušeno po DVGW-VP-301, skupaj s tesnilnim materialom.</t>
    </r>
  </si>
  <si>
    <t>DN 20</t>
  </si>
  <si>
    <t>Dobava in montaža presostat, z vsem pritrdilnim in tesnlinim materialom. Ustreza proizvod ponudnika opreme TEVEL oz. proizvod drugega proizvajalca enakih ali boljših karakteristik.</t>
  </si>
  <si>
    <t>PRESOSTAT DIF. DBL-205F 50206+50207</t>
  </si>
  <si>
    <t>Merilna glava S-JP/K (0-60% SME)</t>
  </si>
  <si>
    <t xml:space="preserve">Detektor plina DEG-2R/PEL/0-100%LEL
</t>
  </si>
  <si>
    <t>Alarmna centrala MX5000 (z osnovnim rezervnim napajanjem)</t>
  </si>
  <si>
    <t>Zvočni svetlobni tablo z napisom POZOR PLIN tip OATOATM00801.</t>
  </si>
  <si>
    <r>
      <rPr>
        <b/>
        <sz val="11"/>
        <rFont val="Arial Narrow"/>
        <family val="2"/>
        <charset val="238"/>
      </rPr>
      <t>Cevne podpore:</t>
    </r>
    <r>
      <rPr>
        <sz val="11"/>
        <rFont val="Arial Narrow"/>
        <family val="2"/>
        <charset val="238"/>
      </rPr>
      <t xml:space="preserve">
Cevne podpore ,  izdelane iz jeklenih profilov in  cevnih  objemk, skupaj z montažo   v  zid   ali  varjenjem  na nosilno konstrukcijo in  opleskane po predhodnem  čiščenju  in  pleskanju s temeljno barvo.</t>
    </r>
  </si>
  <si>
    <r>
      <rPr>
        <b/>
        <sz val="11"/>
        <rFont val="Arial Narrow"/>
        <family val="2"/>
        <charset val="238"/>
      </rPr>
      <t>Preboj:</t>
    </r>
    <r>
      <rPr>
        <sz val="11"/>
        <rFont val="Arial Narrow"/>
        <family val="2"/>
        <charset val="238"/>
      </rPr>
      <t xml:space="preserve">
Zaščitna cev pri  preboju  skozi zid, zaščitena pred korozijo in zatesnjena s   trajno   elastičnim   materialom, izdelana po priloženi skici.</t>
    </r>
  </si>
  <si>
    <t>DN 65</t>
  </si>
  <si>
    <r>
      <rPr>
        <b/>
        <sz val="11"/>
        <rFont val="Arial Narrow"/>
        <family val="2"/>
        <charset val="238"/>
      </rPr>
      <t>Zaščita vidnih cevi:</t>
    </r>
    <r>
      <rPr>
        <sz val="11"/>
        <rFont val="Arial Narrow"/>
        <family val="2"/>
        <charset val="238"/>
      </rPr>
      <t xml:space="preserve">
Zaščitno minimiziranje konzol, cevovodov in obešal po predhodnem čiščenju in tlačnem preizkusu.</t>
    </r>
  </si>
  <si>
    <r>
      <rPr>
        <b/>
        <sz val="11"/>
        <rFont val="Arial Narrow"/>
        <family val="2"/>
        <charset val="238"/>
      </rPr>
      <t>Barvanje vidnih cevi:</t>
    </r>
    <r>
      <rPr>
        <sz val="11"/>
        <rFont val="Arial Narrow"/>
        <family val="2"/>
        <charset val="238"/>
      </rPr>
      <t xml:space="preserve">
Barvanje vidnega dela plinovoda, držal, vratic, omar ter ostalih vidnih delov instalacije z zaščitno rumeno barvo.</t>
    </r>
  </si>
  <si>
    <t>Pripravljalna in zaključna dela, zarisovanje tras, izmere, tlačni preizkus, nastavitev in preizkus delovanja naprav, označevanje naprav, funkcijska navodila za varno obartovanje, izdelava sheme, šolanje uporabnika in kalibracija vseh instalacijskih elementov, trošil, regulacija sistema in poskusno obratovanje, meritve plinovodnega sistema, preiskus tesnosti instalacij z meritvami in izvedba tlačnega preiskusa z zapisnikom, koordinacija in pregled dimnikarske organizacije.</t>
  </si>
  <si>
    <t>- tlačni preizkus, preiskus tesnosti instalacije, trdnosti spojev (110 mb);</t>
  </si>
  <si>
    <t>- izvedba meritev pretokov in uravnoteženje sistema;</t>
  </si>
  <si>
    <t>- pridobitev A testa.</t>
  </si>
  <si>
    <t>6.1</t>
  </si>
  <si>
    <t>PLINSKA INSTALACIJA - demontažna dela</t>
  </si>
  <si>
    <t>Zapora in praznenje obstoječe plinske napeljave z izpihovanjem.</t>
  </si>
  <si>
    <t xml:space="preserve">Demontaža in odvoz obstoječega nadzemnega plinohrana, kompletno z vso pripadajočo opremo. </t>
  </si>
  <si>
    <t>Rušenje in odstranitev betonskega podstavka, vključno z odvozom materiala na</t>
  </si>
  <si>
    <t>Demontaža kompletne plinske instalacije v objektu, vključno z vsemi vevovodi, zapornimi elementi in obešali.</t>
  </si>
  <si>
    <t>Demontaža regulacijskega sklopa, zaporne pipe in omarice.</t>
  </si>
  <si>
    <t>6.2</t>
  </si>
  <si>
    <t>PLINSKI PRIKLJUČEK - gradbena dela</t>
  </si>
  <si>
    <t>Obnovitev in zavarovanje predhodno  zakoličene  osi trase v ravninskem terenu.</t>
  </si>
  <si>
    <t>Kombinirani izkop jarka v zemljini III. ktg., globine do 2,0 m.</t>
  </si>
  <si>
    <r>
      <t>m</t>
    </r>
    <r>
      <rPr>
        <vertAlign val="superscript"/>
        <sz val="11"/>
        <color indexed="8"/>
        <rFont val="Arial Narrow"/>
        <family val="2"/>
        <charset val="238"/>
      </rPr>
      <t>3</t>
    </r>
  </si>
  <si>
    <r>
      <t>Planiranje dna jarka z natančnostjo 3 cm, s povprečnim odkopom 0,05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t>
    </r>
  </si>
  <si>
    <r>
      <t>m</t>
    </r>
    <r>
      <rPr>
        <vertAlign val="superscript"/>
        <sz val="11"/>
        <color indexed="8"/>
        <rFont val="Arial Narrow"/>
        <family val="2"/>
        <charset val="238"/>
      </rPr>
      <t>2</t>
    </r>
  </si>
  <si>
    <t>Odvoz odvečnega izkopanega materiala, z vsemi manipulacijami na stalno deponijo, vključno s pristojbino.</t>
  </si>
  <si>
    <t>Izdelava posteljice in ročni obsip cevi z dopeljanim peskom zrnatosti od 0 do 6 mm (po detajlu iz projekta), ter ročno nabijanje v slojih do potrebne zbitosti.</t>
  </si>
  <si>
    <t>Dobava in vgradnja zaščitnih cevi ob križanju plinovoda z ostalimi komunalnimi vodi (dolžina 2 m, vgradnja in obbetoniranje z MB 10).</t>
  </si>
  <si>
    <r>
      <t>Podbetoniranje armatur z betonom MB 10 (0,3 m</t>
    </r>
    <r>
      <rPr>
        <vertAlign val="superscript"/>
        <sz val="11"/>
        <rFont val="Arial Narrow"/>
        <family val="2"/>
        <charset val="238"/>
      </rPr>
      <t>3</t>
    </r>
    <r>
      <rPr>
        <sz val="11"/>
        <rFont val="Arial Narrow"/>
        <family val="2"/>
        <charset val="238"/>
      </rPr>
      <t>/kom).</t>
    </r>
  </si>
  <si>
    <t xml:space="preserve">Dobava in polaganje opozorilnega PVC traku.
</t>
  </si>
  <si>
    <t>Zasip jarka z obstoječim materialom ob trasi, s komprimiranjem po slojih do predpisane zbitosti. Zasipanje jarka je dovoljeno po predhodnem soglasju nadzornika investitorja.</t>
  </si>
  <si>
    <t>Zasip jarka z dopeljanim tamponskim materialom, zrnatosti od 0 do 60 mm, s komprimiranjem po slojih do predpisane zbitosti. Zasipanje jarka je dovoljeno po predhodnem soglasju nadzornika investitorja.</t>
  </si>
  <si>
    <t>Planiranje površin v sloju 10-15 cm z dorivom zemlje v razdalji do 10 m in nanosom peska.</t>
  </si>
  <si>
    <t>Izdelava in zazidava utora v zunanjem zidu za jekleni priključek in omarico za glavno plinsko požarno pipo po priloženi skici.</t>
  </si>
  <si>
    <t>Zakoličba, zavarovanje in nadzor upravljalca podzemnih instalacij (vodovod, kanalizacija, plin, vročevod, elektro, javna razsvetljava, informacijski vodi), ki prečkajo ali kako drugače segajo v profil izkopa. V ceni zajeti zaščito pred poškodbami in končn</t>
  </si>
  <si>
    <t>Zakoličba trase in geodetski posnetki s kartiranjem.</t>
  </si>
  <si>
    <t>6.3</t>
  </si>
  <si>
    <t>PLINSKI PRIKLJUČEK - strojna dela</t>
  </si>
  <si>
    <r>
      <t>Dobava in montaža vkopane cisterne za tekoči naftni plin, volumna V= 4,8 m</t>
    </r>
    <r>
      <rPr>
        <vertAlign val="superscript"/>
        <sz val="11"/>
        <rFont val="Arial Narrow"/>
        <family val="2"/>
        <charset val="238"/>
      </rPr>
      <t>3</t>
    </r>
    <r>
      <rPr>
        <sz val="11"/>
        <rFont val="Arial Narrow"/>
        <family val="2"/>
        <charset val="238"/>
      </rPr>
      <t>l, izdelan v skladu z SIST EN 12542 [ 5 ], opremljen s predpisano varnostno in drugo opremo in priključki, regulatorjem I. stopnje, zavarovano pred poškodbami in neupravičeno uporabo, vključno s prvim polnjenjem plina PROPAN-BUTAN. Vgradnja po detajlu dobavitelja.</t>
    </r>
  </si>
  <si>
    <t>Regulacijski sklop v nadometni omarici z zaporno pipo DN25, regulatorjema I. in II. stopnje, izolirnim kosom in manometrom z zapornim elementom, izdelana iz nerjaveče pločevine po delavniški risbi proizvajalca, prirejena za vgradnjo v zid in z napisom: 
GLAVNA PLINSKA POŽARNA PIPA.</t>
  </si>
  <si>
    <t>RS 30 PN; 300x300x190 mm</t>
  </si>
  <si>
    <t>Jeklena  brezšivna  srednjetežka črna cev, izolirana z dekoradolom, po standardih EN 10208 - 1 in ENV 10220, skupaj z loki, varilnim, tesnilnim in pritrdilnim materialom in dodatkom za razrez.</t>
  </si>
  <si>
    <t>Jeklen cevni lok 90° po standardih EN 10208 - 1 in ENV 10220, material Č.1212, skupaj z varilnim, tesnilnim in pritrdilnim materialom.</t>
  </si>
  <si>
    <t>Cev iz PE 100, SDR 11, po SIST EN 12007-2, skupaj z dodatkom  za razrez.</t>
  </si>
  <si>
    <t>PE 63</t>
  </si>
  <si>
    <t>Elektrovarilna obojka iz trdega PE, skupaj z varjenjem.</t>
  </si>
  <si>
    <t>PE d63</t>
  </si>
  <si>
    <t>Lok iz trdega PE, 90°</t>
  </si>
  <si>
    <t>Prehodni kos PE/jeklo.</t>
  </si>
  <si>
    <t>Izolacija cevi vodenih v zemlji in podometnih cevi, sestoječa se iz:
- odstranjevanja nečistoč in rje;
- premaza;
- ovijanja cevi s samolepilnimi polietilenskimi trakovi za korozijsko zaščito;
- ovijanja s samolepilnimi PVC trakovi.</t>
  </si>
  <si>
    <t>Cevne podpore izdelane iz jeklenih profilov in cevnih objemk, skupaj z montažo v zid ali varjenjem na nosilno konstrukcijo in barvane po predhodnem čiščenju in barvanju s temeljno barvo.</t>
  </si>
  <si>
    <t>Zaščita vidnih cevi z barvanjem po predhodnem čiščenju in barvanju s temeljno barvo.</t>
  </si>
  <si>
    <t>Izolacija vseh vkopanih prirobničnih spojev s plastjo Izokita debeline 1 cm.</t>
  </si>
  <si>
    <t>Preizkus cevovoda, armatur in spojev na tesnost s komprimiranim zrakom ali drugim inertnim plinom (navodila v tehničnem poročilu) po predhodnem premazu z milnico.</t>
  </si>
  <si>
    <t>REKAPITULACIJA GO DEL_SKLOP ZU + KR.UREDITEV</t>
  </si>
  <si>
    <t>ZUNANJA IN PROMETNE UREDITEV</t>
  </si>
  <si>
    <t>ZUNANJA KANALIZACIJA</t>
  </si>
  <si>
    <t>NAČRT KARAJINSKE ARHITEKTURE</t>
  </si>
  <si>
    <t>A.1</t>
  </si>
  <si>
    <t>PREDDELA</t>
  </si>
  <si>
    <t>VOZIŠČNE KONSTRUKCIJE</t>
  </si>
  <si>
    <t>GRADBENO OBRTNIŠKA DELA</t>
  </si>
  <si>
    <t>OPREMA CESTE</t>
  </si>
  <si>
    <t>ODVODNJAVANJE</t>
  </si>
  <si>
    <t>TUJE STORITVE</t>
  </si>
  <si>
    <t xml:space="preserve"> - V cenah v popisnih postavkah mora ponudnik zajeti vrednosti vseh potrebnih del vključno s tekočimi in končnimi poročili posameznih strokovnjakov tekoče kontrole – meritve temeljnih tal, prevzemanje plasti in meritve pri zemeljskih delih in zg. ustroju, asfaltih, izolacijah, betonih, geoloških pregledih itd. vse v smislu dokazovanja kvalitete izvedenih del. </t>
  </si>
  <si>
    <t xml:space="preserve"> - Izkop je upoštevan od kote nove (projektirane) nivelete</t>
  </si>
  <si>
    <t xml:space="preserve"> - Vse količine v popisu so izračunane v raščenem stanju oz. v zbitem (vgrajenem) stanju.</t>
  </si>
  <si>
    <t xml:space="preserve"> - Priprava gradbiščnega platoja za vzpostavitev okvirne nivelete za pričetek del ni zajeta v tem popisu</t>
  </si>
  <si>
    <t xml:space="preserve"> - Pred izgradnjo manipulativnih površin naj se preveri nosilnost podlage</t>
  </si>
  <si>
    <t xml:space="preserve"> - V cenah upoštevati tudi fizično zavarovanje gradbišča z varovalnimi ograjami in dostopnimi vrati, gradbišče mora biti popolnoma ograjeno in varno pred dostopom tretjim osebam.</t>
  </si>
  <si>
    <t xml:space="preserve"> - Izvajalec del naj si pred oddajo ponudbe ogleda teren oziroma gradbišče, tako da je seznanjem z dejanskim stanjem, ter poda morebitne pripombe ali vprašanja na popis del.</t>
  </si>
  <si>
    <t xml:space="preserve"> - Vsa dela povezana z izkopom, temeljenjem in objekti mora potrditi geomehanik na licu mesta! </t>
  </si>
  <si>
    <t xml:space="preserve"> - V popisu niso zajeti podporni zidovi, zunanje stopnice in klančine</t>
  </si>
  <si>
    <t xml:space="preserve"> - V primeru pojava oz. dotoka talne vode v gradbenem jarku je o tem potrebno obvestiti projektanta in geomehanika, ki bosta skupaj podala ustrezno rešitev!</t>
  </si>
  <si>
    <t>Geodetska dela</t>
  </si>
  <si>
    <t>Zakoličenje točk cestnega priključka in zunanje ureditve</t>
  </si>
  <si>
    <t>Čiščenje terena</t>
  </si>
  <si>
    <t>Porušitev in odstranitev asfaltne plasti v debelini 6 do 10 cm</t>
  </si>
  <si>
    <t>Rezanje asfaltne plasti s talno diamantno žago, debele 6 do 10 cm</t>
  </si>
  <si>
    <t>Rezkanje in odvoz asfaltne krovne plasti v debelini 4 do 7 cm</t>
  </si>
  <si>
    <t>Porušitev in odstranitev robnika iz cementnega betona</t>
  </si>
  <si>
    <t>Demontaža obstoječega prometnega znaka (2102) in porušitev temelja. Prometni znak se hrani na začasni gradbiščni deponiji.</t>
  </si>
  <si>
    <t>Ostala preddela</t>
  </si>
  <si>
    <t>Ureditev začasne zaščitne ograje višine 1,5 m za varovanje prometa vzporednega voznega pasu pri odstranjevanju asfaltnih površin</t>
  </si>
  <si>
    <t>2.1</t>
  </si>
  <si>
    <t>Izkop</t>
  </si>
  <si>
    <t>Površinski izkop plodne zemljine - 1. kategorije - strojno z nakladanjem v debelini 20 cm. Hranjenje na začasni gradbiščni deponiji</t>
  </si>
  <si>
    <t>Široki izkop zemljine – 3. - 4. kategorije – strojno z nakladanjem (globina do 1,00 m)</t>
  </si>
  <si>
    <t xml:space="preserve"> - vezljive zemljine (ocena 60%) - stalna gradbena deponija</t>
  </si>
  <si>
    <t xml:space="preserve"> - zrnate zemljine (ocena 40%) - začasna gradbena deponija</t>
  </si>
  <si>
    <t>2.2</t>
  </si>
  <si>
    <t>Planum temeljnih tal</t>
  </si>
  <si>
    <t xml:space="preserve">Ureditev planuma temeljnih tal vezljive zemljine – 3. kategorije </t>
  </si>
  <si>
    <t>2.3</t>
  </si>
  <si>
    <t>Ločilne, drenažne in filtrske plasti</t>
  </si>
  <si>
    <t>Nabava, dobava in vgradnja geotekstilje za ločilno plast pod betonskimi travnimi ploščami, kot npr. Typar Pro 2,6 kN/m</t>
  </si>
  <si>
    <t>Nabava, dobava in vgradnja geotekstilje za ločilno plast, natezna trdnost 10 do 12 kN/m</t>
  </si>
  <si>
    <t>2.4</t>
  </si>
  <si>
    <t>Prevozi, razprostiranje in ureditev deponij materiala</t>
  </si>
  <si>
    <t>Prevoz materiala na razdaljo nad 200 do 500 m (začasna gradbiščna deponija)</t>
  </si>
  <si>
    <t>t</t>
  </si>
  <si>
    <t>Prevoz materiala na razdaljo nad 5 km do 15 km (stalna gradbena deponija)</t>
  </si>
  <si>
    <t>Odlaganje odpadnega asfalta na komunalno deponijo</t>
  </si>
  <si>
    <t>3.1</t>
  </si>
  <si>
    <t>Nosilne plasti</t>
  </si>
  <si>
    <t>3.1.1  NEVEZANE NOSILNE PLASTI</t>
  </si>
  <si>
    <t>Izdelava kvalitetne kamnite zmrzlinsko obstojne posteljice (grede)-kamnolomska stena  0-100 mm v debelini 40 cm  do zgoščenosti 98% po proctorju, zahtevana nosilnost Evd= min. 100 MPa! Uporabi se material hranjen na začasni gradbiščni deponiji, ki ga mora pred vgradnjo potrditi geomehanik. Če se skladiščen material izkaže kot neuporaben je potrebno nabaviti novega.</t>
  </si>
  <si>
    <t xml:space="preserve">Izdelava kvalitetne zmrzlinsko obstojnega spodnjega ustroja pod parkirnimi površinami iz lomljenca 32-64 mm v debelini 70 cm do zgoščenosti 98% po proctorju, zahtevana nosilnost Evd= min. 80 MPa! </t>
  </si>
  <si>
    <t>Izdelava nevezane nosilne plasti enakomerno zrnatega drobljenca iz kamnine v debelini 20 do 30 cm (tamponski drobljenec 0/32mm)</t>
  </si>
  <si>
    <t>Izdelava izravnalne plasti iz peska v debelini min. 8 cm (izravnalni sloj s frakcijo 4-8 mm) za polaganje betonskih travnih plošč.</t>
  </si>
  <si>
    <t>3.1.2  VEZANE ZGORNJE NOSILNE IN NOSILNOOBRABNE PLASTI Z BITUMENSKIMI VEZIVI</t>
  </si>
  <si>
    <t>Izdelava zgornje nosilne plasti bituminiziranega drobljenca zrnavosti 0/22 mm v debelini 60 mm (AC 22 base B50/70, A3, zrna Z4)</t>
  </si>
  <si>
    <t>3.2</t>
  </si>
  <si>
    <t>Obrabne plasti</t>
  </si>
  <si>
    <t>3.2.1 VEZANE ASFALTNO OBRABNE IN ZAPORNE PLASTI</t>
  </si>
  <si>
    <t>Izdelava obrabne in zaporne plasti bitumenskega betona  (AC 11 surf B50/70, A3, zrna Z2) v debelini 40 mm</t>
  </si>
  <si>
    <t>3.2.2 VEZANE OBRABNE IN ZAPORNE PLASTI - POVRŠINSKE PREVLEKE</t>
  </si>
  <si>
    <t>Pobrizg s polimerno bitumensko emulzijo 0,31 do 0,50 kg/m2</t>
  </si>
  <si>
    <t>Čiščenje utrjene/odrezkane površine podlage pred pobrizgom z bitumenskim vezivom</t>
  </si>
  <si>
    <t>3.3</t>
  </si>
  <si>
    <t>Robni elementi vozišč in tlakovanje</t>
  </si>
  <si>
    <t>3.3.1 ROBNIKI</t>
  </si>
  <si>
    <t>Nabava, dobava in vgraditev dvoslojnega betonskega robnika iz cementnega betona s prerezom 10/25 cm</t>
  </si>
  <si>
    <t>Nabava, dobava in vgraditev pogreznjenega dvoslojnega betonskega robnika iz cementnega betona s prerezom 10/25 cm</t>
  </si>
  <si>
    <t>Nabava, dobava in vgraditev  robnika iz cementnega betona s prerezom 15/25 cm</t>
  </si>
  <si>
    <t>Nabava, dobava in vgraditev betonskih travnih plošč cementno sive barve (kot. Npr EKO 20 ali po izboru arhitekta oziroma krajinskega arhitekta), dimenzij 20x20 cm, vključno z nabavo tlakovcev v temnejši sivi barvi za označitev parkirnih mest.</t>
  </si>
  <si>
    <t>Dela s cementnim betonom</t>
  </si>
  <si>
    <t>Nabava, dobava in vgradnja betona C16/20 za potrebe polaganja robnikov</t>
  </si>
  <si>
    <t>Pokončna oprema cest</t>
  </si>
  <si>
    <t>Dobava in pritrditev prometnega znaka ''Ustavi'' (2102), podloga iz vroče cinkane jeklene pločevine, znak z odsevno folijo 2. vrste, 600 mm.</t>
  </si>
  <si>
    <t>Montaža prometnega znaka ''Ustavi'' (2102), hranjenega na začasno gradbiščni deponiji.</t>
  </si>
  <si>
    <t>5.2</t>
  </si>
  <si>
    <t>Označbe na voziščih</t>
  </si>
  <si>
    <t>Ločilna neprekinjena črta (5111)</t>
  </si>
  <si>
    <t>Kanalete</t>
  </si>
  <si>
    <t>Nabava, dobava in vgradnja linijskega požiralnika iz umetne mase, skladen s SIST EN 1433, razred obremenitve od A15 do D400 kN, svetle širine 150 mm, kot npr. ACO Multiline V150. Dobava in vgradnja po navodilih dobavitelja</t>
  </si>
  <si>
    <t>dolžina: 1000 mm</t>
  </si>
  <si>
    <t>Nabava, dobava in vgradnja litoželezne pokrivne rešetke, skladne s SIST EN 1433, razred obremenitve od A15 do D400 kN, svetle širine 150 mm, kot npr. ACO Multiline SK design, SW 12 mm. Dobava in vgradnja po navodilih dobavitelja</t>
  </si>
  <si>
    <t>dolžina: 500 mm</t>
  </si>
  <si>
    <t>Nabava, dobava in vgradnja nastavka z rego za kanalete V150, skladne s SIST EN 1433, razred obremenitve od A15 do D400 kN, svetle širine vtočne odprtine 10 mm, kot npr. ACO Slotop Single, iz vroče cinkanega jekla. Dobava in vgradnja po navodilih dobavitelja</t>
  </si>
  <si>
    <t>Nabava, dobava in vgradnja zbiralnika iz polimernega betona, skladne s SIST EN 1433, z integriranim tesnilom na iztoku DN150 in zaščitnim robom iz vročecinkane pločevine, vključno z vedrom za nečistoče, kot npr. ACO Multiline V150 zbiralnik. Dobava in vgradnja po navodilih dobavitelja</t>
  </si>
  <si>
    <t>Nabava, dobava in vgradnja zaključne stene iz polimernega betona, z zaščitnim robom, kot npr. Multiline V150</t>
  </si>
  <si>
    <t>Nabava, dobava in vgradnja linijskega požiralnika iz umetne mase, kot npr. ACO Sport LW 125 z režo. Dobava in vgradnja po navodilih dobavitelja, vključno z nabavo dobavo in vgradnjo zbiralnikov nečistoče.</t>
  </si>
  <si>
    <t>Geotehnični/mehanski nadzor za potrditev voziščne konstrukcije in temeljenja na terenu</t>
  </si>
  <si>
    <t>Horizontalna kanalizacija za komunalno odpadno vodo</t>
  </si>
  <si>
    <t>A.2</t>
  </si>
  <si>
    <t>Horizontalna kanalizacija za komunalno odpadno vodo - kuhinja</t>
  </si>
  <si>
    <t>A.3</t>
  </si>
  <si>
    <t>Horizontalna kanalizacija za padavinsko vodo</t>
  </si>
  <si>
    <t>A.4</t>
  </si>
  <si>
    <t>Drenaža</t>
  </si>
  <si>
    <t xml:space="preserve">Način polaganja cevovoda mora pred začetkom del potrditi geomehanik. </t>
  </si>
  <si>
    <t>Vse količine v popisu so izračunane v raščenem stanju oz. v zbitem (vgrajenem) stanju</t>
  </si>
  <si>
    <t>Planiranje terena ni upoštevano v popisu. Popis je narejen od kote nove nivelete.</t>
  </si>
  <si>
    <t>Izdelava revizijskih jaškov je upoštevana vključno z vsemi odcepi.</t>
  </si>
  <si>
    <t>Kanalizacija in jaški morajo biti vodotesni skladno z veljavno zakonodajo.</t>
  </si>
  <si>
    <t>Izvajalec del naj si pred oddajo ponudbe ogleda teren oziroma gradbišče, tako da je seznanjem z dejanskim stanjem, ter poda morebitne pripombe ali vprašanja na popis del.</t>
  </si>
  <si>
    <t xml:space="preserve">Vsa dela povezana z izkopom, temeljenjem in objekti mora potrditi geomehanik na licu mesta! </t>
  </si>
  <si>
    <t>V primeru pojava oz. dotoka talne vode v gradbenem jarku je o tem potrebno obvestiti projektanta in geomehanika, ki bosta skupaj podala ustrezno rešitev!</t>
  </si>
  <si>
    <t>Zaradi pomanjkanja informacij o obstoječih vodih in globinah lahko pride do neskladnosti. V primeru odstopanja projektiranega od obstoječega stanja je potrebno o tem obvestiti projektanta, ki bo podal ustrezno rešitev.</t>
  </si>
  <si>
    <t xml:space="preserve">Talni sifoni, vtočniki, rešetke in vertikalna kanalizacija niso upoštevani v postavki A.2 Horizontalna kanalizacija za komunalno odpadno vodo - kuhinja. </t>
  </si>
  <si>
    <t>Pred pričetkom del je potrebno preveriti obstoječi lovilec maščob. V kolikor se izkaže, da je neustrezen ga je potrebno zamenjati z novim lovilcem maščob s podobnimi ali enakimi karakteristikami.</t>
  </si>
  <si>
    <t>Informacije o obstoječi kanalizaciji in samem poteku kanalizacije so pomanjkljivi. Pred ukinitvijo cevi je potrebno preveriti, da odsek ni več v funkciji in da nanj vodeni oz. priključeni odcepi prav tako niso več v uporabi. V primeru odstopanja projektiranega od obstoječega stanja je potrebno o tem obvestiti projektanta, ki bo podal ustrezno rešitev.</t>
  </si>
  <si>
    <t>Ukinitve obstoječih cevi se bodo izvedle z izkopom cevi in odvozom na stalno gradbeno deponijo in zaplavitvijo s črpnim betonom brez izkopa. Izkop obstoječih cevi se izvede v primeru, da na obravnavanem območju na zgornjem ustroju potekajo dela. Zaplavitev cevi s črpnim betonom se izvede na mestih, kjer ne posegamo v zgornji ustroj in želimo ohraniti obstoječe stanje.</t>
  </si>
  <si>
    <t>Postavitev gradbenih profilov na vzpostavljeno os trase kanala, ter določitev nivoja za merjenje globine izkopa in polaganja kanala.</t>
  </si>
  <si>
    <t>3</t>
  </si>
  <si>
    <t>Strojni izkop kanalizacijskega jarka pod kotom _*_ v terenu III.-IV. ktg, z odvozom na stalno gradbeno deponijo v oddaljenosti 15km, vključno s stroški deponije. (ocena 40%)</t>
  </si>
  <si>
    <t xml:space="preserve"> - *45° - globine 0,0 - 1,5  m1</t>
  </si>
  <si>
    <t>4</t>
  </si>
  <si>
    <t>Strojni izkop kanalizacijskega jarka pod kotom _*_ v terenu III.-IV. ktg, z odvozom na začasno gradbeno deponijo v oddaljenosti 1 km, vključno s stroški deponije. (ocena 55%)</t>
  </si>
  <si>
    <t xml:space="preserve"> - *45° - globine 0,0 - 1,5 m1</t>
  </si>
  <si>
    <t>5</t>
  </si>
  <si>
    <t>Ročni izkop kanalizacijskega jarka v terenu III-IV. ktg s premetavanjem izkopanega materiala ob rob gradbenega jarka vključno z nakladanjem in odvozom na začasno gradbeno deponijo v oddaljenosti 15km, vključno s stroški deponije. (ocena 5% od celotnega izkopa)</t>
  </si>
  <si>
    <t>6</t>
  </si>
  <si>
    <t>Ročno planiranje dna jarka s točnostjo +/- 3 cm po projektiranem padcu</t>
  </si>
  <si>
    <t>7</t>
  </si>
  <si>
    <t>Nabava, dobava in montaža cevi PVC, stiki so tesnjeni s spojkami z gumi tesnili</t>
  </si>
  <si>
    <t>PVC SN8 DN200</t>
  </si>
  <si>
    <t>8</t>
  </si>
  <si>
    <t>Nabava, dobava in vgradnja kamnitega materiala 0-8 mm za izdelavo posteljice debeline 10cm in obsip nad cevjo, s planiranjem in strojnim utrjevanjem do 95% trdnosti po standardnem Proktorjevem postopku.</t>
  </si>
  <si>
    <t>9</t>
  </si>
  <si>
    <t>Nabava, dobava in vgradnja betona C16/20 za polno obbetoniranje cevi v območju utrjenih povoznih površin.</t>
  </si>
  <si>
    <t>10</t>
  </si>
  <si>
    <t>11</t>
  </si>
  <si>
    <t>Odvoz odvečnega materiala na stalno gradbeno deponijo vključno s stroški deponije. Odvoz v oddaljenosti do 10 km.</t>
  </si>
  <si>
    <t xml:space="preserve">Nabava, dobava in izdelava revizijskega poliesterskega jaška fi800mm s kanalskim pokrovom fi600mm po standardu SIST EN124, 125-400kN z zaklepom, betoniranjem pete jaška z vodotesnim betonom C16/20. Cevi morajo biti vgrajene vertikalno, minimalna debelina stene revizijskega jaška je 10 mm. </t>
  </si>
  <si>
    <t>fi 800 mm; gl. do 1,0 m</t>
  </si>
  <si>
    <t xml:space="preserve">Izdelava navezave kanala na obstoječ revizijski jašek. </t>
  </si>
  <si>
    <t>Čiščenje in planiranje terena po končani gradnji.</t>
  </si>
  <si>
    <t>Preizkus vodotesnosti položenih kanalizacijskih cevi po standardu SIST 1610.</t>
  </si>
  <si>
    <t>Zakoličenje osi kanalizacije. Pred začetkom del je potrebno izmeriti globine obstoječe kanalizacije. V primeru neskladnosti s projektiranim stanjem se je potrebno posvetovati s projektantom, ki bo podal ustrezno rešitev.</t>
  </si>
  <si>
    <t>2</t>
  </si>
  <si>
    <t>Odstranitev obstoječe interne kanalizacije</t>
  </si>
  <si>
    <t>Rušenje tlakov v debelini 10cm za potrebo izdelave kanalizacije za komunalne odpadne vode pod ploščo objekta, vključno z nalaganjem na kamion in odvozom na stalno gradbeno deponijo. Rušenje do estriha. Po potrebi</t>
  </si>
  <si>
    <t>Strojno rezanje in rušenje obstoječe AB plošče debeline do 25 cm, vključno z nalaganjem na kamion in odvozom na stalno gradbeno deponijo</t>
  </si>
  <si>
    <t>Vzpostavitev AB plošče v prvotno stanje vključno z armaturo in hidroizolacijo ter toplotno izolacijo oziroma po navodilih arhitekta.</t>
  </si>
  <si>
    <t>Izvedba preboja DN250 čez obstoječo betonsko steno oziroma temelj (po potrebi!)</t>
  </si>
  <si>
    <t>PVC SN4 DN32</t>
  </si>
  <si>
    <t>PVC SN4 DN50</t>
  </si>
  <si>
    <t>PVC SN4 DN75</t>
  </si>
  <si>
    <t>PVC SN4 DN110</t>
  </si>
  <si>
    <t>PVC SN8 DN160</t>
  </si>
  <si>
    <t>Nabava, dobava in montaža cevi fazonskih in reducirnih kosov</t>
  </si>
  <si>
    <t>PVC reducirka R32/50</t>
  </si>
  <si>
    <t>PVC reducirka R50/110</t>
  </si>
  <si>
    <t>PVC reducirka R75/110</t>
  </si>
  <si>
    <t xml:space="preserve"> - *45° - globine 0,0 - 2,0  m1</t>
  </si>
  <si>
    <t>Najem opaža z razpirači (kot npr. Krings Standard box KS100) za izkop pod kotom 90° za globine do 4,0 m z izvedeno vmesno bermo višine cca. 2m, v terenu III.-IV. ktg. Širina razpiranja do 1,40 m. Vključno z vsemi pomožnimi materiali in transporti. (Ocena položitve cevi 9m/dan skupna dolžina L=45m). Obračun po dejanskih stroških.</t>
  </si>
  <si>
    <t>dni</t>
  </si>
  <si>
    <t>Nabava, dobava in montaža cevi PE100 d110 PN16 za tlačne cevovode s prevozom in prenosom kanalizacijskih cevi do mesta vgraditve. V ceni je všteta nabava, dobava in montaža PEHD fazonskih kosov za tlačni cevovod s pritrditvijo cevi na stene revizijskih jaškov z objemkami.</t>
  </si>
  <si>
    <t>Nabava, dobava in montaža cevi, stiki so tesnjeni s spojkami z gumi tesnili</t>
  </si>
  <si>
    <t>PVC-UK DN110 SN4</t>
  </si>
  <si>
    <t>PVC-UK DN125 SN4</t>
  </si>
  <si>
    <t>PVC-UK DN160 SN8</t>
  </si>
  <si>
    <t>PVC-UK DN200 SN8</t>
  </si>
  <si>
    <t>PVC-UK DN250 SN8</t>
  </si>
  <si>
    <t>PVC-UK DN300 SN8</t>
  </si>
  <si>
    <t>GRP DN600, SN10.000</t>
  </si>
  <si>
    <t>12</t>
  </si>
  <si>
    <t xml:space="preserve">Nabava, dobava in izdelava revizijskega poliesterskega jaška fi1600mm (črpalni jašek) s kanalskim pokrovom fi600mm ali 600x600 po standardu SIST EN124, 250kN-400kN* z zaklepom, betoniranjem pete jaška z  betonom C16/20; gl. do ~3,0m.  Cevi morajo biti vgrajene vertikalno, minimalna debelina stene revizijskega jaška je 10 mm. </t>
  </si>
  <si>
    <t xml:space="preserve">Nabava, dobava in montaža potopne črpalke. (kot npr. Grundfos SEV.80.80.13.4.50D ali podobno enakih karakteristik). Vključno z nabavo in montažo nerjavečega nosilca za črpalko ter fazonskih kosov za priklop črpalk na tlačni vod. </t>
  </si>
  <si>
    <t>fi 800 mm; gl. 0,45 do 1,1 m</t>
  </si>
  <si>
    <t xml:space="preserve">Nabava, dobava in izdelava revizijskega poliesterskega jaška fi1000mm s kanalskim pokrovom fi600mm po standardu SIST EN124, 125-400kN z zaklepom, betoniranjem pete jaška z vodotesnim betonom C16/20. Cevi morajo biti vgrajene vertikalno, minimalna debelina stene revizijskega jaška je 10 mm. </t>
  </si>
  <si>
    <t>fi 1000 mm; gl. 1,0 do 1,5 m</t>
  </si>
  <si>
    <t>fi 1000 mm; gl. 1,5 do 2,0 m</t>
  </si>
  <si>
    <t xml:space="preserve">Nabava, dobava in izdelava revizijskega poliesterskega jaška fi1200mm s kanalskim pokrovom fi600mm po standardu SIST EN124, 125-400kN z zaklepom, betoniranjem pete jaška z vodotesnim betonom C16/20. Cevi morajo biti vgrajene vertikalno, minimalna debelina stene revizijskega jaška je 10 mm. </t>
  </si>
  <si>
    <t>fi 1200 mm; gl. 4,0 m</t>
  </si>
  <si>
    <t xml:space="preserve">Nabava, dobava in izdelava betonskega peskolova  ɸ80cm  s kanalskim pokrovom LTŽ po standardu SIST EN124. Betoniranje pete jaška z vodotesnim betonom C16/20.; gl. do 1,50m. </t>
  </si>
  <si>
    <t xml:space="preserve">Nabava, dobava in izdelava betonskega peskolova  ɸ40cm  s kanalskim pokrovom po standardu SIST EN124. Betoniranje pete jaška z vodotesnim betonom C16/20.; gl. 1,20m. </t>
  </si>
  <si>
    <t>Nabava, dobava in vgradnja betonskega cestnega požiralnika fi500mm z LTŽ rešetko, globina 1,5m. Vključno z vsemi vtoki in iztoki. Nosilnost 250kN.</t>
  </si>
  <si>
    <t>Ukinitev obstoječih kanalizacijskih cevi z zaplavitvijo. Pred ukinitivijo je potrebno preveriti vse vtoke in iztoke, da niso več v funkciji.</t>
  </si>
  <si>
    <t>Ukinitev obstoječega jaška, vključno z izkopom in odvozom na stalno gradbeno deponijo.</t>
  </si>
  <si>
    <t>Izdelava priključka z vpadnim jaškom (PVC-PVC)</t>
  </si>
  <si>
    <t>HORIZONTALNA KANALIZACIJA - fekalna in meteorna</t>
  </si>
  <si>
    <t>Nabava, dobava in vgradnja perforirane (drenažne) cevi Stidren DN110</t>
  </si>
  <si>
    <t>Nabava, dobava in vgradnja geosinetika za filtracijo. Površinska masa 180g/m2. Lahko se uporabi tudi geosinetik z enosmerno filtracijo enakih ali podobnih karakteristik.</t>
  </si>
  <si>
    <t>Nabava, dobava in vgradnja filter frakcije 8-11 mm za obstuje drenažne cevi.</t>
  </si>
  <si>
    <t>Nabava, dobava in izdelava betonskega peskolova  ɸ50cm  s kanalskim pokrovom LTŽ po standardu SIST EN124. Betoniranje pete jaška z vodotesnim betonom C16/20.; gl. do 1,50m.</t>
  </si>
  <si>
    <t>Izdelava blindiranja in povijanja v geotekstil na drenažnih ceveh.</t>
  </si>
  <si>
    <t>1</t>
  </si>
  <si>
    <t>Prisotnost geomehanika za potrditev izkopa ter zasipa kanala z obstoječim materialom in ustreznost polaganja kanalizacije ter objektov na kanalizaciji.</t>
  </si>
  <si>
    <t>TLAKOVANE IN UTRJENE POVRŠINE</t>
  </si>
  <si>
    <t>LOČILNI ELEMENTI</t>
  </si>
  <si>
    <t>ZIDOVI</t>
  </si>
  <si>
    <t>OPREMA</t>
  </si>
  <si>
    <t>IGRALA, TRIM NAPRAVE</t>
  </si>
  <si>
    <t>ZASADITEV</t>
  </si>
  <si>
    <t>Splošne opombe:</t>
  </si>
  <si>
    <t>ponudnik mora pri izdelavi ponudbe in izvedbi vseh posameznih del upoštevati celotno projektno dokumentacijo (projektna dokumentacija, tehnična dokumentacija, detajli, podrobnejši načrti, sheme...), veljavne standarde, pravilnike, tehnične predpise in normative, navodila proizvajalcev materialov in komponent... ter upoštevati predpise iz varstva pri delu,</t>
  </si>
  <si>
    <t>dela na pripravi gradbišča ter varovalna in pomožna dela morajo biti vsebovana v ponudbenih cenah, skladno z zahtevami varnega dela in varovanja okolice,</t>
  </si>
  <si>
    <t>v ponudbeni ceni je potrebno zajeti ves potreben material in delo vključno z vsemi transporti, pomožnimi deli in potrebnimi ukrepi za zagotavljanje varnega dela delavcev in okolice, ki so potrebna za izvedbo del po posamezni postavki,</t>
  </si>
  <si>
    <t>vgrajeni material mora ustrezati veljavnim normativom in standardom ter predpisani kvaliteti določeni s projektom, kar se dokaže z izvidi in atesti, ki morajo biti vkalkulirani v cenah po enoti,</t>
  </si>
  <si>
    <t>v enotnih cenah mora izvajalec upoštevati vse konkretne okoliščine za delo na obravnavani lokaciji, vse morebitne oteževalne okoliščine za izvedbo je izvajalec dolžan predvideti in jih upoštevati v enotnih cenah,</t>
  </si>
  <si>
    <t>odvoz odpadnega materiala mora biti, v skladu z veljavno zakonodajo, na deponije odpadnega materiala, za katere imajo upravljavci potrebna dovoljenja za deponiranje posameznih vrst materiala,</t>
  </si>
  <si>
    <t>pri zemeljskih delih je potrebno upoštevati tudi vse vertikalne in horizontalne prenose, prevoze in transporte, vsa podpiranja in zavarovanja brežin izkopov ter zavarovanja okolice med izkopi, utrjevanje z nabijanjem do predpisane zbitosti, vsa pripravljalna in zaključna dela,</t>
  </si>
  <si>
    <t xml:space="preserve"> vsa izkopna dela in transporti izkopnih materialov se obračunajo po prostornini zemljine v raščenem stanju,</t>
  </si>
  <si>
    <t>vsa nasipna dela in ostali materiali se obračunajo po prostornini zemljine v vgrajenem stanju,</t>
  </si>
  <si>
    <t>pred pričetkom del je izvajalec dolžan preveriti vse količine in dejanske mere na objektu,</t>
  </si>
  <si>
    <t>po končanih delih je potrebno vse površine očistiti, odpadni material pa odpeljati na stalno deponijo,</t>
  </si>
  <si>
    <t>površinsko obdelavo in barvo vseh zaključnih materialov mora potrditi odgovorni vodja projekta, odgovorni projektant, naročnik in nadzor,</t>
  </si>
  <si>
    <t>če so v popisih uporabljena komercialna imena proizvodov, jih je potrebno jemati kot ekvivalent kvalitete oziroma tehničnih lastnosti materiala ali elementa, po videzu in obliki pa morajo biti enaki,</t>
  </si>
  <si>
    <t>v ponudbi je potrebno predvideti tak način dela, da se obstoječi deli objekta ne poškodujejo oziroma je potrebno predvideti zaščito in jo vkalkulirati v cenah za enotne cene,</t>
  </si>
  <si>
    <t>z izdelavo ponudbe se smatra, da si je ponudnik objekt ogledal in v ponudbi upošteval dejansko stanje,</t>
  </si>
  <si>
    <t>kakršnekoli nejasnosti v zvezi z razpisanimi deli je potrebno predhodno razjasniti s projektantom!</t>
  </si>
  <si>
    <t>Izvedba zakoličbe objekta s strani pooblaščenega geodeta vključno z izdelavo zapisnika o zakoličbi objekta. Določitev in preverjanje položajev, višin in smeri.</t>
  </si>
  <si>
    <t>Postavitev in zavarovanje gradbenih profilov s potrebnim niveliranjem in meritvami ter določitev nivoja.</t>
  </si>
  <si>
    <t>PRIPRAVLJALNA DELA SKUPAJ</t>
  </si>
  <si>
    <t>Opombe:</t>
  </si>
  <si>
    <t>zajeta so rušitvena dela na ožjem območju obravnave v načrtu krajinske arhitekture, rušitvena dela na območju gradnje stavbe ter prometne in zunanje ureditve niso zajeta!</t>
  </si>
  <si>
    <t>vsa rušitvena dela se mora izvajati pod nadzorom odgovorne osebe,</t>
  </si>
  <si>
    <t>pri vseh delih je potrebno v enotnih cenah zajeti pridobivanje in urejanje predpisane dokumentacije ter izdelavo "Poročila o ravnanju z odpadki" po dokončanju del,</t>
  </si>
  <si>
    <t>izvajalec rušitvenih del mora pred pričetkom rušitvenih del ustrezno zavarovati obstoječe objekte ter izvesti vsa potrebna dela in ukrepe, skladno z zahtevami vseh predpisov, ki določajo ukrepe pri takih delih,</t>
  </si>
  <si>
    <t>vsi opisi in sestave imajo ocenjene dimenzije in oziroma debeline. Izvajalec mora to dejstvo upoštevati in zajeti v enotnih cenah,</t>
  </si>
  <si>
    <t>izvajalec mora v enotnih cenah rušitve obstoječih tlakovanih površin zajeti tudi rušitev spodnjega ustroja. Kakršnikoli naknadni zahtevki za spremembo cen iz tega naslova ne bodo priznani,</t>
  </si>
  <si>
    <t>pri vseh delih je potrebno v enotnih cenah zajeti prenos ruševin na prevozna sredstva, transport v trajno odpadno deponijo ter plačilo vseh taks oziroma dajatev za trajno odlaganje takih materialov,</t>
  </si>
  <si>
    <t>investitor bo podal lokacijo za elemente, ki jih ima namen ohraniti. Te elemente se previdno odstrani in se jih deponira na to lokacijo, ki jo določi investitor (razdalja do 5km).</t>
  </si>
  <si>
    <t>Rezanje asfaltne plasti debeline do 10cm s talno diamantno žago.</t>
  </si>
  <si>
    <t>tm</t>
  </si>
  <si>
    <t>Rušenje asfaltnega tlaka vključno s spodnjim ustrojem do globine 20cm; upoštevati rušenje, nakladanje, odvoz in odlaganje odvečnega materiala na stalno deponijo (do 5km).</t>
  </si>
  <si>
    <t>Rušenje tlaka iz pranih plošč / tlakovcev vključno s spodnjim ustrojem do globine 20cm; upoštevati rušenje, nakladanje, odvoz in odlaganje odvečnega materiala na stalno deponijo (do 5km).</t>
  </si>
  <si>
    <t>Rušenje betonskega tlaka vključno s spodnjim ustrojem do globine 20cm; upoštevati rušenje, nakladanje, odvoz in odlaganje odvečnega materiala na stalno deponijo (do 5km).</t>
  </si>
  <si>
    <t>Rušenje športne podlage iz umetne mase vključno s spodnjim ustrojem do globine 20cm na športnih igriščih; upoštevati rušenje, nakladanje, odvoz in odlaganje odvečnega materiala na stalno deponijo (do 5km).</t>
  </si>
  <si>
    <t>Rušenje / odstranitev površin utrjenih z mivko (bazen za skok v daljino, igrišče za odbojko na mivki, peskovnik) vključno s spodnjim ustrojem do globine 20cm; upoštevati rušenje, nakladanje, odvoz in odlaganje odvečnega materiala na stalno deponijo (do 5km).</t>
  </si>
  <si>
    <t>Rušenje stopnišča vključno z betonsko ploščo in spodnjim ustrojem do globine 20cm; upoštevati rušenje, nakladanje, odvoz in odlaganje odvečnega materiala na stalno deponijo (do 5km).</t>
  </si>
  <si>
    <t>Rušenje betonske obrobe peskovnika dolžine 20,4tm, širine 0,30m vključno s temeljem; upoštevati rušenje, nakladanje, odvoz in odlaganje odvečnega materiala na stalno deponijo (do 5km).</t>
  </si>
  <si>
    <t>Rušenje zidov širine 30cm, višine do 3,00m vključno s temeljem; upoštevati rezanje, rušenje, nakladanje, odvoz in odlaganje odvečnega materiala na stalno deponijo (do 5km).</t>
  </si>
  <si>
    <t>Rušenje betonskih travnih rešetk na utrjenih brežinah; upoštevati rušenje, nakladanje, odvoz in odlaganje odvečnega materiala na stalno deponijo (do 5km).</t>
  </si>
  <si>
    <t>Odstranitev obstoječe nadstrešnice s klopjo ob igrišču za odbojko vključno z morebitnimi temelji in vso opremo; upoštevati demontažo, rušenje, nakladanje, odvoz in odlaganje odvečnega materiala na stalno deponijo (do 5km).</t>
  </si>
  <si>
    <t>Rušenje betonskih cestnih robnikov vključno s temeljem; upoštevati rušenje, nakladanje, odvoz in odlaganje odvečnega materiala na stalno deponijo (do 5km).</t>
  </si>
  <si>
    <t>Rušenje obrob iz betonskih robnikov, kamnitih kock vključno s temeljem; upoštevati rušenje, nakladanje, odvoz in odlaganje odvečnega materiala na stalno deponijo (do 5km):</t>
  </si>
  <si>
    <t>Odstranitev kovinskega držala privijačenega na zid stopnišča; upoštevati odstranitev, nakladanje, odvoz in odlaganje odvečnega materiala na stalno deponijo (do 5km).</t>
  </si>
  <si>
    <t>Odstranitev obstoječe kovinske ograje na zidovih višine do 1,20m; upoštevati rušenje, nakladanje, odvoz in odlaganje odvečnega materiala na stalno deponijo (do 5km).</t>
  </si>
  <si>
    <t>Odstranitev obstoječe ograje iz mrežnega pletiva in kovinskih stebrov vključno z vrati in temelji; upoštevati rušenje, nakladanje, odvoz in odlaganje odvečnega materiala na stalno deponijo (do 5km).</t>
  </si>
  <si>
    <t>Odstranitev obstoječe ograje ob športnih igriščih višine do 6,00m in kovinskih stebrov vključno z vrati in temelji; upoštevati rušenje, nakladanje, odvoz in odlaganje odvečnega materiala na stalno deponijo (do 5km).</t>
  </si>
  <si>
    <t>Odstranitev obstoječe panelne ograje višine do 2,00m in kovinskih stebrov vključno z vrati in temelji; upoštevati rušenje, nakladanje, odvoz in odlaganje odvečnega materiala na stalno deponijo (do 5km).</t>
  </si>
  <si>
    <t>Odstranitev obstoječe lesene ograje iz lesenih desk in podkonstrukcije vključno s temelji; upoštevati rušenje, nakladanje, odvoz in odlaganje odvečnega materiala na stalno deponijo (do 5km).</t>
  </si>
  <si>
    <t>Odstranitev kamnitega bloka / klopi; nakladanje, odvoz in razkladanje na lokaciji, ki jo poda investitor (do 5km).</t>
  </si>
  <si>
    <t>Odstranitev sestava mize in dveh klopi (lesena plošča oziroma sedalo, betonska temeljena nosilna konstrukcija) vključno s temelji; upoštevati demontažo, nakladanje, odvoz in razkladanje na lokaciji, ki jo poda investitor (do 5km).</t>
  </si>
  <si>
    <t>Odstranitev klopi (leseno sedalo, betonski / kovinski nosilci); upoštevati demontažo, nakladanje, odvoz in razkladanje na lokaciji, ki jo poda investitor (do 5km).</t>
  </si>
  <si>
    <t>Odstranitev košev za smeti vključno s temelji; upoštevati demontažo, nakladanje, odvoz in razkladanje na lokaciji, ki jo poda investitor (do 5km).</t>
  </si>
  <si>
    <t>Odstranitev drogov za zastave vključno s temelji; upoštevati rušenje, nakladanje, odvoz in odlaganje odvečnega materiala na stalno deponijo (do 5km).</t>
  </si>
  <si>
    <t>Demontaža in skladiščenje doprsnih kipov vključno s kamnitimi podstavki; upoštevati demontažo, zaščito, skladiščenje in čiščenje.</t>
  </si>
  <si>
    <t>Demontaža in skladiščenje kipa; upoštevati demontažo, zaščito, skladiščenje in čiščenje.</t>
  </si>
  <si>
    <t>Rušenje temeljev obstoječih kamnitih podstavkov kipov ter temeljne plošče kipa; upoštevati rušenje, nakladanje, odvoz in odlaganje odvečnega materiala na stalno deponijo (do 5km).</t>
  </si>
  <si>
    <t>Odstranitev športne opreme vključno s temelji; upoštevati demontažo, nakladanje, odvoz in razkladanje na lokaciji, ki jo poda investitor (do 5km):</t>
  </si>
  <si>
    <t>montažni nogometni gol dimenzije 2,00x3,00m vključno z mrežo,</t>
  </si>
  <si>
    <t>košarkarski koš z nosilno konstrukcijo vključno s temelji,</t>
  </si>
  <si>
    <t>kovinski nosilci za mrežo vključno s temelji na igrišču za odbojko na mivki.</t>
  </si>
  <si>
    <t>Posek grmovnic višine do 2m s strojnim izkopom panja; upoštevati nakladanje, odvoz in odlaganje lesa, vejevja ter ostalega materiala na stalno deponijo v razdalji do 5km. OCENA!</t>
  </si>
  <si>
    <t>Odstranitev dreves s strojnim izkopom panja in zapolnitvijo jame; upoštevati nakladanje, odvoz in odlaganje lesa, vejevja ter ostalega materiala na stalno deponijo v razdalji do 5km:</t>
  </si>
  <si>
    <t>drevesa višine do 10m,</t>
  </si>
  <si>
    <t>drevesa višine nad 10m.</t>
  </si>
  <si>
    <t>RUŠITVENA DELA SKUPAJ</t>
  </si>
  <si>
    <t>pri zemeljskih delih je potrebno upoštevati tudi vse vertikalne in horizontalne prenose, prevoze in transporte, vsa podpiranja in zavarovanja brežin izkopov ter zavarovanja okolice med izkopi, utrjevanje z nabijanjem ter vsa pripravljalna in zaključna dela,</t>
  </si>
  <si>
    <t>količine izkopov in nasutij so ocenjene na podlagi preračuna z metodo prečnih prerezov,</t>
  </si>
  <si>
    <t>ob začetku zemeljskih del je potrebno preveriti projektantske rešitve glede na obstoječe stanje zemljine in uskladiti dejanske ugotovitve o sestavi in kvaliteti temeljnih tal z izhodišči in zahtevami v projektu,</t>
  </si>
  <si>
    <t>ob izvedbi izkopa za izvedbo armirane brežine in poti na severni strani šole je potrebno paziti, da se ne spodkoplje temeljev severnega kraka stavbe,</t>
  </si>
  <si>
    <t>pred pričetkom zemeljskih del, je mora izvajalec ukreniti vse potrebno za zavarovanje obstoječih infrastrukturnih vodov in komunalnih priključkov ter zagotoviti vse potrebno za varnost delavcev in mimoidočih!</t>
  </si>
  <si>
    <t>Površinski odriv rodovitne prsti (ocenjena debelina sloja je 20cm) z direktnim nakladanjem, odvozom in odlaganjem izkopanega materiala v gradbiščno deponijo na razdalji 300m za uporabo pri izvedbi zemeljskih nasipov, zatravitve in zasaditve. OCENA!</t>
  </si>
  <si>
    <t>Strojni izkop zemljine za izvedbo utrjenih in tlakovanih površin in sprememb reliefa z direktnim nakladanjem, odvozom in odlaganjem izkopanega materiala v gradbiščno deponijo na razdalji 250m za izdelavo nasipov in zasipov. OCENA!</t>
  </si>
  <si>
    <t>Nakladanje izkopanega materiala primernega za planiranje površin, zasipavanje in izdelavo zemeljskih nasipov na gradbiščni deponiji in dovoz do mesta vgradnje. OCENA!</t>
  </si>
  <si>
    <t>Planiranje površin, zasipavanje za grajenimi elementi in izdelava nasipov (hribčkov, izravnava terena); vgrajevanje materiala v plasteh debeline max. 30cm s sprotnim mehanskim utrjevanjem do potrebne trdnosti (Ev2 ≥ 20MN/m2). Obračun v vgrajenem stanju. OCENA!</t>
  </si>
  <si>
    <t>Nakladanje odvečnega materiala na gradbiščni deponiji in odvoz odvečnega materiala na stalno deponijo (razdalja nad 10 do 15km) vključno s plačilom vseh taks. OCENA!</t>
  </si>
  <si>
    <t>Fino planiranje in mehansko utrjevanje planuma pod tlakovanimi in utrjenimi površinami po izvedbi rušitev, izkopov in nasipov; planiranje planuma s točnostjo +- 3cm; utrjevanje do potrebne trdnosti (nasip Ev2 ≥ 40MN/m2 oziroma Ev2 ≥ 25MN/m2 na raščenem terenu).</t>
  </si>
  <si>
    <t>Dobava potrebnih materialov in izdelava nasipa - armirane brežine dolžine 44,00m, višine 0,00-3,87m, površina čela 109,11m2, naklon čela brežine je približno 49°. Armirano brežino se izdela v plasteh višine 0,50m po sistemu Polyslope S ali enakovredno. Prvi sloj se izvede na nosilnem terenu (upošteva se dodatno plast višine 0,50m). Posamezno plast se izvede s polaganjem armiranega geosintetika kot npr. TenCate Miragrid GX 35/20 geomreža ali enakovredno na predvideno sidrno dolžino 3,50m, izdelavo in vgradnjo opažnih kovinskih elementov iz armaturne mreže (Q 335) ukrivljene na predvideni končni kot brežine utrjenih s sidrnimi kljukami fi 8mm na največ 0,50m, vgradnjo protierozijske mreže kot npr. Ten Cate Polyfelt Green ali enakovredno ter sprotno vgradnjo in utrjevanjem nasipnega (iz izkopov) in rodovitnega materiala; upoštevati vsa potrebna dela, materiale in transporte.</t>
  </si>
  <si>
    <t>ZEMELJSKA DELA SKUPAJ</t>
  </si>
  <si>
    <t>pred izvedbo betonskega tlaka je potrebno izdelati načrt armature, ki ga potrdi odgovorni porjektant in nadzor,</t>
  </si>
  <si>
    <t>v cenah je potrebno zajeti dobavo vsega materiala, pripravo in vgrajevanje potrebnega materiala po opisu del v posameznih postavkah z vsemi transporti, prenosi in vsemi pomožnimi deli,</t>
  </si>
  <si>
    <t>vgrajeni materiali morajo po kvaliteti ustrezati določilom veljavnih tehničnih predpisov in standardov,</t>
  </si>
  <si>
    <t>vgrajeni materiali morajo biti zmrzlinsko odporni (kamnita greda, tamponski sloj),</t>
  </si>
  <si>
    <t>AC8 surf B70/100 A5 v debelini 5cm,</t>
  </si>
  <si>
    <t>zmrzlinsko odporen tamponski drobljenec TD 0-32 v debelini najmanj 20cm, vgrajen v predvidenih naklonih, Ev2 ≥ 100MN/m2,</t>
  </si>
  <si>
    <t>zmrzlinsko odporen kamniti nasipni material KNM 0-60 v debelini najmanj 30cm, Ev2 ≥ 80MN/m2,</t>
  </si>
  <si>
    <t>ločilni sloj PES filc 200g/m2,</t>
  </si>
  <si>
    <t>uvaljan planum zemljine nasipa Ev2 ≥ 40MN/m2 oziroma Ev2 ≥ 25MN/m2 na raščenem terenu.</t>
  </si>
  <si>
    <t>površinska obdelava betona – izravnava, površinsko brušenje do doseganja predvidenih naklonov in nato štokanje, zaščita površin z brezbarvno, vodoodporno in maščobo odporno zaščito, vidni robovi plošče zaokroženi z r=1cm!</t>
  </si>
  <si>
    <t>armiranobetonska plošča debeline 20cm iz C30/37 XC4/XF4/XD2, Dmax 16mm, Cl 0,2, S4 ali S3 (OPZT S25), v/c&lt;0,50, z dodatkom polipropilenskih vlaken PP (0,9 kg/m3 vlaken dolžine 10mm) in dodatkov za zmanjšanje krčenja / raztezanja ter po potrebi (obvezno v poletnem času) regulator vezanja,</t>
  </si>
  <si>
    <t>armatura plošče (rebrasta armatura, dvojna armatura iz armaturnih mrež),</t>
  </si>
  <si>
    <t>podložni beton C12/15 v debelini 10cm,</t>
  </si>
  <si>
    <t>Izdelava vzorca na dostopni poti (vstopni del); zarez dilatacij do 3cm globine, vgradnja tesnilne pene in zalitje s trajno elastično tesnilno maso odporno na atmosferske vplive, sol in zmrzovanje v barvi tlaka; vzorec se izdela po končani površinski obdelavi betona; upoštevati upoštevati vse potrebne materiale in delo.</t>
  </si>
  <si>
    <t>dvoslojni vodoprepustni športni tlak iz umetne mase kot npr. Polytan WS ali enakovredno v debelini 13mm, barva po izboru projektanta,</t>
  </si>
  <si>
    <t>brezbarvno vezivo,</t>
  </si>
  <si>
    <t>drenažni asfalt, zgornja plast, PA 8 PmB 45/80-65, A4 v debelini 3cm,</t>
  </si>
  <si>
    <t>drenažni asfalt, spodnja plast, PA 11 PmB 45/80-65, A4, v debelini 4cm</t>
  </si>
  <si>
    <t>zmrzlinsko odporen tamponski drobljenec TD 0-32 v debelini najmanj 25cm, vgrajen v predvidenih naklonih, Ev2 ≥ 100MN/m2,</t>
  </si>
  <si>
    <t>zmrzlinsko odporen kamniti nasipni material KNM 0-60 v debelini najmanj 35cm, Ev2 ≥ 80MN/m2,</t>
  </si>
  <si>
    <t>*</t>
  </si>
  <si>
    <t>Opomba: 
- asfaltna podloga mora biti izdelana po navodilih strokovnjaka dobavitelja in izvajalca zaključnega sloja (kot npr. Polytan WS ali enakovredno), pregledana in prevzeta. Podrobni pogoji za izvedbo ustroja so določeni v priporočilih dobavitelja in izvajalca zaključnega sloja!</t>
  </si>
  <si>
    <t>površinska obdelava vidne ploskve plošč – izravnava, površinsko brušenje in nato štokanje, zaščita površin z brezbarvno, vodoodporno in maščobo odporno zaščito, vidni robovi plošče zaokroženi z r=1cm!</t>
  </si>
  <si>
    <t>prefabricirane betonske plošče iz C30/37 XC4/XF4/XD2, Dmax 16mm, Cl 0,2, S4 ali S3 (OPZT S25), v/c&lt;0,50, z dodatkom polipropilenskih vlaken PP (0,9 kg/m3 vlaken dolžine 10mm) in dodatkov za zmanjšanje krčenja / raztezanja ter po potrebi (obvezno v poletnem času) regulator vezanja; zaščita z impregnacijskim sredstvom:</t>
  </si>
  <si>
    <t>prefabricirana betonska plošča 30/52/10cm,</t>
  </si>
  <si>
    <t>prefabricirana betonska plošča 30/104/10cm</t>
  </si>
  <si>
    <t>prefabricirana betonska plošča 30/156/10cm</t>
  </si>
  <si>
    <t>podlaga za montažo prefabriciranih betonskih plošč:</t>
  </si>
  <si>
    <t>minimalno armiran podložni beton C12/15 v debelini 15cm; upoštevati tudi armaturne mreže Q-131,</t>
  </si>
  <si>
    <t>prefabricirana betonska plošča 30/114/10cm</t>
  </si>
  <si>
    <t>prefabricirana betonska plošča 30/171/10cm</t>
  </si>
  <si>
    <t>podložni beton C12/15 v debelini 10-15cm,</t>
  </si>
  <si>
    <t>sestava po načrtu arhitekture.</t>
  </si>
  <si>
    <t>pran mehkorobi svetlo siv prodec 16-32mm v debelini 20cm,</t>
  </si>
  <si>
    <t>armatura plošče (rebrasta armatura, armatura iz armaturnih mrež),</t>
  </si>
  <si>
    <t>izdelava pasovnih temeljev stopnic iz armiranega betona C25/30, XC2; CL 0,20; Dmax 22; S3, prereza 0,40/0,80m, dolžine 2,53m (vsako stopnišča po dva temelja),</t>
  </si>
  <si>
    <t>podložni beton pod temelji stopnic iz betona C12/15 prereza 0,10/0,90m, dolžine 2,53m.</t>
  </si>
  <si>
    <t>izdelava pasovnih temeljev stopnic iz armiranega betona C25/30, XC2; CL 0,20; Dmax 22; S3, prereza 0,40/0,80m, dolžine 2,80m (vsako stopnišča po dva temelja),</t>
  </si>
  <si>
    <t>podložni beton pod temelji stopnic iz betona C12/15 prereza 0,10/0,90, dolžine 2,80m.</t>
  </si>
  <si>
    <t>Dobava, transport in vgrajevanje potrebnih materialov za izdelavo označbe stopnišča oziroma stopnic; z epoksidnim protizdrsnim premazom širine 5cm se označi prva in zadnja stopnica posameznega stopnišča ter vsaka stopnica na poti s stopnicami po celotni širini stopnišča; oznaka mora biti 1,5cm odmaknjena od roba stopnice; barva mora biti kontrastna glede na barvo stopnišč, določi jo projektant; izvajalec mora izdelati vzorec oznake, ki ga potrdi odgovorni projektant in naročnik; upoštevati vse potrebne materiale in delo.</t>
  </si>
  <si>
    <t>dvoplastna protiprašna prevleka (posip 2-4mm, pobrizg podlage z vezivom, posip 4-8mm, pobrizg podlage z vezivom); izvedba po natančnih navodilih dobavitelja,</t>
  </si>
  <si>
    <t>nevezana obrabna plast iz drobljenca 4-8mm temno / svetlo sive barve v debelini 10cm,</t>
  </si>
  <si>
    <t>pran mehkorobi svetlo siv prodec 16-32mm v debelini 15cm,</t>
  </si>
  <si>
    <t>zmrzlinsko odporen tamponski drobljenec TD 0-32 v debelini najmanj 20cm, vgrajen v predvidenih naklonih, Ev2 ≥ 60MN/m2</t>
  </si>
  <si>
    <t>neoporečna mivka z dokazilom o primernosti za otroško igro v debelini 30cm,</t>
  </si>
  <si>
    <t>zmrzlinsko odporen tamponski drobljenec TD 0-32 v debelini najmanj 25cm, vgrajen v predvidenih naklonih, Ev2 ≥ 80MN/m2,</t>
  </si>
  <si>
    <t>pran mehkorobi svetlo siv prodec 8mm v debelini 30cm,</t>
  </si>
  <si>
    <t>zmrzlinsko odporen tamponski drobljenec TD 0-32 v debelini 25cm, vgrajen v predvidenih naklonih, Ev2 ≥ 60MN/m2,</t>
  </si>
  <si>
    <t>gumene travne plošče za otroška igrišča iz reciklirane gume kot npr. EcoSmart ali podobno položene po navodilih proizvajalca (plošče se polaga tesno na stik, med seboj se jih poveže z vezicami (odvečni del je potrebno odrezati), plošče se na robovih vkoplje oziroma utrdi),</t>
  </si>
  <si>
    <t>presejana humusna zemlja v debelini 5cm,</t>
  </si>
  <si>
    <t>mešanica peščene rjave zemlje I. kategorije (70%) in zmrzlinsko odpornega tamponskega drobljenca TD 0-32 (30%) v debelini 20cm,</t>
  </si>
  <si>
    <t>mešanica presejane humusne zemlje in peščene rjave zemlje I. kategorije v debelini 9cm,</t>
  </si>
  <si>
    <t>travne rešetke iz reciklirane umetne mase visoko odporne proti udarcem in UV stabilne v črni barvi, nosilnost max. 400 ton/m kot npr. Hauraton RECYFIX GREEN SUPER travne rešetke 0,60/0,40/0,075m ali enakovredno; zunanje plošče pritrjene s tremi klini/kos,</t>
  </si>
  <si>
    <t>izravnali sloj iz finega peska v debelini 4cm,</t>
  </si>
  <si>
    <t>TLAKOVANE IN UTRJENE POVRŠINE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</si>
  <si>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</si>
  <si>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Dobava, transport in vgrajevanje kovinskega robnika iz vroče cinkane pločevine prereza 5/200mm v betonski pasovni temelj iz C20/25; upoštevati potrebna dela, materiale in transporte:</t>
  </si>
  <si>
    <t>vgrajevanje v ravni liniji,</t>
  </si>
  <si>
    <t>vgrajevanje v krivi liniji.</t>
  </si>
  <si>
    <t>Dobava, transport in vgrajevanje kovinskega robnika na strehi I. triade iz vroče cinkane pločevine prereza 5/150mm v betonski pasovni temelj iz C20/25; upoštevati potrebna dela, materiale in transporte:</t>
  </si>
  <si>
    <t>vgrajevanje v ravni liniji.</t>
  </si>
  <si>
    <t>Dobava, transport in vgrajevanje betonskih robnikov prereza 5/20cm v betonski pasovni temelj iz C20/25, stiki zastičeni s cementno malto; uporabi se betonske dvoslojne robnike z vrhnjim slojem iz čistega kremenovega betona, odporne na mraz in sol (OMO, OSMO odpornost) izdelane v skladu s standardom SIST EN 1340:2003; upoštevati potrebna dela, materiale in transporte:</t>
  </si>
  <si>
    <t>vgrajevanje poglobljenega robnika.</t>
  </si>
  <si>
    <t>Dobava, transport in vgrajevanje varnostnega robnika za športne površine prereza 6/40cm kot npr. Hauraton Sportfix mehak robnik ali enakovredno v betonski pasovni temelj iz C20/25, stiki obdelani v skladu z navodili proizvajalca; upoštevati potrebna dela, materiale in transporte:</t>
  </si>
  <si>
    <t>LOČILNI ELEMENTI SKUPAJ</t>
  </si>
  <si>
    <t>v cenah je potrebno zajeti dobavo vsega materiala, pripravo in vgrajevanje potrebnega materiala po opisu del v posameznih postavkah z vsemi transporti, prenosi in vsemi pomožnimi deli. Vgrajeni materiali morajo po kvaliteti ustrezati določilom veljavnih tehničnih predpisov in standardov,</t>
  </si>
  <si>
    <t>zahteve za betonske prefabricirane elemente - glej zahteve za betonske prefabricirane elemente pod OPREMA!</t>
  </si>
  <si>
    <t>Dobava, transport in vgrajevanje potrebnih materialov za izdelavo stopničaste ureditve ob I. triadi iz prefabriciranih elementov zidov;  izvajalec mora izdelati vzorec s končno površinsko obdelavo, ki ga potrdi odgovorni vodja projekta, odgovorni projektant, naročnik in nadzor; upoštevati vsa potrebna dela, materiale in transporte:</t>
  </si>
  <si>
    <t>izdelava prefabriciranih elementov zidov prereza 0,94/0,15m (0,44m vidno, 0,50m v zemlji/temelju) dolžine 3,77m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</si>
  <si>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elementov zidov prereza 0,94/0,15m (0,44m vidno, 0,50m v zemlji/temelju) dolžine 2,80m iz C30/37 XC4/XF4/XD2, Dmax 16mm, Cl 2,0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</si>
  <si>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izdelava prefabriciranih vogalnih elementov zidov prereza 0,94/0,15m (0,44m vidno, 0,50m v zemlji/temelju) tlorisne dimenzije 2,80x0,90m iz C30/37 XC4/XF4/XD2, Dmax 16mm, S4 ali S3 (OPZT S25), v/c&lt;0,50, z dodatkom polipropilenskih vlaken PP (0,9 kg/m3 vlaken dolžine 10mm) in dodatkov za zmanjšanje krčenja / raztezanja ter po potrebi (obvezno v poletnem času) regulator vezanja; vidni robovi zaokroženi z r=1cm, vidni del je površinsko obdelan, GLADKO BRUŠEN in zaščiten z brezbarvno, vodoodporno in maščobo odporno zaščito,</t>
  </si>
  <si>
    <t>pasovni temelj s čašo za montažo prefabriciranih elementov prereza 0,60/0,50m iz armiranega betona C25/30 XC2; CL 0,20; Dmax 22; S3,</t>
  </si>
  <si>
    <t>podložni beton C12/15 v debelini 15cm,</t>
  </si>
  <si>
    <t>dobava, rezanje in vgrajevanje srednje zahtevne armature za izdelavo temeljev (ocena 110kg/m3),</t>
  </si>
  <si>
    <t>dobava, montaža in demontaža dvostranskega opaža temeljev, opaž višine do 0,50m,</t>
  </si>
  <si>
    <t>dobava, montaža in demontaža opaža čaše za namestitev prefabriciranih elementov v pasovni temelj, opaž višine do 0,20m,</t>
  </si>
  <si>
    <t>dobava, montaža in demontaža enostranskega opaža podložnega betona, opaž višine do 0,15m,</t>
  </si>
  <si>
    <t>zaščita zadnje, zasute vertikalne strani zidov iz prefabriciranih elementov s slojem čepaste HDPE “folijo” npr. MAXISTUD 20 ali enakovredno ter slojem PP filc 200 g/m2 (poraba 0,7m2/m).</t>
  </si>
  <si>
    <t>ZIDOVI SKUPAJ</t>
  </si>
  <si>
    <t>v kolikor je potrebno mora izvajalec pred izvedbo posameznih sklopov izdelati delavniške načrte in za njih pridobiti potrditev projektanta.</t>
  </si>
  <si>
    <t>Izdelava, dobava, transport in montaža oboda dvignjenih gred iz brušenega betona v obliki cevi premera 2,00m, višine 0,60m, debelina stene 0,15m. Cev je izdelana iz C30/37 XC4/XF4/XD2, Dmax 16mm, S4 ali S3 (OPZT S25), v/c&lt;0,50, z dodatkom polipropilenskih vlaken PP (0,9 kg/m3 vlaken dolžine 10mm) in dodatkov za zmanjšanje krčenja / raztezanja ter po potrebi (obvezno v poletnem času) regulator vezanja; vidni robovi zaokroženi z r=1cm, vidni del cevi je površinsko obdelan, GLADKO BRUŠEN in zaščiten z brezbarvno, vodoodporno in maščobo odporno zaščito; obod je na notranji strani obdan s slojem čepaste HDPE “folije” kot npr. MAXISTUD 20 ali enakovredno (poraba 3,40m2/gredo) ter slojem PP filca 200 g/m2 (poraba 6,60m2/gredo); vključno z nosilno podlogo iz zmrzlinsko odpornega tamponskega drobljenca TD 0-32 v debelini 25cm, Ev2 ≥ 60MN/m2 po celotnem tlorisu grede (3,80m2); upoštevati vse potrebne materiale in delo.</t>
  </si>
  <si>
    <t>Izdelava, dobava, transport in montaža kovinske ograje na zidovih sestavljene iz na zid privijačenih segmentov; segmenti iz nosilnega narobe obrnjenega železnega U profila 240/50/6mm skozi katerega so z osnim razmakom 90mm vstavljene in na spodnji strani privarjene pokončne železne palice premera 16mm, višine 1210mm, ki so na zgornji strani  izmenično levo desno privarjene na horizontalno železno palico premera 16mm; segment privijačen na zid z distančniki in vijaki z vgreznjeno glavo; vsi kovinski deli vroče cinkani in prašno barvani v barvi po izboru projektanta (RAL lestvica), ves pritrdilni material iz nerjavečega železa; izvajalec mora izdelati vzorec ograje s končno površinsko obdelavo, ki ga potrdi odgovorni vodja projekta, odgovorni projektant, naročnik in nadzor; upoštevati vse potrebne materiale in delo:</t>
  </si>
  <si>
    <t>ograja na vodoravnem zidu, vertikalne palice privarjene pod kotom 90°,</t>
  </si>
  <si>
    <t>ograja na nagnjenem zidu, vertikalne palice privarjene pod kotom 89°.</t>
  </si>
  <si>
    <t>ograja na nagnjenem zidu, vertikalne palice privarjene pod kotom 84°.</t>
  </si>
  <si>
    <t>Dobava, transport in montaža panelne žične ograje kot npr. panelna žična ograja 2D 6/5/6, Ograje Kočevar ali enakovredno v barvi RAL 7016 (ograja mora biti dodatno ojačana z dvojnimi horizontalnimi žicami); ograja sestavljena iz panelov višine 1,23m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</si>
  <si>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panelne žične ograje kot npr. panelna žična ograja 2D 6/5/6, Ograje Kočevar ali enakovredno v barvi RAL 7016 (ograja mora biti dodatno ojačana z dvojnimi horizontalnimi žicami); ograja sestavljena iz panelov višine 1,83m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vključno z betonskimi točkovnimi temelji iz C20/25. Ograja mora biti v skladu s standardom EN 1176 in mora onemogočati plezanje otrok; montaža po navodilih proizvajalca; upoštevati vse potrebne materiale in delo.</t>
  </si>
  <si>
    <t>Dobava, transport in montaža športne panelne žične ograje za goli in okoli igrišča za odbojko na mivki višine približno 3,20m kot npr. panelna žična ograja 2D 6/5/6, Ograje Kočevar ali enakovredno v barvi RAL 7016 (ograja mora biti dodatno ojačana z dvojnimi horizontalnimi žicami); ograja sestavljena iz dveh vrst panelov višine 1,63m v RAL 7016 barvi iz varjene vroče cinkane jeklene žice (vertikalne žice premera 5mm, dvojne horizontalne žice premera 6mm) barvane s prašnim poliestrskim lakom, sistema za pritrjevanje na nosilne stebričke ter točkovno temeljenih nosilnih vroče cinkanih in prašno barvanih kovinskih stebričkov premera 80/60mm vključno z betonskimi točkovnimi temelji iz C20/25. Ograja mora biti v skladu s standardom EN 1176 in mora onemogočati plezanje otrok; montaža po navodilih proizvajalca; upoštevati vse potrebne materiale in delo.</t>
  </si>
  <si>
    <t>Dobava, transport in montaža ograje iz žičnega pletiva na zahodni in severni strani območja šole, višine 1,80m kot npr. mrežna pletena ograja 1800mm, okno 50x50, premer 2/3 s PVC zaščito in stebrov (nosilni, napenjalni, oporni) v barvi RAL 7016, Ograje Kočevar ali enakovredno. Ograja pričvrščena na napenjalne žice premera 3,9mm v barvi RAL 7016, pričvrščene na nosilne (premer 48mm) in napenjalne (premer 60mm) stebre učvrščene z opornimi (premer 48mm) stebri; stebri vroče cinkani, prašno barvani v barvi RAL 7016; ves dodatni material (napenjalci, pritrdilni sistem…) vroče cinkan in barvan v barvi RAL 7016 oziroma iz nerjaveče kovine; vključno s temelji stebričkov iz betona C20/25, dimenzije po navodilih proizvajalca ograje; upoštevati vse potrebne materiale in delo.</t>
  </si>
  <si>
    <t>Dobava, transport in montaža enokrilnih vrat širine 1,20m vključno s stebrički in točkovnimi temelji. Krila vrat so izdelana iz okvirja zvarjenega iz vroče cinkanih prašno barvanih kovinskih profilov prereza 40/40mm v katerega je pritrjeno polnilo panelne žične ograje. Krilo je z močnimi 3D nastavljivimi nasadili (kot odpiranja vsaj 180°) vpeto na kovinski steber prereza 60/60mm, dolžine 1,70m oziroma 2,50m. Vsi kovinski deli morajo biti površinsko antikorozijsko zaščiteni in prašno barvani z barvo RAL 7016, vsi vijaki in mehanizmi morajo biti iz nerjavečega železa. Na vratih mora biti na višini 1,05m nameščena tipska, kovinska kljuka po izboru projektanta s ključavnico s cilindričnim vložkom po SIST EN 1303 (sistemski ključ). Vrata morajo imeti mehanizem za avtomatsko zapiranje, kljuka vrat pa mora biti takšna, da otrok ne more sam odpreti vrat; vključno s temelji stebričkov iz betona C20/25, dimenzije po navodilih proizvajalca vrat; montaža po navodilih proizvajalca; upoštevati vse potrebne materiale in delo.</t>
  </si>
  <si>
    <t xml:space="preserve">enokrilna vrata širine 1,20m, višine približno 1,23m; Zapiralo nameščeno na zid! </t>
  </si>
  <si>
    <t>enokrilna vrata širine 1,20m, višine približno 1,83m.</t>
  </si>
  <si>
    <t>Dobava, transport in montaža avtomatskih drsnih vrat svetle širine 5,30m vključno z nosilnimi stebrički, točkovnimi temelji, pripravo površine za namestitev drsne letve in drsno letvijo. Krila vrat izdelana iz okvirja zvarjenega iz vroče cinkanih prašno barvanih kovinskih profilov v katere je pritrjeno polnilo panelne ograje. Uporabi se sistemsko rešitev dobavitelja panelnih ograj! Vsi kovinski deli morajo biti površinsko antikorozijsko zaščiteni in prašno barvani z barvo RAL 7016, vsi vijaki in mehanizmi morajo biti iz nerjavečega železa. Vrata morajo imeti mehanizem za avtomatsko zapiranje, omogočati morajo enostavno odpiranje v sili; vključno s temelji stebričkov iz betona C20/25, dimenzije po navodilih proizvajalca ograje; montaža po navodilih proizvajalca; upoštevati vse potrebne materiale in delo.</t>
  </si>
  <si>
    <t>Izdelava, dobava, transport in montaža držala ob poti s stopnicami na severu; kovinsko držalo iz oprijemala premera 40mm debeline 4mm privarjenega na vertikalne kovinske nosilne profile premera 40mm debeline 3mm na razdalji 1,80m;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</si>
  <si>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Izdelava, dobava, transport in montaža držala ob stopniščih; kovinsko držalo dolžine 2,70m z izravnavo dolžine 0,30m na začetku in koncu oprijemala iz oprijemala premera 40mm debeline 4mm privarjenega na vertikalne kovinske nosilne profile premera 40mm debeline 3mm; vertikalni profili nasajeni in privijačeni na v betonsko ploščo temeljen sidrni nastavek iz vertikalne cevi premera 34mm debeline 4mm na katero so privarjene sidrne kovinske palice povezane z armaturo plošče; vsi kovinski deli vroče cinkani in prašno barvani v barvi RAL 7016, ves pritrdilni material iz nerjavečega železa;  izvajalec mora izdelati vzorec držala s končno površinsko obdelavo, ki ga potrdi odgovorni vodja projekta, odgovorni projektant, naročnik in nadzor; upoštevati vse potrebne materiale in delo.</t>
  </si>
  <si>
    <t>betonski del klopi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t>
  </si>
  <si>
    <t>podlaga za namestitev prefabriciranih betonskih klopi:</t>
  </si>
  <si>
    <t>zmrzlinsko odporen tamponski drobljenec TD 0-32 v debelini 25cm, vgrajen v predvidenih naklonih, Ev2 ≥ 80MN/m2,</t>
  </si>
  <si>
    <t>zmrzlinsko odporen kamniti nasipni material KNM 0-60 v debelini najmanj 35cm, Ev2 ≥ 60MN/m2,</t>
  </si>
  <si>
    <t>klop B.1 premera 3,00m, sestavljena iz štirih segmentov prereza 0,60/0,55m s senčno fugo 10/15cm na prednji strani,</t>
  </si>
  <si>
    <t>klop B.2 premera 3,60m, sestavljena iz štirih segmentov prereza 0,60/0,55m s senčno fugo 10/15cm na prednji strani,</t>
  </si>
  <si>
    <t>klop B.3 premera 4,00m, sestavljena iz štirih segmentov prereza 0,60/0,55m s senčno fugo 10/15cm na prednji strani,</t>
  </si>
  <si>
    <t>uvaljan planum zemljine nasipa Ev2 ≥ 40MN/m2 oziroma Ev2 ≥ 25MN/m2 na raščenem terenu,</t>
  </si>
  <si>
    <t>zaščita notranje vertikalne strani klopi s slojem čepaste HDPE “folijo” npr. MAXISTUD 20 ali enakovredno ter slojem PP filc 200 g/m2 (poraba 0,7m2/m).</t>
  </si>
  <si>
    <t>Izdelava, dobava, transport in montaža prefabriciranih betonskih klopi C in D prereza 0,60/0,45m z lesenim sedalom nameščene na betonski tlak; betonski del klopi prereza 0,60/0,41m s senčno fugo 10/5cm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9,5/3,0cm privijačenih na kovinske profile iz nerjavečega železa prereza 30/10mm (osna razdalja največ 0,60m); robovi desk posneti, robovi zunanjih desk posneti z zaokrožnico r=1cm; upoštevati vse potrebne materiale in delo:</t>
  </si>
  <si>
    <t>klop C dimenzije 6,25(5,73)/0,60/0,45cm z lesenim sedalom, senčna fuga po celotnem obodu,</t>
  </si>
  <si>
    <t>klop D dimenzije 4,25(4,21)/0,60/0,45cm z lesenim sedalom, senčna fuga na prednji in stranski stranici,</t>
  </si>
  <si>
    <t>zaščita zadnje vertikalne strani klopi D s slojem čepaste HDPE “folijo” npr. MAXISTUD 20 ali enakovredno ter slojem PP filc 200 g/m2 (poraba 0,7m2/m).</t>
  </si>
  <si>
    <t>klop E.1 dimenzije 2,00/0,60/0,55m s senčno fugo 10/15cm na daljših in eni krajši stranici,</t>
  </si>
  <si>
    <t>klop E.2 dimenzije 2,00/0,60/0,55m s senčno fugo 10/15cm na daljših stranicah,</t>
  </si>
  <si>
    <t>klop E.3 dimenzije 2,00/0,60/0,55m s senčno fugo 10/15cm na daljših stranicah; betonski del klopi prereza 0,60/0,51m; leseno sedalo iz lesenih desk prereza 9,5/3,0cm privijačenih na kovinske profile iz nerjavečega železa prereza 30/10mm (osna razdalja največ 0,60m); robovi desk posneti, robovi zunanjih desk posneti z zaokrožnico r=1cm,</t>
  </si>
  <si>
    <t>Izdelava, dobava, transport in montaža prefabricirane betonske klopi F.2 dimenzije 3,42/0,90/0,55m z lesenim sedalom nameščene na streho I. triade; betonski del klopi prereza 0,90/0,50m s senčno fugo 10/15cm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vključno s podlago za namestitev klopi iz podložnega betona C12/15 v debelini 15cm; upoštevati vse potrebne materiale in delo.</t>
  </si>
  <si>
    <t>Dobava, transport in montaža samostoječe klopi iz recikliranega PE kot npr. OUT-SIDER Loop ali enakovredno; klopi nameščene po navodilih proizvajalca, napolnjene z vodo in povezane z vmesnimi veznimi elementi; barva posameznih segmentov po izboru projektanta; upoštevati vse potrebne materiale in delo:</t>
  </si>
  <si>
    <t>raven element dimenzije 2,00/0,40/0,40m kot npr. OUT-SIDER Loop LINE ali enakovredno,</t>
  </si>
  <si>
    <t>krožni element dimenzije 1,94x1,30/0,40/0,40m kot npr. OUT-SIDER Loop ARC ali enakovredno,</t>
  </si>
  <si>
    <t>kotni element dimenzije 1,40x1,40/0,40/0,40m kot npr. OUT-SIDER Loop CORNER ali enakovredno.</t>
  </si>
  <si>
    <t>Dobava, transport in montaža sestava mize in dveh klopi dimenzije 2,73/1,83/0,73(0,43) kot npr. OUT-SIDER Plateau PICNIC L ali enakovredno; sedalo in plošča mize iz večplastnega UV odpornega12mm debelega laminata, okvir iz vroče cinkanega železa; sestav nameščen po navodilih proizvajalca; barva sestava po izboru projektanta; upoštevati vse potrebne materiale in delo.</t>
  </si>
  <si>
    <t>Izdelava temeljev ter čiščenje in montaža podstavkov za doprsne kipe in namestitev doprsnih kipov; čiščenje skladiščenih kamnitih podstavkov in kipov, izdelava točkovnih temeljev pod podstavki (približno 0,80/0,60/0,60m) iz C25/30, montaža podstavkov in montaža doprsnih kipov; upoštevati vse potrebne materiale in delo.</t>
  </si>
  <si>
    <t>Izdelava temeljne plošče ter čiščenje in montaža kipa; čiščenje skladiščenega kipa, izdelava temeljne plošče pod spodnjim delom kipa debeline 20cm iz C25/30, trajna montaža kipa; natančno lokacijo se uskladi z naročnikom ob izvedbi vstopnega dela; upoštevati vse potrebne materiale in delo.</t>
  </si>
  <si>
    <t>Dobava, transport in montaža prefabriciranih golov za rokomet ali mali nogomet; ogrodje in prečke iz kovine, dimenzije 3x2m za zunanja športna igrišča vključno z mrežo; montaža po navodilih proizvajalca; upoštevati vse potrebne materiale in delo.</t>
  </si>
  <si>
    <t>Dobava, transport in montaža košarkarskih košev z vgradno nosilno konstrukcijo in zaščito kot npr. komplet Elan enocevni vgradni košarkarski koš ali enakovredno vključno s točkovnimi temelji po navodilih proizvajalca iz C25/30; montaža po navodilih proizvajalca; upoštevati vse potrebne materiale in delo.</t>
  </si>
  <si>
    <t>Dobava, transport in montaža prefabriciranega nosilca za mrežo ter mreže na igrišču za odbojko na mivki; nosilec za mrežo sestavljen iz para stebrov višine 300cm iz pocinkanega kovinskega profila 80/80mm z vgrajenimi drsniki za nastavitev višine mreže in para vsadnih puš za stebre 80/80mm višine 50cm iz pocinkanega kovinskega profila 90/90mm s pokrovi za zaprtje; puše vbetonirane v točkovne temelje 40/40/80cm iz C25/30; mreža za odbojko debeline 3 mm z vgrajenimi stranskimi palicami iz steklenih vlaken, nepremočljivimi zaščitenimi robovi in jekleno, plastificirano zgornjo vrvjo; montaža po navodilih proizvajalca; upoštevati vse potrebne materiale in delo.</t>
  </si>
  <si>
    <t>Dobava, transport in montaža oznak linij igrišča na igrišču za odbojko na mivki; komplet linij za igranje odbojke na prostem, linije odporne na zunanje vremenske vplive, modre barve; montaža po navodilih proizvajalca; upoštevati vse potrebne materiale in delo.</t>
  </si>
  <si>
    <t>Dobava, transport in montaža odrivne deske za vgradnjo v tekalno površino,dimenzij 123x31cm; komplet sestavljen iz aluminijastega ogrodja za vgradnjo, dimenzij 123x31cm, dveh cevk za odvod vode, montažno demontažne odrivne deske (bela vodoodporna) z vijaki za fiksno pritrditev vključno z pokrovom iz aluminija za prekritje odprtine z možnostjo prekritja s sintetično prevleko in višinsko regulacijo; montaža po navodilih proizvajalca; upoštevati vse potrebne materiale in delo.</t>
  </si>
  <si>
    <t>Dobava, transport in montaža prostostoječega koša za smeti okrogle oblike z odprtino za smeti na vrhu iz prašno barvane vroče cinkane pločevine v barvi RAL 7016 kot npr. Atriva KOŠ KO-32 (brez rozete s pepelnikom na vrhu) ali enakovredni; montaža po navodilih proizvajalca; upoštevati vse potrebne materiale in delo.</t>
  </si>
  <si>
    <t>Dobava, transport in montaža kovinskega barvanega pitnika premera 102mm, višine 990mm z rešetko za odvajanje vode dimenzije 890x296mmm kot npr. Metalco Fuente C ali enakovredno v barvi ki jo določi projektant (RAL barvna lestvica); vključno s sistemom za dovod in odvod vode; montaža in priključitev na vodovodno napeljavo po navodilih proizvajalca; upoštevati vse potrebne materiale in delo.</t>
  </si>
  <si>
    <t>Izdelava talnih označb različne barve širine 5cm na površini tlakovani z asfaltom (površina za igre z žogo) za označbo igrišč za igre z žogo z vremensko in UV odporno barvo primerne sestave; barva po izboru odgovornega projektanta; upoštevati vse potrebne materiale in delo.</t>
  </si>
  <si>
    <t>Izdelava talnih označb različne barve širine 5cm na površinah tlakovanih z dvoslojno umetno maso (igrišče za rokomet / mali nogomet in tekaške proge) z vremensko in UV odporno barvo primerne sestave; barva po izboru odgovornega projektanta; upoštevati vse potrebne materiale in delo.</t>
  </si>
  <si>
    <t>OPREMA SKUPAJ</t>
  </si>
  <si>
    <t>vsi igralni elementi (igrala) in površine morajo ustrezati varnostnim standardom SIST EN 1176 in SIST EN 1177,</t>
  </si>
  <si>
    <t>ob namestitvi igral mora izvajalec predati dokumentacijo iz katere je razvidno, da so igrala skladna z veljavnimi standardi, tehnično dokumentacijo (opis značilnosti igrala in sestavnih delov, dokazila o ustreznosti uporabljenih materialov), navodila za montažo in varno rabo ter napotke za vzdrževanje nameščenih igral,</t>
  </si>
  <si>
    <t>izvajalec vgradnje igral mora podati izjavo, da so igrala nameščena skladno z veljavnimi standardi.</t>
  </si>
  <si>
    <t>Dobava, transport in montaža igrala vključno s TEMELJI po navodilih proizvajalca. Igralo 1, plezalni sestav kot npr. eibe Kletterwald Ema 54508306300 ali enakovredno; igralo je sestavljeno iz lesene konstrukcije iz robinije, vrvi iz s poliestrom prevlečenih kovinskih pletenih žic, mreže iz s poliestrom prevlečenih kovinskih pletenih žic in plezalne vrvi iz s poliestrom prevlečenih kovinskih pletenih žic; igralo je nameščeno na 21 betonskih temeljev; dimenzije igrala so 6,10/4,60m, varnostno območje igrala je dimenzije 9,40/7,80m; montaža po navodilih proizvajalca; upoštevati vse potrebne materiale in delo.</t>
  </si>
  <si>
    <t>Dobava, transport in montaža igrala vključno s TEMELJI po navodilih proizvajalca. Igralo 2, plezalo kot npr. eibe Sechseck-Kletterspaß 210 55522703100 ali enakovredno; igralo je sestavljeno iz plezalne stene iz HPL, vrvi iz s poliestrom prevlečenih kovinskih pletenih žic, prečk in droga za spuščanje iz nerjaveče kovine in nosilne lesene konstrukcije iz macesna; igralo je nameščeno na osem betonskih temeljev; dimenzije igrala so 3,10/3,49m, varnostno območje igrala je krog s premerom 6,50m; montaža po navodilih proizvajalca; upoštevati vse potrebne materiale in delo.</t>
  </si>
  <si>
    <t>Dobava, transport in montaža trim naprav izdelanih v skladu z naslednjimi zahtevami:
- vsi mehanizmi so izdelani iz nerjavečega železa z dodatnim certifikatom o ustreznosti EN 1176,
- oprijemala izdelana iz nerjavečega železa z dodatnim certifikatom o ustreznosti EN 1176,
- osnovni profil naprav steber iz aluminija premera 120mm,  barvan v RAL 7040 s poudarjenim elementom v barvi po izboru projektanta (barva iz standardne RAL palete), 
- objemke iz aluminija, barvane skladno s serijskim programom,
- letvice (podesti, ograje) izdelane iz aluminija, profil dimenzije 60x80mm,
- ves vijačni in pritrdilni material je nerjavečega železa,
- vsaka naprava mora imeti navodila ali povezavo do navodil za varno uporabo.
Vključno z izdelavo potrebnih temeljev po navodilih proizvajalca ter vse potrebne materiale in delo:</t>
  </si>
  <si>
    <t>komplet</t>
  </si>
  <si>
    <t>trim naprava 1 / dvovišinska bradlja kot npr. Taurus Šport dvovišinska bradlja ali enakovredno; dolžina 3,52m, višina prve lestvine 1,30m, višina druge lestvine 1,00m, širina 0,60 – 0,40m; naprava sestavljena iz 6 stebrov iz aluminija premera 120mm različnih višin, 8 parov objemk iz aluminija, 4 lestvin iz nerjavečega železa premera 42mm s protidrsnim gripom,</t>
  </si>
  <si>
    <t>trim naprava 2 / rimska klop kot npr. Taurus Šport rimska klop ali enakovredno; dolžina 2,00m, višina prve grede 29 - 41cm, višina druge grede: 72 - 85cm, kot med gredmi 30°; naprava je sestavljena iz 9 stebrov iz aluminija premera 120mm različnih dolžin,</t>
  </si>
  <si>
    <t>trim naprava 3 / zunanja telovadnica kot npr. Taurus Šport zunanja telovadnica ali enakovredno; dolžina 3,12m, širina 1,62m; naprava sestavljena iz 6 stebrov iz aluminija premera 120mm različnih višin, 24 parov objemk iz aluminija, petih lestvin iz nerjavečega železa premera 42mm, 1 letvenika iz lestvin iz nerjavečega železa premera 33mm ter 1 para krogov z verigo iz nerjavečega železa in 1 para mehanizma z dvojnim vrtiščem iz nerjavečega železa,</t>
  </si>
  <si>
    <t>trim naprava 4 / klop ravna kot npr. Taurus Šport klop ravna ali enakovredno; dolžina 1,65m, podest iz letvic iz aluminija prereza 80 x 60mm širine 0,485m, višina do podesta 0,45m, višina do lestvine iz nerjavečega železa premera 33mm 0,80m, širina 0,69m; naprava sestavljena iz 4 stebrov iz aluminija premera 120mm različnih višin,</t>
  </si>
  <si>
    <t>trim naprava / vadba za starostnike kot npr. Taurus Šport naprava za starostnike in invalide ali enakovredno; dolžina 5,10m, širina 1,00m; naprava sestavljena iz 6 stebrov iz aluminija premera 120mm različnih višin, 16 parov objemk iz aluminija, 1 hrbtišča letvenika iz letvic iz aluminija prereza 80 x 60mm, dveh lestvin iz nerjavečega železa premera 42mm, 8 trakov z ročaji, 1 lestvina iz nerjavečega železa premera 42mm s protidrsnim gripom, 1 U bradlja širine 0,60m, 2 naslonov za noge višine 0,45m ter 1 para krogov z verigo iz nerjavečega železa in 1 para mehanizma z dvojnim vrtiščem iz nerjavečega železa.</t>
  </si>
  <si>
    <t>IGRALA, TRIM NAPRAVE SKUPAJ</t>
  </si>
  <si>
    <t>za izvedbo zasaditve je predvidena uporaba 50% rodovitne prsti iz odriva; pred uporabo je treba preverit, da je prst kvalitetna!</t>
  </si>
  <si>
    <t>izvajalec zasaditve mora zagotoviti oskrbo trate in rastlin od dneva posaditve do tehničnega pregleda objekta (vendar ne dalj kot eno vegetacijsko dobo),</t>
  </si>
  <si>
    <t>humusna zemlja mora biti sestavljena iz fino presejane zemlje in dodatkov za izboljšanje rasti! Peščena rjava zemlja mora biti presejana, I. kategorije. Dobavljena zemlja mora imeti dokazilo, da ni obremenjena z nevarnimi snovmi!</t>
  </si>
  <si>
    <t>ob prometnih površinah morajo biti zasajene visokodebelne sadike z nastavkom krošnje na višini najmanj 2,00m,</t>
  </si>
  <si>
    <t>stroški oskrbe trate in rastlin so vključeni v ceno sajenja.</t>
  </si>
  <si>
    <t>Dobava zemlje; upoštevati nabavo, nakladanje in dovoz (do 5km):</t>
  </si>
  <si>
    <t>presejana humusna zemlja,</t>
  </si>
  <si>
    <t>presejana peščena rjava zemlja I. kategorije,</t>
  </si>
  <si>
    <t>substrat za izvedbo zasaditve na strehi I. triade.</t>
  </si>
  <si>
    <t>Vgradnja (razstiranje, dodajanje) dobavljene humusne zemlje za izvedbo zatravljenih površin na raščenem ali nasutem terenu; poravnava na natančnost +/- 3cm (končna debelina rastnega sloja najmanj 20cm); upoštevati vsa potrebna dela, materiale in transporte.</t>
  </si>
  <si>
    <t>Vgradnja (razstiranje, dodajanje) dobavljenega substrata za izvedbo zatravljenih površin na strehi I. triade; poravnava na natančnost +/- 1cm (končna debelina rastnega sloja 20cm); upoštevati vsa potrebna dela, materiale in transporte.</t>
  </si>
  <si>
    <t>Zatravitev. Nabava travne mešanice, sejanje travne mešanice (min. 20g/m2) na predvidenih površinah, zagrinjanje, valjanje ter ostalo pripadajoče delo in materiali:</t>
  </si>
  <si>
    <t>zatravitev površin na raščenem ali nasutem terenu,</t>
  </si>
  <si>
    <t>zatravitev površin utrjenih s travnimi rešetkami,</t>
  </si>
  <si>
    <t>zatravitev površin na strehi I. triade, uporabi se travna mešanica za strehe!</t>
  </si>
  <si>
    <t>Priprava ter dodajanje skladiščene rodovitne zemlje in dobavljene presejane peščene rjave zemlje I. kategorije za sadilne jame (drevesa, grmovnice, živa meja, trajnice); upoštevati vsa potrebna dela, materiale in transporte. UPOŠTEVANO 50% ZEMLJE IZ ODRIVA, 50% NOVE ZEMLJE!</t>
  </si>
  <si>
    <t>Saditev dreves. Izkop sadilne jame (velikost sadilne jame je 1,5 x premer bale oziroma koreninske grude, globina sadilne jame mora ustrezati višini koreninske grude), odvoz nerodovitnega materiala, ročno sajenje, dodajanje rodovitne zemlje, gnojenje, zalivanje, pritrditev na oporni sistem (iz treh količkov in veziva, ki mora dovoljevati nihanje drevesa in slediti rasti v debelino), izdelava zalivalne sklede, ter ostalo pripadajoče delo in materiali.</t>
  </si>
  <si>
    <t>Dobava in transport sadik dreves. VSE SADIKE NAJMANJ 3 KRAT PRESAJENE!:</t>
  </si>
  <si>
    <t>Acer campestre / maklen, večdebelna sadika (KG, h=3,00-3,50m),</t>
  </si>
  <si>
    <t>Acer campestre / maklen, visokodebelna sadika (KG, o=16-18cm),</t>
  </si>
  <si>
    <t>Acer platanoides ‘Cleveland’ / ostrolistni javor, visokodebelna sadika (KG, o=16-18cm),</t>
  </si>
  <si>
    <t>Acer rubrum / rdeči javor (KG, o=16-18cm),</t>
  </si>
  <si>
    <t>Amelanchier lamarckii / šmarna hrušica, visokodebelna sadika (KG, o=14-16cm),</t>
  </si>
  <si>
    <t>Amelanchier lamarckii / šmarna hrušica (KG, o=14-16cm),</t>
  </si>
  <si>
    <t>Carpinus betulus 'Fastigiata' / stebrasti gaber, visokodebelna sadika (KG, o=16-18cm),</t>
  </si>
  <si>
    <t>Carpinus betulus 'Fastigiata' / stebrasti gaber (KG, o=16-18cm),</t>
  </si>
  <si>
    <t>Cercidiphyllum japonicum / cercidifil (KG, o=14-16cm),</t>
  </si>
  <si>
    <t>Fraxinus ornus 'Rotterdam' / mali jesen 'Rotterdam' (KG, o=16-18cm),</t>
  </si>
  <si>
    <t>Gleditsia triacanthos ‘Sunburst’ / gledičija, visokodebelna sadika (KG, o=16-18cm),</t>
  </si>
  <si>
    <t>Gleditsia triacanthos ‘Sunburst’ / gledičija (KG, o=16-18cm),</t>
  </si>
  <si>
    <t>Liriodendron tulipifera / tulipanovec(KG, o=16-18cm),</t>
  </si>
  <si>
    <t>Liquidambar styraciflua / ambrovec (KG, o=16-18cm),</t>
  </si>
  <si>
    <t>Prunus serrulata 'Kanzan' / japonska češnja, visokodebelna sadika (KG, o=16-18cm),</t>
  </si>
  <si>
    <t>Prunus serrulata  'Shirofugen' / japonska češnja, visokodebelna sadika (KG, o=16-18cm),</t>
  </si>
  <si>
    <t>Pyrus calleryana 'Chanticleer' / okrasna hruška, visokodebelna sadika (KG, o=16-18cm),</t>
  </si>
  <si>
    <t>Sorbus aucuparia 'Edulis' / jerebika (KG, o=16-18cm),</t>
  </si>
  <si>
    <t>Sophora japonica / sofora (KG, o=16-18cm),</t>
  </si>
  <si>
    <t>Tilia cordata 'Greenspire' / lipovec (KG, o=16-18cm).</t>
  </si>
  <si>
    <t>Saditev grmovnic. Izkop sadilnega jarka oziroma sadilne jame (priprava rastišča v globini 40cm), odvoz nerodovitnega materiala, ročno sajenje, dodajanje rodovitne zemlje, gnojenje, zalivanje ter ostalo pripadajoče delo in materiali.</t>
  </si>
  <si>
    <t xml:space="preserve">Dobava in transport sadik grmovnic (razvit koreninski sistem, pet poganjkov): </t>
  </si>
  <si>
    <t>Cornus alba 'Sibirica' / beli dren (L, h=100-120cm),</t>
  </si>
  <si>
    <t>Cornus stolonifera `Flaviramea`/ živikavi dren (L, h=100-120cm),</t>
  </si>
  <si>
    <t>jagodičecje.</t>
  </si>
  <si>
    <t>Saditev žive meje. Izkop sadilnega jarka oziroma sadilne jame (priprava rastišča v globini 40cm), odvoz nerodovitnega materiala, ročno sajenje, dodajanje rodovitne zemlje, gnojenje, zalivanje ter ostalo pripadajoče delo in materiali.</t>
  </si>
  <si>
    <t xml:space="preserve">Dobava in transport sadik žive meje (razvit koreninski sistem, pet poganjkov): </t>
  </si>
  <si>
    <t>beli gaber, Carpinus betulus (h=60-80cm), sadi se križno 4sadike/m.</t>
  </si>
  <si>
    <t>Saditev trajnic. Izkop sadilnega jarka oz. sadilne jame (priprava rastišča v globini 30cm), odvoz nerodovitnega materiala, ročno sajenje, dodajanje rodovitne zemlje, gnojenje, zalivanje ter ostalo pripadajoče delo in materiali.</t>
  </si>
  <si>
    <t>Saditev trajnic na armirani brežini. Rezanje prekrivne plasti, izkop sadilne jame (priprava rastišča v globini 30cm), odvoz nerodovitnega materiala, ročno sajenje, dodajanje rodovitne zemlje, gnojenje, zalivanje ter ostalo pripadajoče delo in materiali.</t>
  </si>
  <si>
    <t>Dobava in transport sadik trajnic:</t>
  </si>
  <si>
    <t>Hedera colchica / kolhiški bršljan, sadi se križno 4sadike/m2.</t>
  </si>
  <si>
    <t>ZASADITEV SKUPAJ</t>
  </si>
  <si>
    <t>SKUPAJ (A+B+C) GRADBENO OBRTNIŠKA DELA brez DDV</t>
  </si>
  <si>
    <t>SKUPAJ (A+B+C+D) ELEKTRO INSTALACIJE brez DDV</t>
  </si>
  <si>
    <r>
      <t>m</t>
    </r>
    <r>
      <rPr>
        <vertAlign val="superscript"/>
        <sz val="11"/>
        <rFont val="Arial Narrow"/>
        <family val="2"/>
        <charset val="238"/>
      </rPr>
      <t>1</t>
    </r>
  </si>
  <si>
    <r>
      <t>Izdelava temelja iz cementnega betona C 16/20 do 0,10 m</t>
    </r>
    <r>
      <rPr>
        <vertAlign val="superscript"/>
        <sz val="11"/>
        <rFont val="Arial Narrow"/>
        <family val="2"/>
        <charset val="238"/>
      </rPr>
      <t>3</t>
    </r>
    <r>
      <rPr>
        <sz val="11"/>
        <rFont val="Arial Narrow"/>
        <family val="2"/>
        <charset val="238"/>
      </rPr>
      <t xml:space="preserve"> / temelj za prometni znak</t>
    </r>
  </si>
  <si>
    <r>
      <t>Izdelava tankoslojne vzdolžne označbe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200 mikrometra, širina črte 10 cm.</t>
    </r>
  </si>
  <si>
    <r>
      <t>Izdelava tankoslojne prečne in ostalih označb na vozišču z enokomponentno belo barvo, vključno 250 g/m</t>
    </r>
    <r>
      <rPr>
        <vertAlign val="superscript"/>
        <sz val="11"/>
        <rFont val="Arial Narrow"/>
        <family val="2"/>
        <charset val="238"/>
      </rPr>
      <t>2</t>
    </r>
    <r>
      <rPr>
        <sz val="11"/>
        <rFont val="Arial Narrow"/>
        <family val="2"/>
        <charset val="238"/>
      </rPr>
      <t xml:space="preserve"> posipa z drobci / kroglicami stekla, strojno, debelina plasti suhe snovi 250 mikrometra, širina črte 50 cm. (5211)</t>
    </r>
  </si>
  <si>
    <t>Zasip gradbenega jarka z novim zasipnim materialom  z utrjevanjem v slojih do 95 % trdnosti po standardnem Proktorjevem postopku, vključno z nabavo in dobavo zasipnega materiala.</t>
  </si>
  <si>
    <t>Zasip gradbenega jarka z zasipnim materialom hranjenim na začasni gradbiščni deponiji z utrjevanjem v slojih do 95 % trdnosti po standardnem Proktorjevem postopku, vključno z dovozom z začasne gradbiščne deponije. (ocena 60%) V primeru da se hranjen material izkaže ta slab material je potrebno uporabiti nov zasipni material. Zasipni material potrdi geomehanik.</t>
  </si>
  <si>
    <r>
      <t>PVC koleno 50/45</t>
    </r>
    <r>
      <rPr>
        <vertAlign val="superscript"/>
        <sz val="10"/>
        <rFont val="Arial Narrow"/>
        <family val="2"/>
        <charset val="238"/>
      </rPr>
      <t>o</t>
    </r>
  </si>
  <si>
    <r>
      <t>PVC koleno 50/15</t>
    </r>
    <r>
      <rPr>
        <vertAlign val="superscript"/>
        <sz val="10"/>
        <rFont val="Arial Narrow"/>
        <family val="2"/>
        <charset val="238"/>
      </rPr>
      <t>o</t>
    </r>
  </si>
  <si>
    <r>
      <t>PVC koleno 75/45</t>
    </r>
    <r>
      <rPr>
        <vertAlign val="superscript"/>
        <sz val="10"/>
        <rFont val="Arial Narrow"/>
        <family val="2"/>
        <charset val="238"/>
      </rPr>
      <t>o</t>
    </r>
  </si>
  <si>
    <r>
      <t>PVC koleno 110/45</t>
    </r>
    <r>
      <rPr>
        <vertAlign val="superscript"/>
        <sz val="10"/>
        <rFont val="Arial Narrow"/>
        <family val="2"/>
        <charset val="238"/>
      </rPr>
      <t>o</t>
    </r>
  </si>
  <si>
    <r>
      <t>PVC koleno 160/45</t>
    </r>
    <r>
      <rPr>
        <vertAlign val="superscript"/>
        <sz val="10"/>
        <rFont val="Arial Narrow"/>
        <family val="2"/>
        <charset val="238"/>
      </rPr>
      <t>o</t>
    </r>
  </si>
  <si>
    <r>
      <t>PVC koleno 160/15</t>
    </r>
    <r>
      <rPr>
        <vertAlign val="superscript"/>
        <sz val="10"/>
        <rFont val="Arial Narrow"/>
        <family val="2"/>
        <charset val="238"/>
      </rPr>
      <t>o</t>
    </r>
  </si>
  <si>
    <r>
      <t>PVC T kos 50/50/45</t>
    </r>
    <r>
      <rPr>
        <vertAlign val="superscript"/>
        <sz val="10"/>
        <rFont val="Arial Narrow"/>
        <family val="2"/>
        <charset val="238"/>
      </rPr>
      <t>o</t>
    </r>
  </si>
  <si>
    <r>
      <t>PVC T kos 75/50/45</t>
    </r>
    <r>
      <rPr>
        <vertAlign val="superscript"/>
        <sz val="10"/>
        <rFont val="Arial Narrow"/>
        <family val="2"/>
        <charset val="238"/>
      </rPr>
      <t>o</t>
    </r>
  </si>
  <si>
    <r>
      <t>PVC T kos 110/50/45</t>
    </r>
    <r>
      <rPr>
        <vertAlign val="superscript"/>
        <sz val="10"/>
        <rFont val="Arial Narrow"/>
        <family val="2"/>
        <charset val="238"/>
      </rPr>
      <t>o</t>
    </r>
  </si>
  <si>
    <r>
      <t>PVC T kos 110/75/45</t>
    </r>
    <r>
      <rPr>
        <vertAlign val="superscript"/>
        <sz val="10"/>
        <rFont val="Arial Narrow"/>
        <family val="2"/>
        <charset val="238"/>
      </rPr>
      <t>o</t>
    </r>
  </si>
  <si>
    <r>
      <t>PVC T kos 110/110/45</t>
    </r>
    <r>
      <rPr>
        <vertAlign val="superscript"/>
        <sz val="10"/>
        <rFont val="Arial Narrow"/>
        <family val="2"/>
        <charset val="238"/>
      </rPr>
      <t>o</t>
    </r>
  </si>
  <si>
    <r>
      <t>PVC T kos 160/110/45</t>
    </r>
    <r>
      <rPr>
        <vertAlign val="superscript"/>
        <sz val="10"/>
        <rFont val="Arial Narrow"/>
        <family val="2"/>
        <charset val="238"/>
      </rPr>
      <t>o</t>
    </r>
  </si>
  <si>
    <r>
      <t>PVC T kos 160/160/45</t>
    </r>
    <r>
      <rPr>
        <vertAlign val="superscript"/>
        <sz val="10"/>
        <rFont val="Arial Narrow"/>
        <family val="2"/>
        <charset val="238"/>
      </rPr>
      <t>o</t>
    </r>
  </si>
  <si>
    <t>Nabava, dobava in vgradnja lovilca olj (kot npr. Aquareg S15 bp 3 S-I-P; Q=3,0 l/s). Pretok skozi lovilec olj 3 l/s. Vključno z nabavo, dobavo in vgradnjo LTŽ pokrova ∅600 mm, 250 kN.</t>
  </si>
  <si>
    <r>
      <t xml:space="preserve">zahteve za betonske tlake:
</t>
    </r>
    <r>
      <rPr>
        <b/>
        <sz val="10"/>
        <rFont val="Arial Narrow"/>
        <family val="2"/>
        <charset val="238"/>
      </rPr>
      <t>* izvajalec mora pred izvedbo betonskih tlakov izdelati vzorec tlaka z izbrano barvo cementa ter granulata ter končno površinsko obdelavo, ki ga potrdi odgovorni vodja projekta, odgovorni projektant, naročnik in nadzor</t>
    </r>
    <r>
      <rPr>
        <sz val="10"/>
        <color indexed="8"/>
        <rFont val="Arial Narrow"/>
        <family val="2"/>
        <charset val="238"/>
      </rPr>
      <t>,
* betonski tlaki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nega vseh vodoravnih površin betona se mora izvajati v trajanju najmanj 14 dni kot neprekinjena mokra nega betona (dodatek DENKA)!
* armatura Q335, kvalitete B500B, stremenska armatura fi8/15,
* površinska obdelava se izvede tako, da je dosežena torna sposobnost proti drsenju SRT (SRV) 45 (na mokri površini) po TSC 06-620:2002,
* zaščita površin se izvede z brezbarvno, vodoodporno in maščobo odporno zaščito. Zaščita mora imeti ustrezni CE znak,
* betonski tlak se zareže / dilatira na polja velikosti ≤25m2; navidezne dilatacije se zareže do 1/3 globine betona, vanje se vgradi tesnilno peno in zatesni s trajno elastično tesnilno maso odporno na atmosferske vplive, sol in zmrzovanje v barvi tlaka, v dilatacijske fuge širine 10mm se zapolni s penastim profilom.</t>
    </r>
  </si>
  <si>
    <r>
      <t xml:space="preserve">Dobava, transport in vgrajevanje potrebnih materialov za izdelavo površine tlakovane z asfaltom / </t>
    </r>
    <r>
      <rPr>
        <b/>
        <sz val="10"/>
        <rFont val="Arial Narrow"/>
        <family val="2"/>
        <charset val="238"/>
      </rPr>
      <t>AS</t>
    </r>
    <r>
      <rPr>
        <sz val="10"/>
        <color indexed="8"/>
        <rFont val="Arial Narrow"/>
        <family val="2"/>
        <charset val="238"/>
      </rPr>
      <t>; upoštevati vse potrebne materiale in delo:</t>
    </r>
  </si>
  <si>
    <r>
      <t xml:space="preserve">Dobava, transport in vgrajevanje potrebnih materialov za izdelavo površin tlakovanih s štokanim betonom / </t>
    </r>
    <r>
      <rPr>
        <b/>
        <sz val="10"/>
        <rFont val="Arial Narrow"/>
        <family val="2"/>
        <charset val="238"/>
      </rPr>
      <t>BE</t>
    </r>
    <r>
      <rPr>
        <sz val="10"/>
        <color indexed="8"/>
        <rFont val="Arial Narrow"/>
        <family val="2"/>
        <charset val="238"/>
      </rPr>
      <t>; izvajalec mora izdelati vzorec tlaka s končno površinsko obdelavo, ki ga potrdi odgovorni vodja projekta, odgovorni projektant, naročnik in nadzor; upoštevati vse potrebne materiale in delo:</t>
    </r>
  </si>
  <si>
    <r>
      <t xml:space="preserve">Dobava, transport in vgrajevanje potrebnih materialov za izdelavo poti širine 1,20m s posameznimi stopnicami tlakovane s štokanim betonom / </t>
    </r>
    <r>
      <rPr>
        <b/>
        <sz val="10"/>
        <rFont val="Arial Narrow"/>
        <family val="2"/>
        <charset val="238"/>
      </rPr>
      <t>BEP</t>
    </r>
    <r>
      <rPr>
        <sz val="10"/>
        <color indexed="8"/>
        <rFont val="Arial Narrow"/>
        <family val="2"/>
        <charset val="238"/>
      </rPr>
      <t>; stopnice višine 0,15m, vmesna razdalja med stopnicami 1,80m; izvajalec mora izdelati vzorec tlaka s končno površinsko obdelavo, ki ga potrdi odgovorni vodja projekta, odgovorni projektant, naročnik in nadzor; upoštevati vse potrebne materiale in delo:</t>
    </r>
  </si>
  <si>
    <r>
      <t xml:space="preserve">Dobava, transport in vgrajevanje potrebnih materialov za športnih površin, tlakovanih s športno zunanjo podlago, dvoslojno umetno maso / </t>
    </r>
    <r>
      <rPr>
        <b/>
        <sz val="10"/>
        <rFont val="Arial Narrow"/>
        <family val="2"/>
        <charset val="238"/>
      </rPr>
      <t>EP</t>
    </r>
    <r>
      <rPr>
        <sz val="10"/>
        <color indexed="8"/>
        <rFont val="Arial Narrow"/>
        <family val="2"/>
        <charset val="238"/>
      </rPr>
      <t>; upoštevati vsa potrebna dela, materiale in transporte:</t>
    </r>
  </si>
  <si>
    <r>
      <t xml:space="preserve">Dobava, transport in vgrajevanje potrebnih materialov za izdelavo pohodnih površin, tlakovanih s prefabriciranimi betonskimi ploščami / </t>
    </r>
    <r>
      <rPr>
        <b/>
        <sz val="10"/>
        <rFont val="Arial Narrow"/>
        <family val="2"/>
        <charset val="238"/>
      </rPr>
      <t>BPT</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</si>
  <si>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prefabriciranimi betonskimi ploščami na strehi I. triade / </t>
    </r>
    <r>
      <rPr>
        <b/>
        <sz val="10"/>
        <rFont val="Arial Narrow"/>
        <family val="2"/>
        <charset val="238"/>
      </rPr>
      <t>BPP</t>
    </r>
    <r>
      <rPr>
        <sz val="10"/>
        <color indexed="8"/>
        <rFont val="Arial Narrow"/>
        <family val="2"/>
        <charset val="238"/>
      </rPr>
      <t>; izvajalec mora izdelati vzorec plošče s končno površinsko obdelavo, ki ga potrdi odgovorni vodja projekta, odgovorni projektant, naročnik in nadzor; upoštevati vse potrebne materiale in delo:</t>
    </r>
  </si>
  <si>
    <r>
      <t xml:space="preserve">Dobava, transport in vgrajevanje potrebnih materialov za izdelavo pohodnih površin, tlakovanih s prodcem med prefabriciranimi betonskimi ploščami na strehi I. triade / </t>
    </r>
    <r>
      <rPr>
        <b/>
        <sz val="10"/>
        <rFont val="Arial Narrow"/>
        <family val="2"/>
        <charset val="238"/>
      </rPr>
      <t>BPD</t>
    </r>
    <r>
      <rPr>
        <sz val="10"/>
        <color indexed="8"/>
        <rFont val="Arial Narrow"/>
        <family val="2"/>
        <charset val="238"/>
      </rPr>
      <t>; upoštevati vse potrebne materiale in delo:</t>
    </r>
  </si>
  <si>
    <r>
      <t xml:space="preserve">Dobava, transport in vgrajevanje potrebnih materialov za izdelavo stopnišča prereza 8x15/30cm, širine 2,53m, površine 6,07m2, (razvita površina stopnic 9,11m2),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</si>
  <si>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stopnišča prereza 9x14,7/30cm, širine 2,80m, površine 7,56m2, (razvita površina stopnic 11,26m2), tlakovanih s štokanim betonom / </t>
    </r>
    <r>
      <rPr>
        <b/>
        <sz val="10"/>
        <rFont val="Arial Narrow"/>
        <family val="2"/>
        <charset val="238"/>
      </rPr>
      <t>BES</t>
    </r>
    <r>
      <rPr>
        <sz val="10"/>
        <color indexed="8"/>
        <rFont val="Arial Narrow"/>
        <family val="2"/>
        <charset val="238"/>
      </rPr>
      <t>; izvajalec mora izdelati vzorec tlaka s končno površinsko obdelavo, ki ga potrdi odgovorni projektant in naročnik; upoštevati vse potrebne materiale in delo:</t>
    </r>
  </si>
  <si>
    <r>
      <t xml:space="preserve">Dobava, transport in vgrajevanje potrebnih materialov za izdelavo s protiprašno zaščito utrjene površine / </t>
    </r>
    <r>
      <rPr>
        <b/>
        <sz val="10"/>
        <rFont val="Arial Narrow"/>
        <family val="2"/>
        <charset val="238"/>
      </rPr>
      <t>DP</t>
    </r>
    <r>
      <rPr>
        <sz val="10"/>
        <color indexed="8"/>
        <rFont val="Arial Narrow"/>
        <family val="2"/>
        <charset val="238"/>
      </rPr>
      <t>; upoštevati vsa potrebna dela, materiale in transporte:</t>
    </r>
  </si>
  <si>
    <r>
      <t xml:space="preserve">Dobava, transport in vgrajevanje potrebnih materialov za izdelavo z drobljencem utrjenih površin ob drevesih / </t>
    </r>
    <r>
      <rPr>
        <b/>
        <sz val="10"/>
        <rFont val="Arial Narrow"/>
        <family val="2"/>
        <charset val="238"/>
      </rPr>
      <t>DR</t>
    </r>
    <r>
      <rPr>
        <sz val="10"/>
        <color indexed="8"/>
        <rFont val="Arial Narrow"/>
        <family val="2"/>
        <charset val="238"/>
      </rPr>
      <t>; upoštevati vsa potrebna dela, materiale in transporte:</t>
    </r>
  </si>
  <si>
    <r>
      <t xml:space="preserve">presejana peščena rjava zemlja I. kategorije (zajeta v </t>
    </r>
    <r>
      <rPr>
        <b/>
        <sz val="10"/>
        <rFont val="Arial Narrow"/>
        <family val="2"/>
        <charset val="238"/>
      </rPr>
      <t>ZASADITEV</t>
    </r>
    <r>
      <rPr>
        <sz val="10"/>
        <color indexed="8"/>
        <rFont val="Arial Narrow"/>
        <family val="2"/>
        <charset val="238"/>
      </rPr>
      <t>!).</t>
    </r>
  </si>
  <si>
    <r>
      <t xml:space="preserve">Dobava, transport in vgrajevanje potrebnih materialov za izdelavo površin utrjenih s pranim prodcem / </t>
    </r>
    <r>
      <rPr>
        <b/>
        <sz val="10"/>
        <rFont val="Arial Narrow"/>
        <family val="2"/>
        <charset val="238"/>
      </rPr>
      <t>PR</t>
    </r>
    <r>
      <rPr>
        <sz val="10"/>
        <color indexed="8"/>
        <rFont val="Arial Narrow"/>
        <family val="2"/>
        <charset val="238"/>
      </rPr>
      <t>; upoštevati vsa potrebna dela, materiale in transporte:</t>
    </r>
  </si>
  <si>
    <r>
      <t xml:space="preserve">Dobava, transport in vgrajevanje potrebnih materialov za vgradnjo mivke v bazen za skok v daljino in na igrišče za odbojko na mivki / </t>
    </r>
    <r>
      <rPr>
        <b/>
        <sz val="10"/>
        <rFont val="Arial Narrow"/>
        <family val="2"/>
        <charset val="238"/>
      </rPr>
      <t>MI</t>
    </r>
    <r>
      <rPr>
        <sz val="10"/>
        <color indexed="8"/>
        <rFont val="Arial Narrow"/>
        <family val="2"/>
        <charset val="238"/>
      </rPr>
      <t>; upoštevati vsa potrebna dela, materiale in transporte:</t>
    </r>
  </si>
  <si>
    <r>
      <t xml:space="preserve">Dobava, transport in vgrajevanje potrebnih materialov za izdelavo površin utrjenih s prodcem (igralno polje) v debelini 30cm / </t>
    </r>
    <r>
      <rPr>
        <b/>
        <sz val="10"/>
        <rFont val="Arial Narrow"/>
        <family val="2"/>
        <charset val="238"/>
      </rPr>
      <t>PRO</t>
    </r>
    <r>
      <rPr>
        <sz val="10"/>
        <color indexed="8"/>
        <rFont val="Arial Narrow"/>
        <family val="2"/>
        <charset val="238"/>
      </rPr>
      <t>; upoštevati vsa potrebna dela, materiale in transporte:</t>
    </r>
  </si>
  <si>
    <r>
      <t xml:space="preserve">Dobava, transport in vgrajevanje potrebnih materialov za izdelavo površin utrjenih z varnostnimi gumiranimi travnimi rešetkami (igralno polje, površine pod trim napravami) / </t>
    </r>
    <r>
      <rPr>
        <b/>
        <sz val="10"/>
        <rFont val="Arial Narrow"/>
        <family val="2"/>
        <charset val="238"/>
      </rPr>
      <t>RG</t>
    </r>
    <r>
      <rPr>
        <sz val="10"/>
        <color indexed="8"/>
        <rFont val="Arial Narrow"/>
        <family val="2"/>
        <charset val="238"/>
      </rPr>
      <t>; upoštevati vsa potrebna dela, materiale in transporte:</t>
    </r>
  </si>
  <si>
    <r>
      <t xml:space="preserve">Dobava, transport in vgrajevanje potrebnih materialov za izdelavo intervencijske poti, utrjene zatravljene površine / </t>
    </r>
    <r>
      <rPr>
        <b/>
        <sz val="10"/>
        <rFont val="Arial Narrow"/>
        <family val="2"/>
        <charset val="238"/>
      </rPr>
      <t>UZ</t>
    </r>
    <r>
      <rPr>
        <sz val="10"/>
        <color indexed="8"/>
        <rFont val="Arial Narrow"/>
        <family val="2"/>
        <charset val="238"/>
      </rPr>
      <t>; upoštevati vsa potrebna dela, materiale in transporte:</t>
    </r>
  </si>
  <si>
    <r>
      <t xml:space="preserve">zahteve za betonske prefabricirane elemente:
</t>
    </r>
    <r>
      <rPr>
        <b/>
        <sz val="10"/>
        <rFont val="Arial Narrow"/>
        <family val="2"/>
        <charset val="238"/>
      </rPr>
      <t>* izvajalec mora pred izvedbo prefabriciranih elementov izdelati vzorec elementa z izbrano barvo cementa ter granulata ter končno površinsko obdelavo, ki ga potrdi odgovorni vodja projekta, odgovorni projektant, naročnik in nadzor</t>
    </r>
    <r>
      <rPr>
        <sz val="10"/>
        <color indexed="8"/>
        <rFont val="Arial Narrow"/>
        <family val="2"/>
        <charset val="238"/>
      </rPr>
      <t>,
* betonski elementi se izvedejo z betonom specifikacije C30/37 XC4/XF4/XD2 Dmax 16mm  Cl 0,2 S4 ali S3 (OPZT S25), vodocementno razmerje v/c&lt;0,50,
*obdelava in barva cementa ter granulata po izboru odgovornega projektanta,
* v sestavi betona se mora obvezno uporabiti kamnolomski kameni agregat. Zagotovljena mora biti čistost vseh frakcij agregata brez kakršnekoli prisotnosti organskih primesi, ki bi lahko vplivale na barvo betona. Agregat za pripravo betona mora biti dokazano zmrzlinsko obstojen kategorije najmanj MS 18 (Preskus po SIST EN 1367-2 z magnezijevim sulfatom) in odporen na drobljenje kategorije LA 25,
* v sestavo betona se doda polipropilenska vlakna PP (0,9 kg/m3) in dodatka za zmanjšanje krčenja: tekoči dodatek za zmanjšanje krčenja zaradi izsuševanja (7-8 kg/m3 tekočega dodatka SRA 100, HaBe) in ekspanzijski dodatke DENKA (20-25 kg/m3) ter po potrebi (obvezno v poletnem času) regulator vezanja Recover, Grace (1 -1,5 kg/m3 betona),
* zaščita površin se izvede z brezbarvno, vodoodporno in maščobo odporno zaščito. Zaščita mora imeti ustrezni CE znak,
* stike med posameznimi elementi / segmenti se zatesni s trajno elastično tesnilno maso odporno na atmosferske vplive, sol in zmrzovanje v barvi elementa.</t>
    </r>
  </si>
  <si>
    <r>
      <t xml:space="preserve">Izdelava, dobava, transport in montaža prefabricirane betonske klopi </t>
    </r>
    <r>
      <rPr>
        <b/>
        <sz val="10"/>
        <rFont val="Arial Narrow"/>
        <family val="2"/>
        <charset val="238"/>
      </rPr>
      <t>A.1</t>
    </r>
    <r>
      <rPr>
        <sz val="10"/>
        <color indexed="8"/>
        <rFont val="Arial Narrow"/>
        <family val="2"/>
        <charset val="238"/>
      </rPr>
      <t xml:space="preserve"> dimenzije 3,12/0,90/0,45m z lesenim sedalom nameščene na betonski tlak; betonski del klopi 0,90/0,40m s senčno fugo 10/5cm po celotnem obodu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</si>
  <si>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A.2</t>
    </r>
    <r>
      <rPr>
        <sz val="10"/>
        <color indexed="8"/>
        <rFont val="Arial Narrow"/>
        <family val="2"/>
        <charset val="238"/>
      </rPr>
      <t xml:space="preserve"> dimenzije 3,12/0,90/0,55m z lesenim sedalom nameščene na podložni beton; upoštevati vse potrebne materiale in delo:</t>
    </r>
  </si>
  <si>
    <r>
      <t xml:space="preserve">Izdelava, dobava, transport in montaža prefabriciranih betonskih klopi </t>
    </r>
    <r>
      <rPr>
        <b/>
        <sz val="10"/>
        <rFont val="Arial Narrow"/>
        <family val="2"/>
        <charset val="238"/>
      </rPr>
      <t>B.1</t>
    </r>
    <r>
      <rPr>
        <sz val="10"/>
        <color indexed="8"/>
        <rFont val="Arial Narrow"/>
        <family val="2"/>
        <charset val="238"/>
      </rPr>
      <t xml:space="preserve">, </t>
    </r>
    <r>
      <rPr>
        <b/>
        <sz val="10"/>
        <rFont val="Arial Narrow"/>
        <family val="2"/>
        <charset val="238"/>
      </rPr>
      <t>B.2</t>
    </r>
    <r>
      <rPr>
        <sz val="10"/>
        <color indexed="8"/>
        <rFont val="Arial Narrow"/>
        <family val="2"/>
        <charset val="238"/>
      </rPr>
      <t xml:space="preserve"> in </t>
    </r>
    <r>
      <rPr>
        <b/>
        <sz val="10"/>
        <rFont val="Arial Narrow"/>
        <family val="2"/>
        <charset val="238"/>
      </rPr>
      <t>B.3</t>
    </r>
    <r>
      <rPr>
        <sz val="10"/>
        <color indexed="8"/>
        <rFont val="Arial Narrow"/>
        <family val="2"/>
        <charset val="238"/>
      </rPr>
      <t xml:space="preserve"> prereza 0,60/0,55cm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</si>
  <si>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prefabriciranih betonskih klopi </t>
    </r>
    <r>
      <rPr>
        <b/>
        <sz val="10"/>
        <rFont val="Arial Narrow"/>
        <family val="2"/>
        <charset val="238"/>
      </rPr>
      <t>E.1</t>
    </r>
    <r>
      <rPr>
        <sz val="10"/>
        <color indexed="8"/>
        <rFont val="Arial Narrow"/>
        <family val="2"/>
        <charset val="238"/>
      </rPr>
      <t xml:space="preserve"> in </t>
    </r>
    <r>
      <rPr>
        <b/>
        <sz val="10"/>
        <rFont val="Arial Narrow"/>
        <family val="2"/>
        <charset val="238"/>
      </rPr>
      <t>E.2</t>
    </r>
    <r>
      <rPr>
        <sz val="10"/>
        <color indexed="8"/>
        <rFont val="Arial Narrow"/>
        <family val="2"/>
        <charset val="238"/>
      </rPr>
      <t xml:space="preserve"> prereza 0,60/0,55m ter </t>
    </r>
    <r>
      <rPr>
        <b/>
        <sz val="10"/>
        <rFont val="Arial Narrow"/>
        <family val="2"/>
        <charset val="238"/>
      </rPr>
      <t>E.3</t>
    </r>
    <r>
      <rPr>
        <sz val="10"/>
        <color indexed="8"/>
        <rFont val="Arial Narrow"/>
        <family val="2"/>
        <charset val="238"/>
      </rPr>
      <t xml:space="preserve"> prereza 0,60/0,51(0,55)m nameščenih na podložni beton; klopi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</si>
  <si>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r>
      <t xml:space="preserve">Izdelava, dobava, transport in montaža prefabricirane betonske klopi </t>
    </r>
    <r>
      <rPr>
        <b/>
        <sz val="10"/>
        <rFont val="Arial Narrow"/>
        <family val="2"/>
        <charset val="238"/>
      </rPr>
      <t>F.1</t>
    </r>
    <r>
      <rPr>
        <sz val="10"/>
        <color indexed="8"/>
        <rFont val="Arial Narrow"/>
        <family val="2"/>
        <charset val="238"/>
      </rPr>
      <t xml:space="preserve"> dimenzije 2,85/0,90/0,45m z lesenim sedalom nameščene na betonski tlak strehe I. triade; betonski del klopi prereza 0,90/0,40m s senčno fugo 10/5cm po dveh daljših in krajši stranici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leseno sedalo iz lesenih desk prereza 12,0/4,0cm privijačenih na kovinske profile iz nerjavečega železa prereza 30/10mm (osna razdalja največ 0,60m); robovi desk posneti, robovi zunanjih desk posneti z zaokrožnico r=1cm; upoštevati vse potrebne materiale in delo.</t>
    </r>
  </si>
  <si>
    <r>
      <t xml:space="preserve">Izdelava, dobava, transport in montaža prefabricirane betonske klopi </t>
    </r>
    <r>
      <rPr>
        <b/>
        <sz val="10"/>
        <rFont val="Arial Narrow"/>
        <family val="2"/>
        <charset val="238"/>
      </rPr>
      <t>G</t>
    </r>
    <r>
      <rPr>
        <sz val="10"/>
        <color indexed="8"/>
        <rFont val="Arial Narrow"/>
        <family val="2"/>
        <charset val="238"/>
      </rPr>
      <t xml:space="preserve"> tlorisno v obliki črke L dimenzije 17,91x5,08/0,45/0,45m; klop izdelana iz segmentov dolžine do 3,00m; betonski del klopi prereza 0,45/0,45m s senčno fugo 10/5cm po daljši stranici (in vogalu) iz C30/37 XC4/XF4/XD2, Dmax 16mm, S4 ali S3 (OPZT S25), v/c&lt;0,50, z dodatkom polipropilenskih vlaken PP (0,9 kg/m3 vlaken dolžine 10mm) in dodatkov za zmanjšanje krčenja / raztezanja ter po potrebi (obvezno v poletnem času) regulator vezanja; vidni robovi zaokroženi z r=1cm, vidni del površinsko obdelan, GLADKO BRUŠEN in zaščiten z brezbarvno, vodoodporno in maščobo odporno zaščito; upoštevati vse potrebne materiale in delo.</t>
    </r>
  </si>
  <si>
    <t>SKUPAJ (A+B+C) ZUNANJA IN KRAJINSKA UREDITEV brez DDV</t>
  </si>
  <si>
    <t>1
S1</t>
  </si>
  <si>
    <t>2
S2</t>
  </si>
  <si>
    <t>3
S4</t>
  </si>
  <si>
    <t>4
S5</t>
  </si>
  <si>
    <t>5
S7</t>
  </si>
  <si>
    <t>6
S10</t>
  </si>
  <si>
    <t>8
V1</t>
  </si>
  <si>
    <t>9
V2</t>
  </si>
  <si>
    <t>10
V3</t>
  </si>
  <si>
    <t>11
V5</t>
  </si>
  <si>
    <t>12
V6</t>
  </si>
  <si>
    <t>13
V9</t>
  </si>
  <si>
    <t>3
S3</t>
  </si>
  <si>
    <t>4
S4</t>
  </si>
  <si>
    <t>5
S5</t>
  </si>
  <si>
    <t>6
S7</t>
  </si>
  <si>
    <t>7
S10</t>
  </si>
  <si>
    <t>9
V1</t>
  </si>
  <si>
    <t>10
V2</t>
  </si>
  <si>
    <t>11
V3</t>
  </si>
  <si>
    <t>12
V5</t>
  </si>
  <si>
    <t>1.
S1</t>
  </si>
  <si>
    <t>6
S6</t>
  </si>
  <si>
    <t>7
S6.1</t>
  </si>
  <si>
    <t>8
S7</t>
  </si>
  <si>
    <t>9
S8</t>
  </si>
  <si>
    <t>10
S9</t>
  </si>
  <si>
    <t>11
S10</t>
  </si>
  <si>
    <t>17
V1</t>
  </si>
  <si>
    <t>18
V2</t>
  </si>
  <si>
    <t>19
V3</t>
  </si>
  <si>
    <t>20
V5</t>
  </si>
  <si>
    <t>21
V6</t>
  </si>
  <si>
    <t>22
V7</t>
  </si>
  <si>
    <t>23
V8</t>
  </si>
  <si>
    <t>24
V9</t>
  </si>
  <si>
    <t>1
Sz 1a</t>
  </si>
  <si>
    <t>2
Sz 1b</t>
  </si>
  <si>
    <t>3
Sz 2</t>
  </si>
  <si>
    <t>4
Sz 2a</t>
  </si>
  <si>
    <t>5
Sz 2b</t>
  </si>
  <si>
    <t>6
Sz 3</t>
  </si>
  <si>
    <t>7
Sz 4</t>
  </si>
  <si>
    <t>8
D1</t>
  </si>
  <si>
    <t>9
D2</t>
  </si>
  <si>
    <t>SKUPAJ GRADBENA IN STROJNA DELA:</t>
  </si>
  <si>
    <t>Sodelovanje z elektro izvajalci in priklop naprav mora bi zajeto v ceni na enoto.</t>
  </si>
  <si>
    <t>Zunanja in prometna ureditev</t>
  </si>
  <si>
    <t>Zunanja kanalizacija</t>
  </si>
  <si>
    <t>Krajinska arhtektura</t>
  </si>
  <si>
    <t>Sodelovanje z elektro izvajalci, programerjem avtomatike prezračevalnega sistema v času izvajanja, funkcionalni zagon, poskusno obratovanje in priklop naprav mora biti zajteo v ceni na enoto.</t>
  </si>
  <si>
    <t>Izvedba JEKLENIH ZAGATNIH STEN  na mestih, kjer ni mogoče izvajati širokega izkopa pod zahtevanim kotom. Bruto višina zagatnice h=12,0m, dolžin 20m
V času izkopov in temeljenja ter vseh zemeljskih del je potrebno zagotoviti geotehnični nadzor, v sklopu katerega bodo podani vsi morebitni potrebni nadaljnji ukrepi, v primeru odstopanja od podanih pogojev.
JEKELNE STENE morajo imeti priložen izračun statika, ki ga potrdi geolog in nadzor.
Izmera površine je dolžina izkopa (okoli sten odmaknjeno 1,0 m), višina zagatnic je 2 karatna globina izkopa. V ceni zajeti tudi komplet črpanje morebitne talne vode iz gradbene jame</t>
  </si>
  <si>
    <t xml:space="preserve">Izvedba meritev homogenosti betona najdaljših izvedenih pilotov - CSL (Cross-hole Sonic Logging) testi s kratkim poročilom o rezultatih izvedenih meritev (10% pilotov): </t>
  </si>
  <si>
    <t>11. Izpodkopavanje zemlje je prepovedano.</t>
  </si>
  <si>
    <t>SKUPAJ PONUDBENA CENA (A+B+C+D) z DDV</t>
  </si>
  <si>
    <t xml:space="preserve">ELEKTRO INSTALACIJE </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</si>
  <si>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charset val="238"/>
      </rPr>
      <t>Projektna dokumentacija v celoti je sestavni del tega popisa.</t>
    </r>
  </si>
  <si>
    <r>
      <t>8. 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charset val="238"/>
      </rPr>
      <t xml:space="preserve"> in če jih predhodno pisno potrdi projektant arhitekture!</t>
    </r>
  </si>
  <si>
    <t>SKUPNA REKAPITULACIJA</t>
  </si>
  <si>
    <t xml:space="preserve">Možne krmilne funkcije
• 3 stopnje ventilatorja
• regulacija ventilatorja
- konstantni pretok zraka, CAV
- konstantni tlak, VAV
- ročno v %
• Kompenzacija volumskega pretoka zraka na podlagi temperature, vlažnosti in CO2
• Regulacija temperature
- konstantna temperatura dovodnega zraka
- temperatura dovodnega zraka odvisna od zunanje temperature
- Kaskada za dovod zraka v prostor
- Temperature odvodnega zraka
- Preklapljanje med regulacijo temperature dovodnega zraka in sobne temperature v odvisnosti od zunanje temperature
- Preklapljanje med regulacijo temperature dovodnega zraka in temperature odvodnega zraka v odvisnosti od zunanje temperature
- Temperatura prostora, odvisna od zunanje temperature
- Temperatura odvodnega zraka, odvisna od zunanje temperature
- Temperatura dovodnega zraka odvisna od temperature odvodnega zraka
• 10 zaporedij za ogrevanje, hlajenje, rekuperacijo toplote in žaluzij
- Način ogrevanja/hlajenja: vodno, DX, električno ali reverzibilno
- Način rekuperacije toplote: rotacijski prenosnik toplote, protitočni ploščni prenosnik toplote ali glikolni sistem
</t>
  </si>
  <si>
    <t>• Tedenski program z dvema preklopnima časoma na dan za vsako stopnjo ventilatorja
• Regulacija temperature z ločenimi PID regulatorji za posamezna zaporedja
• Učinkovite funkcije varčevanja z energijo
• Prosto hlajenje
• Regulacija na osnovi zahteve
- Digitalni vhod za požarni alarm
- Digitalni vhod za zunanji izklop
- Digitalni vhod za ventilatorsko stopnjo 1, 2 in 3
- Digitalni izhod za skupno sporočilo o napaki
- Z geslom zaščiten nivo za servis in konfiguracijo 
• Možna je povezava z CNS preko BACnet TCP / IP, MODbus TCP / IP, BACnet MS / TP, MODbus RTU and Exoline. Nadzorna plošča NaviPad-PD70-C 1 kos</t>
  </si>
  <si>
    <t>Pregled in uskladitev pri izvedbi pilotiranja s strni odg. Projektanta konstrukcij:</t>
  </si>
  <si>
    <t>A9.0</t>
  </si>
  <si>
    <t xml:space="preserve">Kompletna dobava materiala in izvedba del; horizontalni varovalni sistem ALL IN ONE v skladu s standardom SIST EN 795 C: </t>
  </si>
  <si>
    <t>jeklena vrv ∅ 8 mm, AISI 316 v dolžini 467 m, s končnimi sidrišči z betonsko podlago STA10 (5 kom),  vmesnim sidriščem QUAD11 (2 kom) ter podlago iz tapezne kovinske strešne kritine s sidrišči STA12, QUAD11 (25 - 25 kom) , z natezali, drsnikom, pritrdilnimi in spojnimi elementi ter vsem potrebnimi dodatnimi elementi za celovit certificiran sistem. Skupaj z vsemi pomožnimi, pripravljalnimi, zaključnimi deli ter vodotesno tesnitvijo strehe in odri ter vsemi potrebnimi horizontalnimi in vertikalnimi transporti. Sistem varovanja na strehi za sklope streh A+B+C+D enakovredno kot npr. BauderSECUTEC.
Upoštevati v ceni: tesnjenje preboja zaključne HI strešne membrane s sistemskimi vodotesnimi ovodnicami, fiksirano s prirobnico ali tesnjenje z  dvokomponentno tesnilno maso na bazi MMA, kot npr. Triflex Pro</t>
  </si>
  <si>
    <t xml:space="preserve">Kompletna izdelava, dobava in montaža sistemskih požirk, uvodnic in prirobnic proizvajalca HI strešne memebrane za vodotesno izvedbo prehodov instalacijskih elemenetov skozi strešno membrano (strojne in elektro instalacije, strelovod, in stalacije za morebitno sončno elektrarno, ipd....).Z vsemi pomožnimi, pripravljalnimi in zaključnimi deli, pritrdilnim materialom ter vsemi  potrebnimi horizontalnimi in vertikalnimi transporti vključno s pripravo delavniške dokumentacije. </t>
  </si>
  <si>
    <t>Preboji do velikosti 0,1 m2 (količina ocenjena)</t>
  </si>
  <si>
    <t>Preboji do velikosti 0,5 m2</t>
  </si>
  <si>
    <t>Preboji velikosti nad 0,5 m2</t>
  </si>
  <si>
    <t>Dobava, transport in vgrajevanje potrebnih materialov za izdelavo površin tlakovanih s štokanim betonom - tlakovana z višinskimi stopnjami na Z robu iz ven igrišča za dostop sosedov do kolesarske steze.</t>
  </si>
  <si>
    <t xml:space="preserve">površinska obdelava betona – izravnava, površinsko brušenje do doseganja predvidenih naklonov in nato štokanje, zaščita površin z brezbarvno, vodoodporno in maščobo odporno zaščito, vidni robovi plošče zaokroženi z r=1cm!
- armiranobetonska plošča debeline 20cm iz C30/37 XC4/XF4/XD2, Dmax 16mm, Cl 0,2, S4 ali S3 (OPZT S25), v/c&lt;0,50, z dodatkom polipropilenskih vlaken PP (0,9 kg/m3 vlaken dolžine 10mm) in dodatkov za zmanjšanje krčenja / raztezanja ter po potrebi (obvezno v poletnem času) regulator vezanja,
- armatura plošče (rebrasta armatura, dvojna armatura iz armaturnih mrež),
- podložni beton C12/15 v debelini 10cm,
- zmrzlinsko odporen tamponski drobljenec TD 0-32 v debelini najmanj 20cm, vgrajen v predvidenih naklonih, Ev2 ≥ 100MN/m2,
- zmrzlinsko odporen kamniti nasipni material KNM 0-60 v debelini najmanj 30cm, Ev2 ≥ 80MN/m2,
- ločilni sloj PES filc 200g/m2,
- uvaljan planum zemljine nasipa Ev2 ≥ 40MN/m2 oziroma Ev2 ≥ 25MN/m2 na raščenem terenu.
</t>
  </si>
  <si>
    <t xml:space="preserve">površinska obdelava betona – izravnava, površinsko brušenje do doseganja predvidenih naklonov in nato štokanje, zaščita površin z brezbarvno, vodoodporno in maščobo odporno zaščito, vidni robovi plošče zaokroženi z r=1cm!
- armiranobetonska temeljna plošča debeline 30cm iz C30/37 XC4/XF4/XD2, Dmax 16mm, Cl 0,2, S4 ali S3 (OPZT S25), v/c&lt;0,50, z dodatkom polipropilenskih vlaken PP (0,9 kg/m3 vlaken dolžine 10mm) in dodatkov za zmanjšanje krčenja / raztezanja ter po potrebi (obvezno v poletnem času) regulator vezanja, veliksot tm. plošče 1,1x28,5m
- izdelava AB opornega zidu na temeljni ploči deb 20cm, višine 1,8m nad nivojem terena, dolžina AB zidu 30,7m.
- vključno z vsemi potrebnimi opaži za temeljno pločo
- armatura plošče (rebrasta armatura, dvojna armatura iz armaturnih mrež in palic po načrtu armature),
- podložni beton C12/15 v debelini 10cm,
- zmrzlinsko odporen tamponski drobljenec TD 0-32 v debelini najmanj 30cm, vgrajen v predvidenih naklonih, Ev2 ≥ 100MN/m2,
- zmrzlinsko odporen kamniti nasipni material KNM 0-60 v debelini najmanj 30cm, Ev2 ≥ 80MN/m2,
- ločilni sloj PES filc 200g/m2,
- uvaljan planum zemljine nasipa Ev2 ≥ 40MN/m2 oziroma Ev2 ≥ 25MN/m2 na raščenem terenu.
</t>
  </si>
  <si>
    <t xml:space="preserve">Dobava, transport in vgrajevanje potrebnih materialov za izdelavo polnega opornega zidu in tlakovane površine  s štokanim betonom - oporni zid na SV robu in prostor za zunanje hladilne stolpe in ekološki otok. </t>
  </si>
  <si>
    <t xml:space="preserve">Kompletna izdelava, dobava in montaža kovinske fasadne obloge ekološkega otoka in območja za postavitev hladilnih stolpov VRF sistema z dvotirnimi drsnimi paneli za dostop do zbiralnih posod za odpadke in VRF sistema.  </t>
  </si>
  <si>
    <t xml:space="preserve">Fiksni fasadni panel iz Al ekspandirane fasadne mreže varjene na Al okvirno kovinsko  podkonstrukcijo iz Al L kotnikov 50x50mm; Paneli točkovno pritrjeni preko siderni L konikov na AB zid in kovinske stebere na rastru 1,8 - 2,5m, stebri dim. 100x100x4mm, h=1,8-2,0m, zgoraj nosilna pločevina deb. 6-8mm r.š. 40cm ki prekrije AB zid in nosilno konstrukcijo panelov (l=50,7m); mreža finalno barvana z metalizirano  strukturno barvo TIGER drylac po izboru projektanta; </t>
  </si>
  <si>
    <t>Drsni panel iz Al ekspandirane fasadne  mreže varjene na Al okvirno kovinsko podkonstrukcijo iz Al Lkotnikov 50x50mm; panel s talnim in stropnim vodilom za drsna vrata; mreža in konstrukcija finalno barvana z metaliziranostrukturno barvo TIGER drylac po izboru;  vključno s komplet podporno konstrukcijo, stebri, vodili, zgornjo horizontalo in ključavnicami.</t>
  </si>
  <si>
    <t xml:space="preserve">Komplet odklop, prestavitev na novo mesto in ponovni priklop vse obstoječe elektro opreme obstoječe sončne elektrarne (razsmernki, elektro omare, el. Povezave, podajlšanje/krajšanje kablov, polic in ipd…). Prestavitev opreme iz fasade na fasadno steno v strojnici.   </t>
  </si>
  <si>
    <t>B11.2b</t>
  </si>
  <si>
    <t>B11.2a</t>
  </si>
  <si>
    <t>Usklajevanja odg. Projektanta strojnih in elektro instalacij pri analizi obstoječega stanja instalalcij ob posegu z izvajalci in podizvajalci (sklop C+D). Predvideno 25 ur, ovrednoteno po urni postavki po ceniku inženirske zbornice vključujoč potne stroške (&gt;75 eur/h)</t>
  </si>
  <si>
    <t>Usklajevanja odg. Projektanta strojnih in elektro instalacij pri analizi obstoječega stanja instalalcij ob posegu z izvajalci in podizvajalci (sklop B). Predvideno 25 ur, ovrednoteno po urni postavki po ceniku inženirske zbornice vključujoč potne stroške (&gt;75 eur/h)</t>
  </si>
  <si>
    <t>Usklajevanja odg. Projektanta strojnih in elektro instalacij pri analizi obstoječega stanja instalalcij ob posegu z izvajalci in podizvajalci (sklop A+E). Predvideno 15 ur, ovrednoteno po urni postavki po ceniku inženirske zbornice vključujoč potne stroške (&gt;75 eur/h)</t>
  </si>
  <si>
    <t>NEPREDVIDENA DELA</t>
  </si>
  <si>
    <r>
      <rPr>
        <b/>
        <sz val="10"/>
        <rFont val="Arial Narrow"/>
        <family val="2"/>
        <charset val="238"/>
      </rPr>
      <t xml:space="preserve">SPLOŠNA OPOMBA: </t>
    </r>
    <r>
      <rPr>
        <sz val="10"/>
        <rFont val="Arial Narrow"/>
        <family val="2"/>
        <charset val="238"/>
      </rPr>
      <t xml:space="preserve">Ponudnik je dolžan pri sestavi ponudbe upoštevati grafične in tekstualne dele projekta (DGD, PZI). Ponudnik je dolžan v skladu s pravili stroke kot strokovnjak s področja izvajanja del preizkusiti pravilnost tehničnih rešitev v projektni dokumentaciji in naročnika ter projektanta opozoriti na napake, ki jih opazi, v primernem roku pred oddajo ponudbe. Ponudnik je dolžan v primeru tiskarskih napak ali neskladij v projektni dokumentaciji ali neskladij med tem projektantskim popisom in izračunom in ostalo projektno dokumentacijo na to opozoriti projektanta ter naročnika pred oddajo ponudbe. Ponudnik se na nepravilnost tehničnih rešitev in/ali tiskarskih napak oziroma neskladnosti v projektni dokumentaciji oziroma v projektantskem popisu in predračunu kasneje ne more sklicevati, če gre za napake, ki bi jih moral in mogel opaziti pred oddajo ponudbe, pa o tem ni obvestil naročnika in projektanta. </t>
    </r>
  </si>
  <si>
    <t>Izvajalec del je dolžan projektantu dostaviti v roku 1 mesec pred predajo PID projekta vse načrte PZI z označenimi spremembami in kopijo vpisov v gradbeni dnevnik vezanih na spremembe tekom gradnje ter končni geodetski posnetek izvedenega stanja.</t>
  </si>
  <si>
    <t xml:space="preserve">Označitev in zaščita vseh obstoječih komunalnih vodov na mestu izkopa in mestih izvedbe komunalnih vodov. Zakoličbo ob prisotnosti izvajalca gradbeno obrtniških del ali zemeljskih del izvedejo upravljalci posameznih vodov pred pričetkom gradnje. </t>
  </si>
  <si>
    <t>Pregled in uskladitev izvedbe pilotiranja s strni odg. projektanta konstrukcij</t>
  </si>
  <si>
    <t>Geotehnični nadzor pri izvedbi uvrtanih pilotov, udeležba na sestankih, koordinacije z  zaključnim poročilom o opravljenem geomehanskem nadzoru</t>
  </si>
  <si>
    <r>
      <t xml:space="preserve">Razdelilnik </t>
    </r>
    <r>
      <rPr>
        <b/>
        <sz val="10"/>
        <rFont val="Arial Narrow"/>
        <family val="2"/>
        <charset val="238"/>
      </rPr>
      <t>=B316</t>
    </r>
    <r>
      <rPr>
        <sz val="10"/>
        <rFont val="Arial Narrow"/>
        <family val="2"/>
        <charset val="238"/>
      </rPr>
      <t xml:space="preserve"> (strojnica - lamela C), 
predviden kot tipska prostostoječa omara s podstavkom, dim. 600x2000x300mm, komplet z vrati, dovodom in odvodi zgoraj, ali enakovredno kot Schrack, ter vgrajeno opremo, enakovredno kot Schrack:</t>
    </r>
  </si>
  <si>
    <r>
      <t>Razdelilnik</t>
    </r>
    <r>
      <rPr>
        <b/>
        <sz val="10"/>
        <rFont val="Arial Narrow"/>
        <family val="2"/>
        <charset val="238"/>
      </rPr>
      <t xml:space="preserve"> =B116</t>
    </r>
    <r>
      <rPr>
        <sz val="10"/>
        <rFont val="Arial Narrow"/>
        <family val="2"/>
        <charset val="238"/>
      </rPr>
      <t xml:space="preserve"> (toplotna postaja) izdelan iz kovinske omare dimenzij npr.  (v/š/g) 1000x1000x250 mm, antikorozijsko zaščiten, sive barve, zaščita IP40; z vso potrebno opremo za montažo. Razdelilnik ima vgrajeno sledečo opremo:</t>
    </r>
  </si>
  <si>
    <r>
      <t xml:space="preserve">Razdelilnik </t>
    </r>
    <r>
      <rPr>
        <b/>
        <sz val="10"/>
        <rFont val="Arial Narrow"/>
        <family val="2"/>
        <charset val="238"/>
      </rPr>
      <t>=B01</t>
    </r>
    <r>
      <rPr>
        <sz val="10"/>
        <rFont val="Arial Narrow"/>
        <family val="2"/>
        <charset val="238"/>
      </rPr>
      <t xml:space="preserve"> (glavni razdelilnik) - obstoječ,
dela v obstoječem razdelilniku, odstranitev in dograditev elementov, ali enakovredno kot Schneider Electric:</t>
    </r>
  </si>
  <si>
    <r>
      <t>Razdelilnik</t>
    </r>
    <r>
      <rPr>
        <b/>
        <sz val="10"/>
        <rFont val="Arial Narrow"/>
        <family val="2"/>
        <charset val="238"/>
      </rPr>
      <t xml:space="preserve"> =B013 </t>
    </r>
    <r>
      <rPr>
        <sz val="10"/>
        <rFont val="Arial Narrow"/>
        <family val="2"/>
        <charset val="238"/>
      </rPr>
      <t>(klet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</si>
  <si>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=B111 </t>
    </r>
    <r>
      <rPr>
        <sz val="10"/>
        <rFont val="Arial Narrow"/>
        <family val="2"/>
        <charset val="238"/>
      </rPr>
      <t>(pritličje - lamela C) - obstoječ,
dela v obstoječem razdelilniku, odstranitev in dograditev elementov, ali enakovredno kot Schrack:</t>
    </r>
  </si>
  <si>
    <r>
      <t>Razdelilnik</t>
    </r>
    <r>
      <rPr>
        <b/>
        <sz val="10"/>
        <rFont val="Arial Narrow"/>
        <family val="2"/>
        <charset val="238"/>
      </rPr>
      <t xml:space="preserve"> =B114 </t>
    </r>
    <r>
      <rPr>
        <sz val="10"/>
        <rFont val="Arial Narrow"/>
        <family val="2"/>
        <charset val="238"/>
      </rPr>
      <t>(tehnična učilnica - lamela C) - obstoječ,
dela v obstoječem razdelilniku, odstranitev in dograditev elementov, ali enakovredno kot Schrack:</t>
    </r>
  </si>
  <si>
    <r>
      <t>Razdelilnik</t>
    </r>
    <r>
      <rPr>
        <b/>
        <sz val="10"/>
        <rFont val="Arial Narrow"/>
        <family val="2"/>
        <charset val="238"/>
      </rPr>
      <t xml:space="preserve"> =B115 </t>
    </r>
    <r>
      <rPr>
        <sz val="10"/>
        <rFont val="Arial Narrow"/>
        <family val="2"/>
        <charset val="238"/>
      </rPr>
      <t>(likovna učilnica - lamela C) - obstoječ,
dela v obstoječem razdelilniku, odstranitev in dograditev elementov, ali enakovredno kot Schrack:</t>
    </r>
  </si>
  <si>
    <r>
      <t>Razdelilnik</t>
    </r>
    <r>
      <rPr>
        <b/>
        <sz val="10"/>
        <rFont val="Arial Narrow"/>
        <family val="2"/>
        <charset val="238"/>
      </rPr>
      <t xml:space="preserve"> =B117 </t>
    </r>
    <r>
      <rPr>
        <sz val="10"/>
        <rFont val="Arial Narrow"/>
        <family val="2"/>
        <charset val="238"/>
      </rPr>
      <t>(pritličje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</si>
  <si>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=B211 </t>
    </r>
    <r>
      <rPr>
        <sz val="10"/>
        <rFont val="Arial Narrow"/>
        <family val="2"/>
        <charset val="238"/>
      </rPr>
      <t>(1. nadstropje - lamela C) - obstoječ,
dela v obstoječem razdelilniku, odstranitev in dograditev elementov, ali enakovredno kot Schrack:</t>
    </r>
  </si>
  <si>
    <r>
      <t>Razdelilnik</t>
    </r>
    <r>
      <rPr>
        <b/>
        <sz val="10"/>
        <rFont val="Arial Narrow"/>
        <family val="2"/>
        <charset val="238"/>
      </rPr>
      <t xml:space="preserve"> =B213 </t>
    </r>
    <r>
      <rPr>
        <sz val="10"/>
        <rFont val="Arial Narrow"/>
        <family val="2"/>
        <charset val="238"/>
      </rPr>
      <t>(1.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</si>
  <si>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=B311 </t>
    </r>
    <r>
      <rPr>
        <sz val="10"/>
        <rFont val="Arial Narrow"/>
        <family val="2"/>
        <charset val="238"/>
      </rPr>
      <t>(2. nadstropje - lamela C) - obstoječ,
dela v obstoječem razdelilniku, odstranitev in dograditev elementov, ali enakovredno kot Schrack:</t>
    </r>
  </si>
  <si>
    <r>
      <t>Razdelilnik</t>
    </r>
    <r>
      <rPr>
        <b/>
        <sz val="10"/>
        <rFont val="Arial Narrow"/>
        <family val="2"/>
        <charset val="238"/>
      </rPr>
      <t xml:space="preserve"> =B318 </t>
    </r>
    <r>
      <rPr>
        <sz val="10"/>
        <rFont val="Arial Narrow"/>
        <family val="2"/>
        <charset val="238"/>
      </rPr>
      <t>(2. nadstropje - lamela D),
predviden kot tipska podometna stenska omarica, ali enakovredno kot Schrack Modul 2000, 2U-21FL, dim. 590x1055x100mm, komplet z vrati s ključavnico ter vgrajeno opremo, ali enakovredno kot Schrack:</t>
    </r>
  </si>
  <si>
    <r>
      <t>Razdelilnik</t>
    </r>
    <r>
      <rPr>
        <b/>
        <sz val="10"/>
        <rFont val="Arial Narrow"/>
        <family val="2"/>
        <charset val="238"/>
      </rPr>
      <t xml:space="preserve"> =B014 </t>
    </r>
    <r>
      <rPr>
        <sz val="10"/>
        <rFont val="Arial Narrow"/>
        <family val="2"/>
        <charset val="238"/>
      </rPr>
      <t>(klet - lamela E),
predviden kot tipska nadometna stenska omarica, ali enakovredno kot Schrack Modul 2000, 2A-21, dim. 590x1055x250mm, komplet z vrati s ključavnico ter vgrajeno opremo, ali enakovredno kot Schrack:</t>
    </r>
  </si>
  <si>
    <r>
      <t>Razdelilnik</t>
    </r>
    <r>
      <rPr>
        <b/>
        <sz val="10"/>
        <rFont val="Arial Narrow"/>
        <family val="2"/>
        <charset val="238"/>
      </rPr>
      <t xml:space="preserve"> =B112 </t>
    </r>
    <r>
      <rPr>
        <sz val="10"/>
        <rFont val="Arial Narrow"/>
        <family val="2"/>
        <charset val="238"/>
      </rPr>
      <t>(pritličje - lamela B) - obstoječ,
dela v obstoječem razdelilniku, odstranitev in dograditev elementov, ali enakovredno kot Schrack:</t>
    </r>
  </si>
  <si>
    <r>
      <t>Razdelilnik</t>
    </r>
    <r>
      <rPr>
        <b/>
        <sz val="10"/>
        <rFont val="Arial Narrow"/>
        <family val="2"/>
        <charset val="238"/>
      </rPr>
      <t xml:space="preserve"> =B212 </t>
    </r>
    <r>
      <rPr>
        <sz val="10"/>
        <rFont val="Arial Narrow"/>
        <family val="2"/>
        <charset val="238"/>
      </rPr>
      <t>(1. nadstropje - lamela B) - obstoječ,
dela v obstoječem razdelilniku, odstranitev in dograditev elementov, ali enakovredno kot Schrack:</t>
    </r>
  </si>
  <si>
    <r>
      <t>Razdelilnik</t>
    </r>
    <r>
      <rPr>
        <b/>
        <sz val="10"/>
        <rFont val="Arial Narrow"/>
        <family val="2"/>
        <charset val="238"/>
      </rPr>
      <t xml:space="preserve"> =B312 </t>
    </r>
    <r>
      <rPr>
        <sz val="10"/>
        <rFont val="Arial Narrow"/>
        <family val="2"/>
        <charset val="238"/>
      </rPr>
      <t>(2. nadstropje - lamela B) - obstoječ,
dela v obstoječem razdelilniku, odstranitev in dograditev elementov, ali enakovredno kot Schrack:</t>
    </r>
  </si>
  <si>
    <r>
      <t>Razdelilnik</t>
    </r>
    <r>
      <rPr>
        <b/>
        <sz val="10"/>
        <rFont val="Arial Narrow"/>
        <family val="2"/>
        <charset val="238"/>
      </rPr>
      <t xml:space="preserve"> =B315 </t>
    </r>
    <r>
      <rPr>
        <sz val="10"/>
        <rFont val="Arial Narrow"/>
        <family val="2"/>
        <charset val="238"/>
      </rPr>
      <t>(naravoslovna učilnica - lamela A) - obstoječ,
dela v obstoječem razdelilniku, odstranitev in dograditev elementov, ali enakovredno kot Schrack:</t>
    </r>
  </si>
  <si>
    <t>Dela potrebna za prevezave elementov z obstoječim objektom, ki morajo ostati v obratovanju.</t>
  </si>
  <si>
    <t>V ceni zajeti prisotnost izvajalca el. inštalacij pri testu vhodno/izhodnih signalov (IQ test)</t>
  </si>
  <si>
    <t>V ceno zajeti nastavitev in zagon opreme, dokumentacija</t>
  </si>
  <si>
    <t>V ceno zajeti vezavo, preizkus, šolanje</t>
  </si>
  <si>
    <t>V ceno zajeti priklop,programiranje ur, šolanje uporabnika ter predaja sistema</t>
  </si>
  <si>
    <t>Adresiranje in zagon sistema varnostne razsvetljave in pregled in preizkus varnostne razsvetljave, s strani pooblaščene inštitucije, komplet s pridobitvijo ustreznega potrdila ter sodelovanje elektro izvajalca pri pregledu varnostne razsvetljave</t>
  </si>
  <si>
    <t>V ceno zajeti izdelava tehnične dokumentacije za uporabnika; šolanje uporabnika in predaja dokumentacije za vse podsklope</t>
  </si>
  <si>
    <t xml:space="preserve">V ceno zajeti predajo sistema in šolanje uporabnika </t>
  </si>
  <si>
    <t>Adresiranje in konfiguracija centrale ter sodelovanje elektro izvajalca pri pregledu sistema javljanja požara</t>
  </si>
  <si>
    <t>V ceno zajeti predajo sistema in šolanje uporabnika ter izdelava navodil za rokovanje</t>
  </si>
  <si>
    <t>V ceno zajeti programiranje sistema in  izvedba šolanja osebja za delo s protivlomnim sistemom ter izdelava navodil za rokovanje.</t>
  </si>
  <si>
    <t>V ceno zajeti nastavitev parametrov, testiranje, spuščanje v pogon, primopredaja in poučitev pristojnega osebja o delovanju sistema</t>
  </si>
  <si>
    <t>Uskladitev elektro vezalne sheme na izbrano strojno opremo za izdelavo elektro stikalnega bloka IN programiranje in parametriranje krmilnikov po projektnih zahtevah; sodelavanje z dobavitelji kompaktnih naprav, projektanti, naročnikom,… IN Testiranje sistema na objektu in spuščanje v pogon; test vhodno/izhodnih signalov (IQ test), funkcijski zagon (OQ test) , nastavitev delovnih in regulacijskih parametrov za optomalno delovanje sistemov</t>
  </si>
  <si>
    <t>Konfiguracija in nastavitev komunikacijskega vmesnika za VRF sistem za celoto</t>
  </si>
  <si>
    <t>Programiranje in parametriranje krmilnikov po projektnih zahtevah; soadelavanje z dobavitelji kompaktnih naprav, projektanti, naročnikom,… IN Testiranje sistema na objektu in spuščanje v pogon; test vhodno/izhodnih signalov (IQ test), funkcijski zagon (OQ test) , nastavitev delovnih in regulacijskih parametrov za optimalno delovanje sistemov ter Uskladitev elektro vezalne sheme na izbrano strojno opremo za izdelavo elektro stikalnega bloka - velja za celoten sklop</t>
  </si>
  <si>
    <t>Pregled sistema odvoda dima, komplet s pridobitvijo ustreznih potrdil o brezhibnem delovanju sistema s strani pooblaščene institucije IN Sodelovanje elektro izvajalca pri pregledu sistema IN šolanje uporabnika</t>
  </si>
  <si>
    <r>
      <t>Priklop kablov v razdelilniku</t>
    </r>
    <r>
      <rPr>
        <b/>
        <sz val="10"/>
        <rFont val="Arial Narrow"/>
        <family val="2"/>
        <charset val="238"/>
      </rPr>
      <t xml:space="preserve"> =B112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</si>
  <si>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 xml:space="preserve">Razdelilnik </t>
    </r>
    <r>
      <rPr>
        <b/>
        <sz val="10"/>
        <rFont val="Arial Narrow"/>
        <family val="2"/>
        <charset val="238"/>
      </rPr>
      <t>=B113</t>
    </r>
    <r>
      <rPr>
        <sz val="10"/>
        <rFont val="Arial Narrow"/>
        <family val="2"/>
        <charset val="238"/>
      </rPr>
      <t xml:space="preserve"> (kuhinja), 
predviden kot tipska prostostoječa omara s podstavkom, dim. 2000x800x300mm, komplet z dvojnimi vrati, z dovodom zgoraj, odvodi zgoraj in spodaj, ali enakovredno kot Schrack, ter vgrajeno opremo, enakovredno kot Schrack:</t>
    </r>
  </si>
  <si>
    <t>Usklajevanje in sodelovanje z izvajalcem gradbenih del v in ostalih del</t>
  </si>
  <si>
    <t xml:space="preserve">Demontaža izolacije cevi za ogrevno vodo iz demontiranih cevi </t>
  </si>
  <si>
    <t>Odvoz materiala  na deponijo s plačilom pristojbin</t>
  </si>
  <si>
    <t>Strojni in delno ročni izkop jarka za priključni cevovod globine 0 do 2 m, širine dna 0,4 m, v terenu III-IV kategorije, z odlaganjem materiala1,0 m od roba izkopa – naklon brežine jarka do 70° vključno s črpanje vode iz gradbene jame v času gradnje.</t>
  </si>
  <si>
    <t>Strojni in delno ročni izkop jarka za priključni cevovod globine 0 do 2 m, širine dna 0,4 m, v terenu III-IV kategorije, z odlaganjem materiala1,0 m od roba izkopa – naklon brežine jarka do 70° vključno s črpanjem vode iz gradbene jame v času gradnje.</t>
  </si>
  <si>
    <t>V cenah v popisnih postavkah mora ponudnik zajeti vrednosti vseh potrebnih del vključno s tekočimi in končnimi poročili posameznih strokovnjakov tekoče kontrole in morebitnim potrebno Prisotnostjo geomehanika za potrditev izkopa ter zasipa kanala z obstoječim materialom in ustreznost polaganja kanalizacije ter objektov na kanalizaciji ter morebitno potrebno črpanje vode med izvedbo z gradbenega jarka s položitvijo označevalnega traku.</t>
  </si>
  <si>
    <t>V ponudbeno ceno mora biti zajet Geotehnični/mehanski nadzor za potrditev nosilnosti obstoječih tal in vgrajenih sestav.</t>
  </si>
  <si>
    <t xml:space="preserve">Komplet koordinacija glavnega izvajalca z izvajalci notranje opreme </t>
  </si>
  <si>
    <t>Strojni široki izkop zemljine za temelje in kletno etažo, v terenu III.  in IV. kategoriji,  s  sprotnim  nakladanjem na transportno sredstvo; Odvoz na stalno deponijo - glej postavko A2.9. V ceni zajeti tudi komplet črpanje morebitne talne vode iz gradbene jame</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</si>
  <si>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in v ceni zajeti tudi komplet črpanje morebitne talne vode iz gradbene jame.</t>
  </si>
  <si>
    <t>Pred pričetkom rušitve je potrebno Izdelava elaborata postopka izvedbe rušitvenih na osnovi projektnih navodil pred posegom. Elaborat predložiti nadzoru v pregled in potrditev.</t>
  </si>
  <si>
    <r>
      <t xml:space="preserve">Izdelava PID (4 izvodi) projekta za sklop A+E </t>
    </r>
    <r>
      <rPr>
        <sz val="10"/>
        <rFont val="Arial Narrow"/>
        <family val="2"/>
        <charset val="238"/>
      </rPr>
      <t>- projekt izvedenih del v obsegu:</t>
    </r>
  </si>
  <si>
    <r>
      <rPr>
        <b/>
        <sz val="10"/>
        <rFont val="Arial Narrow"/>
        <family val="2"/>
        <charset val="238"/>
      </rPr>
      <t xml:space="preserve">ČIŠČENJE: </t>
    </r>
    <r>
      <rPr>
        <sz val="10"/>
        <color indexed="8"/>
        <rFont val="Arial Narrow"/>
        <family val="2"/>
        <charset val="238"/>
      </rPr>
      <t xml:space="preserve">
Sprotno in končno čiščenje gradbišča i , demontaža in odnos vseh pripomočkov, odpadkov in ostankov. 
Čiščenje ceste zaradi nanosa blata na cesto,  itd..</t>
    </r>
  </si>
  <si>
    <t>Izvedba certificiranega geodetskega posnetka izvedenih vseh del- objekt, skupaj z vsemi  s komunalnimi in ostalimi vodi za potrebe izdelave PID dokumentacije in vnosom v kataster komunalnih naprav pri upravljalcu GJI ter priprava elaborata z vrisom objekta in pripadajočih površin v  GURS.</t>
  </si>
  <si>
    <t>10.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 ter  v ceni zajeti tudi komplet črpanje morebitne talne vode iz gradbene jame .</t>
  </si>
  <si>
    <t>Strojni široki izkop zemljine za temelje, v terenu III.  in IV. kategoriji,  s  sprotnim  nakladanjem na transportno sredstvo; Odvoz na stalno deponijo - glej postavko A2.9. V ceni zajeti tudi komplet črpanje morebitne talne vode iz gradbene jame</t>
  </si>
  <si>
    <t>Geotehnični nadzor pri izvedbi uvrtanih pilotov, udeležba na sestankih, koordinacije z zaključnim poročilom o opravljenem geomehanskem nadzoru.</t>
  </si>
  <si>
    <t>10.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</si>
  <si>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Pred pričetkom del Izdelati elaborat postopka izvedbe rušitvenih na osnovi projektnih navodil pred posegom. Elaborat predložiti nadzoru v pregled in potrditev.</t>
  </si>
  <si>
    <r>
      <t>Izdelava PID projekta za sklop B  (4 izvodi)</t>
    </r>
    <r>
      <rPr>
        <sz val="10"/>
        <rFont val="Arial Narrow"/>
        <family val="2"/>
        <charset val="238"/>
      </rPr>
      <t>- projekt izvedenih del v obsegu:</t>
    </r>
  </si>
  <si>
    <t>Geomehanski pregled in nadzor: strokovna prisotnost geomehanika v času izvajanja izkopa, utrjevanja  in pregled temeljnih tal pred izvedbo temeljev vključno z izdelavo končnega poročila.</t>
  </si>
  <si>
    <t>Strojni široki izkop zemljine za temelje, v terenu III.  in IV. kategoriji,  s  sprotnim  nakladanjem na transportno sredstvo; Odvoz na stalno deponijo - glej postavko A2.9.  V ceni zajeti tudi komplet črpanje morebitne talne vode iz gradbene jame.</t>
  </si>
  <si>
    <t>10. Pri izvedbi izkopov je potrebno obvezno upoštevati navodila in mnenje geomehanika. Po opravljenem izkopu in kontroli geomehanik poda svoje mnenje, ki je merodajno za nadaljevanje dela.Strokovna prisotnost geomehanika v času izvajanja izkopa, utrjevanja  in pregled temeljnih tal pred izvedbo temeljev vključno z izdelavo končnega poročila.</t>
  </si>
  <si>
    <t>Pred pricetkom del: Izdelava elaborata postopka izvedbe rušitvenih na osnovi projektnih navodil pred posegom. Elaborat predložiti nadzoru v pregled in potrditev.</t>
  </si>
  <si>
    <r>
      <t xml:space="preserve">Izdelava PID projekta za sklop C+D (4 izvodi) </t>
    </r>
    <r>
      <rPr>
        <sz val="10"/>
        <rFont val="Arial Narrow"/>
        <family val="2"/>
        <charset val="238"/>
      </rPr>
      <t>- projekt izvedenih del v obsegu:</t>
    </r>
  </si>
  <si>
    <t>Preizkusi in meritev sistema prezračevanja in klimatizacije po zahtevah in obsegu SIST EN 12599:2001, s predajo zapisnika, izdelanega s strani neodvisnega podjetja. Delovanje sistem, nastavitev, kalibracija in meritve morajo biti opravljene v odboju 1 leta za vse 4 letne čase (pomlad, poletje, jesen in zima).   </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</si>
  <si>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pred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</si>
  <si>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</si>
  <si>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Pripravljalna in zaključna dela, zarisovanje tras, izmere, tlačni preizkus, nastavitev in preizkus delovanja naprav, označevanje naprav, funkcijska navodila za varno obartovanje, šolanje uporabnika in kalibracija vseh instalacijskih elementov, nastavitev rešetk in difuzorjev, meritve prezračevanja, preiskus tesnosti kanalske mreže red izdelavo odprtin za distributivne elemente, z uporabo dimnih patron in ustvarjanjem nadtlaka v kanalskih mrežah. in instalacij z meritvami.</t>
  </si>
  <si>
    <t xml:space="preserve">Tesnenje vseh odprtin prebojev negorljivih cevi z izolacijo požarne odpornosti do 120 minut. </t>
  </si>
  <si>
    <t>Zakoličenje osi priključnega cevovoda z odmero mesta priključitve na javni vodovod.</t>
  </si>
  <si>
    <t>Zakoličenje osi kanalizacije z oznako revizijskih jaškov.</t>
  </si>
  <si>
    <t>SHRANJEVANJE DOKAZOV SE IZVEDE ZA CELOTNO INVESTICIJO ZA VSE FAZE:  pred začetkom gradbenih del je potrebno izvesti dokumentiranje obstoječega stanja okoliških objektov s strani pristojne inštitucije in predati naročniku poročilo. V kolikor se s strani pristojne inštitucije presodi, da je potrebna  vgradnja stenskih reperjev za posamezne okolške objekte se predvidi in vgradi reperje z medeninasto po navodilu pristojne inštitucije na referenčnih okoliških objektih za spremljanje premikov v času izvajanja gradbenih del. Med gradnjo se mora izvajati stalno opazovanje objektov in zagotoviti sanacijo nastalih poškodb.  Po končani gradnji se ponovno izvede pregled s strani pristojne inštitucije, ki poda končno poročilo. Vse nastale poškodbe sanira izvajalec na svoje stroške. Obstoječe ceste in okolico se fotodokumentitra pred in po končani gradnji, vse morebitno nastale poškodbe sanira izvajalec na svoje stroške.</t>
  </si>
  <si>
    <t>MONITIRING SE IZVEDE ZA CELOTNO INVESTICIJO ZA VSE FAZE: Izvajalec mora na svoje stroške izvesti vse potrebne ukrepe za zaščito okolja v skaldu z veljavno zakonodajo, stroške monitoringov,.... Način izvajanja ukrepov za zaščito okolja bo izvajalec podrobno definiral v tehnološko-ekonomskem elaboratu. Za spremljanje vplivov gradnje mora izvajalec izdelati načrt monitoringa hrupa, zraka in vibracij, podtalnice vezano na izvedbo meritev in predajo poročil z vsemi potrebnimi ukrepi</t>
  </si>
  <si>
    <r>
      <rPr>
        <b/>
        <sz val="10"/>
        <color rgb="FF000000"/>
        <rFont val="Arial Narrow"/>
        <family val="2"/>
        <charset val="238"/>
      </rPr>
      <t xml:space="preserve">GRADBIŠČNA TABLA SE IZVEDE ZA CELOTNO INVESTICIJO ZA VSE FAZE: </t>
    </r>
    <r>
      <rPr>
        <sz val="10"/>
        <color indexed="8"/>
        <rFont val="Arial Narrow"/>
        <family val="2"/>
        <charset val="238"/>
      </rPr>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</si>
  <si>
    <t>A1.2</t>
  </si>
  <si>
    <t>Izdelava in pridobitev vseh elaboratov za začasno prom. ureditev in uporabo javnih površin, vključno s pridobivanjem soglasja od pristojnih institucij. Vključene so tudi vse ev.takse in odškodnine….ter stroški začasne prometne ureditve in signalizacije.    UPOŠTEVA SE STROŠEK ZA CELOTNO INVESTICIJO ZA VSE FAZE</t>
  </si>
  <si>
    <t>v ceno zajeti odvoz demoniranega materiala na deponijo z vsemi pristojbinami ter čiščenje vseh obstoječih radiatorjev cca 20 kom</t>
  </si>
  <si>
    <t>v ceno zajeti odvoz demoniranega materiala na deponijo z vsemi pristojbinami ter čiščenje vseh obstoječih radiatorjev cca 62 kom</t>
  </si>
  <si>
    <t>v ceno zajeti odvoz demoniranega materiala na deponijo z vsemi pristojbinami ter čiščenje vseh obstoječih radiatorjev cca 56 kom</t>
  </si>
  <si>
    <t>Kompletna izvedba del:
komplet iznos, skladiščenje in zaščita opreme s protiprašnim pokrivalom ter po končanih delih ponoven vnos in postavitev z morebitnimi priklopi šolske opreme IN komplet demontaža iznos, skladiščenje in ponovna montaža razstavnih in oglasnih panojev na hodnikih. Komplet zaščita vseh radiatorjev med izvedbo gradbenih del ( 26  KOM), komplet zaščita table med izvedbo gradbenih del (8 KOM), komplet zaščita umivalnika med izvedbo gradbenih del (8 KOM)</t>
  </si>
  <si>
    <t>SKUPAJ (A+B) GRADBENO OBRTNIŠKA DELA SKLOP C+D brez DDV</t>
  </si>
  <si>
    <t>Kompletna izvedba del:
komplet iznos, skladiščenje in zaščita opreme s protiprašnim pokrivalom ter po končanih delih ponoven vnos in postavitev z morebitnimi priklopi šolske opreme IN Komplet zaščita vseh radiatorjev med izvedbo gradbenih del ( 56  KOM), komplet zaščita table med izvedbo gradbenih del (14KOM), komplet zaščita umivalnika med izvedbo gradbenih del (13 KOM) INkomplet demontaža iznos, skladiščenje in ponovna montaža razstavnih in oglasnih panojev na hodnikih</t>
  </si>
  <si>
    <t>Geomehanski pregled in nadzor: strokovna prisotnost geomehanika v času izvajanja izkopa, utrjevanja  in pregled temeljnih tal pred izvedbo temeljev. V ceni je zajeti vse potrebne obiske geomehanika, vključno z izdelavo končnega poročila za celoten SKLOP kjer je to potrebno. Ločeno se poda samo za izvedbo pilotov.</t>
  </si>
  <si>
    <t>B11.8</t>
  </si>
  <si>
    <t>Kompletna izvedba del:
komplet iznos, skladiščenje in zaščita opreme s protiprašnim pokrivalom ter po končanih delih ponoven vnos in postavitev z morebitnimi priklopi šolske opreme   IN demontaža, skladiščenje in ponovna montaža obstoječih vratnih kril IN komplet zaščita vseh radiatorjev med izvedbo gradbenih del (48 KOM), komplet zaščita table med izvedbo gradbenih del (15 kom), komplet zaščita umivalnika med izvedbo gradbenih del (15 kom)</t>
  </si>
  <si>
    <t xml:space="preserve">Geomehanski pregled in nadzor: strokovna prisotnost geomehanika v času izvajanja izkopa, utrjevanja  in pregled temeljnih tal pred izvedbo temeljev. V ceni je zajeti vse potrebne obiske geomehanika, vključno z izdelavo končnega poročila za celoten SKLOP kjer je to potrebno. </t>
  </si>
  <si>
    <t>12. Pri izvedbi izkopov je potrebno obvezno upoštevati navodila in mnenje geomehanika. Po opravljenem izkopu in kontroli geomehanik poda svoje mnenje, ki je merodajno za nadaljevanje dela.  Geomehanski pregled in nadzor: strokovna prisotnost geomehanika v času izvajanja izkopa, utrjevanja  in pregled temeljnih tal pred izvedbo temeljev. V ceni je zajeti vse potrebne obiske geomehanika, vključno z izdelavo končnega poročila.</t>
  </si>
  <si>
    <t>Izvesti geomehanski pregled in nadzor: strokovna prisotnost geomehanika v času izvajanja izkopa, utrjevanja  in pregled temeljnih tal pred izvedbo temeljev. V ceni je zajeti vse potrebne obiske geomehanika, vključno z izdelavo končnega poročila.</t>
  </si>
  <si>
    <t>Komplet organizacija prestavitve gradbišča v stanje za nemoteno delo v drugi fazi, z vsemi potrebnimi / spremljajočimi deli in materiali, vključno s stroji in napravami, morebitno prestavitvijo oskrbe z vodo, elektriko, dovoznimi in delovnimi potmi, ograjami, ukrepi za varnost in zdravje pri delu, z deponijami in začasnimi objekti. Vzdrževanje v času gradnje in odstranitev po koncu gradnje, prestavitev po potrjenem načrtu gradbišča; skupnih ukrepov za zagotavljanje varnosti in zdravja pri delu, ureditev dostopnih  poti in zavarovanje gradbišča z ograjo, prestavitev kontejnerjev in skladišč, wc-ja, naprava morebitne nove podlage za postavitev dvigal, prestavitev montažnih sanitarij, premestitev zaščitnih naprav (gasilni aparati, event. hidrant), premestitev omaric za nudenje prve pomoči, fizično in tehnično varovanje, odstranitev/postavitev cestno prometne signalizacije za čas gradnje, dnevno čiščenje cest.</t>
  </si>
  <si>
    <t>zajeto mora biti med drugim:</t>
  </si>
  <si>
    <r>
      <rPr>
        <b/>
        <sz val="10"/>
        <rFont val="Arial Narrow"/>
        <family val="2"/>
        <charset val="238"/>
      </rPr>
      <t>Elaborat / načrt organizacije gradbišča.</t>
    </r>
    <r>
      <rPr>
        <sz val="10"/>
        <color indexed="8"/>
        <rFont val="Arial Narrow"/>
        <family val="2"/>
        <charset val="238"/>
      </rPr>
      <t xml:space="preserve"> Komplet izdelava in predložitev v potrditev preurejene organizacije gradbišča</t>
    </r>
  </si>
  <si>
    <t>Vsi ostali stroški vezano na gradbišče se zajamejo v postavki pri fazi C+D</t>
  </si>
  <si>
    <t>Opomba:
Vsa oprema mora biti združljiva z obstoječim sistemom na objektu (Iskra mehanizmi d.d.) in v ceno zajeti priklop novih ur na obstoječo linijo</t>
  </si>
  <si>
    <t>Opomba:
Vsa oprema mora biti združljiva z obstoječim sistemom na objektu (SEA d.o.o.) in v ceni mora biti zajet priklop novih zvočnikov na obstoječo linijo, dokumentacija, zagon</t>
  </si>
  <si>
    <t>Zajeti v ceno vse meritve, teste, A-teste, izobraževanja, certifikati,  šolanje, predajna dokumnetacija, vrisi sprememb v PZI, navodila za obratovanje in vzdrževanje, sodelovanje s strojnimi izvajalci, sodelovanje pri preiskusu strojnih naprav … vključno s pridobitvijo ustreznih poročil in Pregled v času izvedbe ter izvedba meritve električnih inštalacij, strojnih naprav, NPK za zahtevne električne inštalacije komplet ter usklajevanje s strojnimi inštalacijami ter sodelovanje pri preizkusu naprav strojnih inštalacij. Meritve električnih inštalacij za CNS in strojne naprave, zahtevan NPK za zahtevne objekte komplet ter prisotnost izvajalca el. inštalacij pri testu vhodno/izhodnih signalov (IQ test)</t>
  </si>
  <si>
    <t>Opomba:
Vsa oprema mora biti združljiva z obstoječim sistemom na objektu (Iskra mehanizmi d.d.) v ceno zajeti priklop novih ur na obstoječo linijo</t>
  </si>
  <si>
    <t>Opomba:
Vsa oprema mora biti združljiva z obstoječim sistemom na objektu (SEA d.o.o.) in v ceno zajeti priklop novih zvočnikov na obstoječo linijo</t>
  </si>
  <si>
    <r>
      <t>Priklop kablov v razdelilniku</t>
    </r>
    <r>
      <rPr>
        <b/>
        <sz val="10"/>
        <rFont val="Arial Narrow"/>
        <family val="2"/>
        <charset val="238"/>
      </rPr>
      <t xml:space="preserve"> =B212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</si>
  <si>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Priklop kablov v razdelilniku</t>
    </r>
    <r>
      <rPr>
        <b/>
        <sz val="10"/>
        <rFont val="Arial Narrow"/>
        <family val="2"/>
        <charset val="238"/>
      </rPr>
      <t xml:space="preserve"> =B312</t>
    </r>
    <r>
      <rPr>
        <sz val="10"/>
        <rFont val="Arial Narrow"/>
        <family val="2"/>
        <charset val="238"/>
      </rPr>
      <t xml:space="preserve">, (razdelilnik in elementi so zajeti v popisu 2. faze) ter vgradnja krmilnika razsvetljave DALI, komplet z vsem potrebnim materialom
</t>
    </r>
    <r>
      <rPr>
        <sz val="9"/>
        <rFont val="Arial Narrow"/>
        <family val="2"/>
        <charset val="238"/>
      </rPr>
      <t>(krmilnik zajet v sklopu popisa razsvetljave)</t>
    </r>
  </si>
  <si>
    <r>
      <t>Razdelilnik</t>
    </r>
    <r>
      <rPr>
        <b/>
        <sz val="10"/>
        <rFont val="Arial Narrow"/>
        <family val="2"/>
        <charset val="238"/>
      </rPr>
      <t xml:space="preserve"> =B313 </t>
    </r>
    <r>
      <rPr>
        <sz val="10"/>
        <rFont val="Arial Narrow"/>
        <family val="2"/>
        <charset val="238"/>
      </rPr>
      <t>(učilnica gospodinjski pouk - lamela B) - obstoječ,
dela v obstoječem razdelilniku, odstranitev in dograditev elementov, ali enakovredno kot Schrack:</t>
    </r>
  </si>
  <si>
    <r>
      <t>Razdelilnik</t>
    </r>
    <r>
      <rPr>
        <b/>
        <sz val="10"/>
        <rFont val="Arial Narrow"/>
        <family val="2"/>
        <charset val="238"/>
      </rPr>
      <t xml:space="preserve"> =B317 </t>
    </r>
    <r>
      <rPr>
        <sz val="10"/>
        <rFont val="Arial Narrow"/>
        <family val="2"/>
        <charset val="238"/>
      </rPr>
      <t>(računalniška učilnica - lamela B) - obstoječ,
dela v obstoječem razdelilniku, odstranitev in dograditev elementov, ali enakovredno kot Schrack:</t>
    </r>
  </si>
  <si>
    <t>Opomba:
Vsa oprema mora biti združljiva z obstoječim sistemom na objektu (SEA d.o.o.) v ceno zajeti priklop novih zvočnikov na obstoječo linijo</t>
  </si>
  <si>
    <t>Obstoječa ograja se demontira, speska ter prašno pobarva z metalizirano strukturno barvo po barvni karti TIGER drylac ter ponovno montira; z vsemi pomožnimi, pripravljalnimi in zaključnimi deli ter  vsemi  potrebnimi horizontalnimi in vertikalnimi transporti</t>
  </si>
  <si>
    <t>OŠ KARLA DESTOVNIKA KAJUHA - ŠOŠTANJ_SKLOP A+E</t>
  </si>
  <si>
    <t>13. vidni beli beton kvalitete VB-3, VB-4 in VB-5 po SIST EN 13670 in SIST-TP CEN/TR 15739 morajo biti hidrofobno impregnirati in zaščitit z HDL zaščitnimi sredstvi in hidrofobno impregnacijo. Izvajalec mora pred pričetkom del pripraviti projekt betona, projekt opaža z vrisanimi vsemi čepi; pri betonih potrebno pupoštevati vse potrebne dodatke kot so (plastifikator, trdilcec, antipenilec, regulator viskoznosti,...); vse opažne luknje se vodotesno zapolni z betonskimi čepi za vidne betone; barva granulata in cementa po izboru projektanta.</t>
  </si>
  <si>
    <t>14. V enotni ceni potrebno zajeti morebitno izvedbo (vrtanje, rezanje, dletenje,…) prebojev, utorov, kanalov za inštalacije in druge konstrukcjske elemente v kolikor to ni zajeto v ločeni poziciji.</t>
  </si>
  <si>
    <t xml:space="preserve">15. V enotni ceni potrebno zajeti izvedbo zapolniteve prebojev, utorov, kanalov in odprtin od opažev v konstrukcijah s sistemskimi vodotesnimi vložki, betonom, PUR peno ali drugim izolacjskim materialom. </t>
  </si>
  <si>
    <t>16. V enotni ceni betonskih konstrukcij mora biti zajeta izvedba tipskih tesnilnih manšet, uvodnic skladno z navodili proizvajalca za vodotesno izvedbo in tesnitev prebojev pri prehodu instalacij v vkopanih AB konstrukcijah.</t>
  </si>
  <si>
    <t>17. V ceni betonskih konstrukcij je potrebno upoštevati izvedbo potrebnih načrtov opaža ter opažev za vidne betonske konstrukcije in komplet načrta betona z vsemi potrebnimi vzorci, ki jih potrdi vodja projekta. Potrebno je upoštevati priravo opažev, izravnavo stikov opažev s trakovi ter polnjeneje reg v opažih za izvedbo kakovostne vidne betonske površine.Vse opažne luknje se vodotesno tesnijo in polnijo z betonskimi čepi.</t>
  </si>
  <si>
    <t>18. Vsi robovi betonskih konstrukcij se izvajajo ostrorobo brez vstavljanja trikotnih letev razen na mestih kjer je tov načrtu arhitekture in konstrukcijah posebej označeno.</t>
  </si>
  <si>
    <t xml:space="preserve">19. V vse uvozne betonske klančine je pred betonažo potrebna vgradnja ogrevalnih kablov. </t>
  </si>
  <si>
    <t>20. Komplet instalacijski razvod se izvajav podometno v betonskih konstrukcijah!</t>
  </si>
  <si>
    <t>21. Upoštevati nego betona: močenje, zaščita pred mrazom, vetrom, tresljaji, soncem itd! čiščenje in vlaženje opažev neposredno pred pričetkom betoniranja; čiščenje betonskega železa od blata, rje, ki se lušči, maščobe; postavljanje podložk in začasno vezanje; kontrolirati, da so vsa sidra, škatle, vložki, doze, cevi in podobno, na predvidenih mestih.</t>
  </si>
  <si>
    <t>INŠTALACIJSKI MATERIAL, NAPRAVE, GRADBENA IN POMOŽNA DELA</t>
  </si>
  <si>
    <t>Naročnik je zaradi delitve stroškov, že vnaprej pripravil obrazce zaradi transparentnosti. 
Zato ponudnike opozarjamo na previlen vnos!</t>
  </si>
  <si>
    <t>Predračun za predmet javnega naročila mora biti izpolnjen na priloženem obrazcu.</t>
  </si>
  <si>
    <t>Ponudnik sestavi ponudbeni predračun  tako, da v obrazec iz priloge vnese:</t>
  </si>
  <si>
    <t>cene na enoto dela in materiala;</t>
  </si>
  <si>
    <t>izračunano skupno ceno postavke;</t>
  </si>
  <si>
    <t xml:space="preserve">izdelano rekapitulacijo vseh del; </t>
  </si>
  <si>
    <t>izkazano skupno vrednost vseh del brez DDV  in z DDV.</t>
  </si>
  <si>
    <t xml:space="preserve">cenik delovne sile, </t>
  </si>
  <si>
    <t xml:space="preserve">cenik mehanizacije, </t>
  </si>
  <si>
    <t xml:space="preserve">cenik transportov in </t>
  </si>
  <si>
    <t>cenik materiala FCO gradbišče.</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</si>
  <si>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za enoto. </t>
  </si>
  <si>
    <t>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t>
  </si>
  <si>
    <t>PROJEKTANTSKI PREDRAČUN - tehnične specifikacije</t>
  </si>
  <si>
    <t>vrednost vseh del po popisu s potrebnim materialom, z dostavo, montažo in vsemi potrebnimi deli, vsa pripravljalna, zaključna in izvedbena dela, vsa pomožna dela za izvedbo pogodbenih del,</t>
  </si>
  <si>
    <t>režijskih delavcev, odgovornega vodje del, vodje gradbišča in delovodje,</t>
  </si>
  <si>
    <t>za izvedbo del preko rednega delovnega časa;</t>
  </si>
  <si>
    <t>ureditve in varovanja skladiščne kapacitete za material tega naročila skozi celoten potek izvedbe del,</t>
  </si>
  <si>
    <t>vsakodnevnega sprotnega čiščenja gradbišča,</t>
  </si>
  <si>
    <t>vsi morebitni manipulativni in ostali stroški, ki jih bo imel izvajalec pri izvedbi predmeta te pogodbe,</t>
  </si>
  <si>
    <t>prevozov, raztovarjanja in skladiščenja na gradbišču ter notranjega transporta na gradbišču,</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</si>
  <si>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</si>
  <si>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</si>
  <si>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</si>
  <si>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vseh predpisanih kontrol materialov, atestov,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</si>
  <si>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 xml:space="preserve">priprave in dobave delavniških risb, tehnoloških in ekonomskih elaboratov, </t>
  </si>
  <si>
    <t>za popravilo morebitnih škod, ki bi nastale na objektih, dovoznih cestah, zunanjem okolju, komunalnih vodih in priključkih po krivdi izvajalca</t>
  </si>
  <si>
    <t>strokovne odprave vseh napak v zvezi s pogodbeno dogovorjenimi deli,</t>
  </si>
  <si>
    <t>stroški komunalnih organizacij in pristojnega elektro distributerja za nadzor pri opravljanju del,</t>
  </si>
  <si>
    <t>vzpostavitev mejnikov v kolikor jih izvajalec odstrani po svoji krivdi,</t>
  </si>
  <si>
    <t>3. del - OSTALE PRILOGE - Obrazec št: 16</t>
  </si>
  <si>
    <r>
      <t xml:space="preserve">Ponudnik mora priložiti k ponudbenemu predračunu </t>
    </r>
    <r>
      <rPr>
        <b/>
        <sz val="10"/>
        <rFont val="Arial"/>
        <family val="2"/>
        <charset val="238"/>
      </rPr>
      <t>KALKULATIVNE ELEMENTE</t>
    </r>
    <r>
      <rPr>
        <sz val="10"/>
        <rFont val="Arial"/>
        <family val="2"/>
        <charset val="238"/>
      </rPr>
      <t xml:space="preserve"> ob upoštevanju na podlagi, katerih je bila pripravljena ponudba, in sicer:</t>
    </r>
  </si>
  <si>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</si>
  <si>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t>stroške plačila izvedencev, ki jih izbere naročnik za predpregled objekta in za tehnični pregled objekta za vse faze pridobitve uporabnih dovoljenj,</t>
  </si>
  <si>
    <t>stroške vzdrževanja vozišča in zagotavljanja prevoznosti državne ceste, skladno z zahtevami predane pogodbe o ureditvi medsebojnih razmerij pri izgradnji hodnika za pešce na državni cesti R2-425, odsek 1266 Šetvid-Šoštanj,</t>
  </si>
  <si>
    <t>na šoli je montirana sončna elektrarna. V kolikor po krivdi izvajalca pride do poškodbe, uničenja ali izpada delovanja le-te, je izvajalec dolžan popraviti škodo in lastniku elektrarne povrniti stroške zaradi izpada proizvodnje električne energije in ostalih stroškov povezanih z nastalo škodo.</t>
  </si>
  <si>
    <t xml:space="preserve">V končni ponudbeni ceni mora ponudnik zajeti tudi naslednje stroške (kjer niso ločeno opredeljeni v popisu del se šteje da so vključeni v ceno povezanih postavk): </t>
  </si>
  <si>
    <t>OŠ KARLA DESTOVNIKA KAJUHA</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</si>
  <si>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</si>
  <si>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tehnološki načrt kuhinje, geodetski posnetek izvedenega stanja) vključno s pridobitvijo energetske izkaznice, izdelavo NOV, DZO,… in vsemi stroški vezanimi na tehnični pregled.</t>
  </si>
  <si>
    <t>vodilni načrt z izjavami in izkazi, načrti (arhitektura, konstrukcije, izkaz požarne varnosti, izkaz zvočnih karakteristik, izkaz energijskih karakteristik, izkaz karakteristik prezračevanja, načrt strojnih instalacij s priključki, elektro instalacije s priključki, geodetski posnetek izvedenega stanja) vključno s pridobitvijo energetske izkaznice, izdelavo NOV, DZO,…. in vsemi stroški vezanimi na tehnični pregled</t>
  </si>
  <si>
    <t>SKUPAJ (A+B+C) SKLOP B brez DDV</t>
  </si>
  <si>
    <r>
      <t xml:space="preserve">NOTRANJE STEKLENE </t>
    </r>
    <r>
      <rPr>
        <b/>
        <sz val="11"/>
        <color rgb="FFFF0000"/>
        <rFont val="Arial Narrow"/>
        <family val="2"/>
        <charset val="238"/>
      </rPr>
      <t>IN POLNE</t>
    </r>
    <r>
      <rPr>
        <b/>
        <sz val="11"/>
        <color indexed="8"/>
        <rFont val="Arial Narrow"/>
        <family val="2"/>
        <charset val="238"/>
      </rPr>
      <t xml:space="preserve"> STENE</t>
    </r>
  </si>
  <si>
    <t xml:space="preserve">Kompletna nabava, dobava in montaža polne laminirane lesene dvotirne drsne stene  </t>
  </si>
  <si>
    <r>
      <t>interaktivnega video projektorja</t>
    </r>
    <r>
      <rPr>
        <sz val="10"/>
        <color rgb="FFFF0000"/>
        <rFont val="Arial Narrow"/>
        <family val="2"/>
        <charset val="238"/>
      </rPr>
      <t xml:space="preserve"> in interaktivni zaslon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</si>
</sst>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0.00\ &quot;€&quot;;[Red]\-#,##0.00\ &quot;€&quot;"/>
    <numFmt numFmtId="44" formatCode="_-* #,##0.00\ &quot;€&quot;_-;\-* #,##0.00\ &quot;€&quot;_-;_-* &quot;-&quot;??\ &quot;€&quot;_-;_-@_-"/>
    <numFmt numFmtId="164" formatCode="#,##0.00\ [$€-1]"/>
    <numFmt numFmtId="165" formatCode="#,##0.00\ &quot;€&quot;"/>
    <numFmt numFmtId="166" formatCode="_-* #,##0.00\ [$€-1]_-;\-* #,##0.00\ [$€-1]_-;_-* &quot;-&quot;??\ [$€-1]_-;_-@_-"/>
    <numFmt numFmtId="167" formatCode="0&quot;.&quot;"/>
    <numFmt numFmtId="168" formatCode="_ [$€]\ * #,##0.00_ ;_ [$€]\ * \-#,##0.00_ ;_ [$€]\ * &quot;-&quot;??_ ;_ @_ "/>
    <numFmt numFmtId="169" formatCode="_-* #,##0.00\ &quot;SIT&quot;_-;\-* #,##0.00\ &quot;SIT&quot;_-;_-* &quot;-&quot;??\ &quot;SIT&quot;_-;_-@_-"/>
    <numFmt numFmtId="170" formatCode="_-* #,##0.00\ _S_I_T_-;\-* #,##0.00\ _S_I_T_-;_-* &quot;-&quot;??\ _S_I_T_-;_-@_-"/>
    <numFmt numFmtId="171" formatCode="_-* #,##0.00\ _€_-;\-* #,##0.00\ _€_-;_-* &quot;-&quot;??\ _€_-;_-@_-"/>
    <numFmt numFmtId="172" formatCode="0.0"/>
    <numFmt numFmtId="173" formatCode="#,##0.00_ ;[Red]\-#,##0.00\ "/>
    <numFmt numFmtId="174" formatCode="#,##0.00000"/>
    <numFmt numFmtId="175" formatCode="#,##0.00\ [$EUR]"/>
  </numFmts>
  <fonts count="148">
    <font>
      <sz val="11"/>
      <color indexed="8"/>
      <name val="Calibri"/>
      <family val="2"/>
      <charset val="238"/>
    </font>
    <font>
      <sz val="11"/>
      <color theme="1"/>
      <name val="Calibri"/>
      <family val="2"/>
      <charset val="238"/>
      <scheme val="minor"/>
    </font>
    <font>
      <sz val="11"/>
      <color indexed="8"/>
      <name val="Calibri"/>
      <family val="2"/>
      <charset val="238"/>
    </font>
    <font>
      <sz val="11"/>
      <name val="Arial Narrow"/>
      <family val="2"/>
    </font>
    <font>
      <sz val="11"/>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sz val="10"/>
      <name val="Arial"/>
      <family val="2"/>
      <charset val="238"/>
    </font>
    <font>
      <b/>
      <sz val="11"/>
      <name val="Arial Narrow"/>
      <family val="2"/>
    </font>
    <font>
      <sz val="10"/>
      <name val="Arial Narrow"/>
      <family val="2"/>
      <charset val="238"/>
    </font>
    <font>
      <sz val="10"/>
      <name val="Arial"/>
      <family val="2"/>
    </font>
    <font>
      <b/>
      <sz val="12"/>
      <name val="Arial Narrow"/>
      <family val="2"/>
    </font>
    <font>
      <sz val="12"/>
      <name val="Arial Narrow"/>
      <family val="2"/>
    </font>
    <font>
      <sz val="13"/>
      <name val="Times New Roman CE"/>
      <charset val="238"/>
    </font>
    <font>
      <sz val="10"/>
      <name val="Arial CE"/>
      <charset val="238"/>
    </font>
    <font>
      <sz val="11"/>
      <name val="Calibri"/>
      <family val="2"/>
      <charset val="238"/>
    </font>
    <font>
      <i/>
      <u/>
      <sz val="10"/>
      <name val="Arial Narrow"/>
      <family val="2"/>
      <charset val="238"/>
    </font>
    <font>
      <sz val="10"/>
      <color indexed="8"/>
      <name val="Arial Narrow"/>
      <family val="2"/>
      <charset val="238"/>
    </font>
    <font>
      <i/>
      <sz val="10"/>
      <color indexed="8"/>
      <name val="Arial Narrow"/>
      <family val="2"/>
      <charset val="238"/>
    </font>
    <font>
      <b/>
      <i/>
      <sz val="9"/>
      <name val="Arial Narrow"/>
      <family val="2"/>
      <charset val="238"/>
    </font>
    <font>
      <b/>
      <i/>
      <u/>
      <sz val="9"/>
      <name val="Arial Narrow"/>
      <family val="2"/>
      <charset val="238"/>
    </font>
    <font>
      <sz val="9"/>
      <name val="Arial Narrow"/>
      <family val="2"/>
      <charset val="238"/>
    </font>
    <font>
      <b/>
      <i/>
      <u/>
      <sz val="9"/>
      <color indexed="8"/>
      <name val="Arial Narrow"/>
      <family val="2"/>
      <charset val="238"/>
    </font>
    <font>
      <i/>
      <sz val="8"/>
      <color indexed="8"/>
      <name val="Arial Narrow"/>
      <family val="2"/>
      <charset val="238"/>
    </font>
    <font>
      <sz val="10"/>
      <name val="Arial CE"/>
    </font>
    <font>
      <b/>
      <sz val="9"/>
      <name val="Arial Narrow"/>
      <family val="2"/>
      <charset val="238"/>
    </font>
    <font>
      <i/>
      <u/>
      <sz val="10"/>
      <color indexed="8"/>
      <name val="Arial Narrow"/>
      <family val="2"/>
      <charset val="238"/>
    </font>
    <font>
      <i/>
      <sz val="9"/>
      <color indexed="8"/>
      <name val="Arial Narrow"/>
      <family val="2"/>
      <charset val="238"/>
    </font>
    <font>
      <b/>
      <sz val="11"/>
      <name val="Arial Narrow"/>
      <family val="2"/>
      <charset val="238"/>
    </font>
    <font>
      <b/>
      <i/>
      <sz val="10"/>
      <color indexed="8"/>
      <name val="Arial Narrow"/>
      <family val="2"/>
      <charset val="238"/>
    </font>
    <font>
      <b/>
      <i/>
      <sz val="11"/>
      <name val="Arial Narrow"/>
      <family val="2"/>
      <charset val="238"/>
    </font>
    <font>
      <sz val="11"/>
      <name val="Arial Narrow"/>
      <family val="2"/>
      <charset val="238"/>
    </font>
    <font>
      <b/>
      <i/>
      <sz val="10"/>
      <name val="Arial Narrow"/>
      <family val="2"/>
      <charset val="238"/>
    </font>
    <font>
      <sz val="9"/>
      <color indexed="8"/>
      <name val="Arial Narrow"/>
      <family val="2"/>
      <charset val="238"/>
    </font>
    <font>
      <u/>
      <sz val="9"/>
      <name val="Arial Narrow"/>
      <family val="2"/>
      <charset val="238"/>
    </font>
    <font>
      <sz val="8"/>
      <name val="Arial Narrow"/>
      <family val="2"/>
      <charset val="238"/>
    </font>
    <font>
      <b/>
      <i/>
      <sz val="10"/>
      <color indexed="10"/>
      <name val="Arial Narrow"/>
      <family val="2"/>
      <charset val="238"/>
    </font>
    <font>
      <b/>
      <sz val="10"/>
      <name val="Arial Narrow"/>
      <family val="2"/>
      <charset val="238"/>
    </font>
    <font>
      <b/>
      <sz val="10"/>
      <color indexed="8"/>
      <name val="Arial Narrow"/>
      <family val="2"/>
      <charset val="238"/>
    </font>
    <font>
      <i/>
      <sz val="9"/>
      <name val="Arial Narrow"/>
      <family val="2"/>
      <charset val="238"/>
    </font>
    <font>
      <b/>
      <i/>
      <u/>
      <sz val="10"/>
      <color indexed="8"/>
      <name val="Arial Narrow"/>
      <family val="2"/>
      <charset val="238"/>
    </font>
    <font>
      <sz val="8"/>
      <color indexed="8"/>
      <name val="Arial Narrow"/>
      <family val="2"/>
      <charset val="238"/>
    </font>
    <font>
      <i/>
      <sz val="10"/>
      <name val="Arial Narrow"/>
      <family val="2"/>
      <charset val="238"/>
    </font>
    <font>
      <sz val="9"/>
      <name val="Arial Narrow"/>
      <family val="2"/>
    </font>
    <font>
      <b/>
      <sz val="8"/>
      <name val="Arial Narrow"/>
      <family val="2"/>
      <charset val="238"/>
    </font>
    <font>
      <sz val="10"/>
      <name val="Times New Roman"/>
      <family val="1"/>
      <charset val="238"/>
    </font>
    <font>
      <sz val="9"/>
      <name val="Calibri"/>
      <family val="2"/>
      <charset val="238"/>
    </font>
    <font>
      <sz val="8"/>
      <name val="Arial"/>
      <family val="2"/>
      <charset val="238"/>
    </font>
    <font>
      <sz val="10"/>
      <color indexed="8"/>
      <name val="Arial"/>
      <family val="2"/>
      <charset val="238"/>
    </font>
    <font>
      <sz val="10"/>
      <name val="Times New Roman"/>
      <family val="1"/>
    </font>
    <font>
      <sz val="10"/>
      <name val="SL Dutch"/>
    </font>
    <font>
      <i/>
      <sz val="11"/>
      <color indexed="8"/>
      <name val="Arial Narrow"/>
      <family val="2"/>
      <charset val="238"/>
    </font>
    <font>
      <b/>
      <i/>
      <sz val="11"/>
      <color indexed="8"/>
      <name val="Arial Narrow"/>
      <family val="2"/>
      <charset val="238"/>
    </font>
    <font>
      <i/>
      <sz val="8"/>
      <name val="Arial Narrow"/>
      <family val="2"/>
      <charset val="238"/>
    </font>
    <font>
      <sz val="10"/>
      <name val="Calibri"/>
      <family val="2"/>
      <charset val="238"/>
    </font>
    <font>
      <i/>
      <u/>
      <sz val="8"/>
      <name val="Arial Narrow"/>
      <family val="2"/>
      <charset val="238"/>
    </font>
    <font>
      <b/>
      <i/>
      <sz val="9"/>
      <color indexed="8"/>
      <name val="Arial Narrow"/>
      <family val="2"/>
      <charset val="238"/>
    </font>
    <font>
      <i/>
      <sz val="11"/>
      <name val="Arial Narrow"/>
      <family val="2"/>
      <charset val="238"/>
    </font>
    <font>
      <i/>
      <sz val="9"/>
      <name val="Calibri"/>
      <family val="2"/>
      <charset val="238"/>
    </font>
    <font>
      <i/>
      <u/>
      <sz val="9"/>
      <name val="Arial Narrow"/>
      <family val="2"/>
      <charset val="238"/>
    </font>
    <font>
      <sz val="10"/>
      <name val="Abadi"/>
      <family val="2"/>
      <charset val="1"/>
    </font>
    <font>
      <sz val="8"/>
      <name val="Calibri"/>
      <family val="2"/>
      <charset val="238"/>
    </font>
    <font>
      <sz val="10"/>
      <color indexed="8"/>
      <name val="Calibri"/>
      <family val="2"/>
      <charset val="238"/>
    </font>
    <font>
      <sz val="10"/>
      <name val="URWGroteskECELigCon"/>
      <charset val="238"/>
    </font>
    <font>
      <sz val="12"/>
      <color indexed="8"/>
      <name val="Arial Narrow"/>
      <family val="2"/>
      <charset val="238"/>
    </font>
    <font>
      <strike/>
      <sz val="10"/>
      <name val="Arial Narrow"/>
      <family val="2"/>
    </font>
    <font>
      <sz val="11"/>
      <color theme="1"/>
      <name val="Calibri"/>
      <family val="2"/>
      <charset val="238"/>
      <scheme val="minor"/>
    </font>
    <font>
      <i/>
      <sz val="10"/>
      <color theme="3" tint="-0.249977111117893"/>
      <name val="Arial Narrow"/>
      <family val="2"/>
      <charset val="238"/>
    </font>
    <font>
      <sz val="10"/>
      <color theme="3" tint="-0.249977111117893"/>
      <name val="Arial Narrow"/>
      <family val="2"/>
      <charset val="238"/>
    </font>
    <font>
      <sz val="10"/>
      <color theme="1"/>
      <name val="Arial Narrow"/>
      <family val="2"/>
      <charset val="238"/>
    </font>
    <font>
      <sz val="10"/>
      <color rgb="FFFF0000"/>
      <name val="Arial Narrow"/>
      <family val="2"/>
      <charset val="238"/>
    </font>
    <font>
      <sz val="11"/>
      <color rgb="FFFF0000"/>
      <name val="Arial Narrow"/>
      <family val="2"/>
      <charset val="238"/>
    </font>
    <font>
      <sz val="11"/>
      <color rgb="FFFF0000"/>
      <name val="Arial Narrow"/>
      <family val="2"/>
    </font>
    <font>
      <sz val="11"/>
      <color rgb="FF7030A0"/>
      <name val="Calibri"/>
      <family val="2"/>
      <charset val="238"/>
    </font>
    <font>
      <sz val="11"/>
      <color rgb="FF7030A0"/>
      <name val="Arial Narrow"/>
      <family val="2"/>
      <charset val="238"/>
    </font>
    <font>
      <b/>
      <sz val="16"/>
      <name val="Arial Narrow"/>
      <family val="2"/>
      <charset val="238"/>
    </font>
    <font>
      <b/>
      <sz val="12"/>
      <name val="Arial Narrow"/>
      <family val="2"/>
      <charset val="238"/>
    </font>
    <font>
      <sz val="14"/>
      <name val="Arial Narrow"/>
      <family val="2"/>
      <charset val="238"/>
    </font>
    <font>
      <sz val="10"/>
      <color rgb="FF7030A0"/>
      <name val="Arial Narrow"/>
      <family val="2"/>
    </font>
    <font>
      <sz val="10"/>
      <color rgb="FF0070C0"/>
      <name val="Arial Narrow"/>
      <family val="2"/>
    </font>
    <font>
      <strike/>
      <sz val="10"/>
      <color rgb="FF00B050"/>
      <name val="Arial Narrow"/>
      <family val="2"/>
    </font>
    <font>
      <b/>
      <sz val="13"/>
      <name val="Arial Narrow"/>
      <family val="2"/>
      <charset val="238"/>
    </font>
    <font>
      <sz val="10"/>
      <color indexed="8"/>
      <name val="Times New Roman CE"/>
      <family val="1"/>
      <charset val="238"/>
    </font>
    <font>
      <sz val="10"/>
      <color theme="1"/>
      <name val="Cambria"/>
      <family val="1"/>
      <charset val="238"/>
    </font>
    <font>
      <b/>
      <vertAlign val="subscript"/>
      <sz val="10"/>
      <name val="Arial Narrow"/>
      <family val="2"/>
      <charset val="238"/>
    </font>
    <font>
      <sz val="9"/>
      <name val="Calibri"/>
      <family val="2"/>
      <charset val="238"/>
      <scheme val="minor"/>
    </font>
    <font>
      <b/>
      <sz val="12"/>
      <color indexed="8"/>
      <name val="Arial Narrow"/>
      <family val="2"/>
      <charset val="238"/>
    </font>
    <font>
      <vertAlign val="subscript"/>
      <sz val="10"/>
      <name val="Arial Narrow"/>
      <family val="2"/>
      <charset val="238"/>
    </font>
    <font>
      <sz val="9"/>
      <color theme="1"/>
      <name val="Arial Narrow"/>
      <family val="2"/>
      <charset val="238"/>
    </font>
    <font>
      <sz val="9"/>
      <color rgb="FFFF0000"/>
      <name val="Arial Narrow"/>
      <family val="2"/>
      <charset val="238"/>
    </font>
    <font>
      <sz val="10"/>
      <name val="Helv"/>
      <family val="2"/>
      <charset val="204"/>
    </font>
    <font>
      <b/>
      <sz val="9"/>
      <color theme="1"/>
      <name val="Arial Narrow"/>
      <family val="2"/>
      <charset val="238"/>
    </font>
    <font>
      <sz val="11"/>
      <name val="Times New Roman"/>
      <family val="1"/>
    </font>
    <font>
      <sz val="9"/>
      <color indexed="12"/>
      <name val="Arial Narrow"/>
      <family val="2"/>
      <charset val="238"/>
    </font>
    <font>
      <b/>
      <sz val="9"/>
      <color indexed="12"/>
      <name val="Arial Narrow"/>
      <family val="2"/>
      <charset val="238"/>
    </font>
    <font>
      <sz val="10"/>
      <color indexed="17"/>
      <name val="Arial Narrow"/>
      <family val="2"/>
      <charset val="238"/>
    </font>
    <font>
      <b/>
      <sz val="12"/>
      <name val="Calibri"/>
      <family val="2"/>
      <charset val="238"/>
    </font>
    <font>
      <b/>
      <sz val="9"/>
      <color rgb="FF0070C0"/>
      <name val="Arial Narrow"/>
      <family val="2"/>
      <charset val="238"/>
    </font>
    <font>
      <sz val="9"/>
      <color rgb="FF0070C0"/>
      <name val="Arial Narrow"/>
      <family val="2"/>
      <charset val="238"/>
    </font>
    <font>
      <b/>
      <i/>
      <sz val="14"/>
      <name val="Arial Narrow"/>
      <family val="2"/>
      <charset val="238"/>
    </font>
    <font>
      <b/>
      <sz val="11"/>
      <color theme="1"/>
      <name val="Arial Narrow"/>
      <family val="2"/>
      <charset val="238"/>
    </font>
    <font>
      <b/>
      <sz val="10.5"/>
      <name val="Arial Narrow"/>
      <family val="2"/>
      <charset val="238"/>
    </font>
    <font>
      <sz val="10.5"/>
      <name val="Arial Narrow"/>
      <family val="2"/>
      <charset val="238"/>
    </font>
    <font>
      <b/>
      <sz val="11"/>
      <color rgb="FFFF0000"/>
      <name val="Arial Narrow"/>
      <family val="2"/>
      <charset val="238"/>
    </font>
    <font>
      <sz val="11"/>
      <color rgb="FF0070C0"/>
      <name val="Arial Narrow"/>
      <family val="2"/>
      <charset val="238"/>
    </font>
    <font>
      <vertAlign val="superscript"/>
      <sz val="11"/>
      <name val="Arial Narrow"/>
      <family val="2"/>
      <charset val="238"/>
    </font>
    <font>
      <b/>
      <i/>
      <sz val="11"/>
      <color theme="1"/>
      <name val="Arial Narrow"/>
      <family val="2"/>
      <charset val="238"/>
    </font>
    <font>
      <sz val="11"/>
      <color theme="1"/>
      <name val="Arial Narrow"/>
      <family val="2"/>
      <charset val="238"/>
    </font>
    <font>
      <sz val="10"/>
      <name val="Times New Roman CE"/>
      <family val="1"/>
      <charset val="238"/>
    </font>
    <font>
      <sz val="11"/>
      <color indexed="10"/>
      <name val="Arial Narrow"/>
      <family val="2"/>
      <charset val="238"/>
    </font>
    <font>
      <b/>
      <sz val="11"/>
      <color indexed="10"/>
      <name val="Arial Narrow"/>
      <family val="2"/>
      <charset val="238"/>
    </font>
    <font>
      <vertAlign val="superscript"/>
      <sz val="10"/>
      <color indexed="8"/>
      <name val="Arial Narrow"/>
      <family val="2"/>
      <charset val="238"/>
    </font>
    <font>
      <b/>
      <i/>
      <sz val="10"/>
      <name val="Arial Narrow"/>
      <family val="2"/>
    </font>
    <font>
      <b/>
      <i/>
      <sz val="9"/>
      <name val="Calibri"/>
      <family val="2"/>
      <charset val="238"/>
      <scheme val="minor"/>
    </font>
    <font>
      <sz val="12"/>
      <name val="Arial Narrow"/>
      <family val="2"/>
      <charset val="238"/>
    </font>
    <font>
      <u/>
      <sz val="11"/>
      <color indexed="8"/>
      <name val="Arial Narrow"/>
      <family val="2"/>
      <charset val="238"/>
    </font>
    <font>
      <b/>
      <i/>
      <sz val="10"/>
      <color rgb="FFFF0000"/>
      <name val="Arial Narrow"/>
      <family val="2"/>
      <charset val="238"/>
    </font>
    <font>
      <b/>
      <i/>
      <sz val="11"/>
      <color rgb="FFFF0000"/>
      <name val="Arial Narrow"/>
      <family val="2"/>
      <charset val="238"/>
    </font>
    <font>
      <b/>
      <u/>
      <sz val="11"/>
      <name val="Arial Narrow"/>
      <family val="2"/>
      <charset val="238"/>
    </font>
    <font>
      <u/>
      <sz val="11"/>
      <name val="Arial Narrow"/>
      <family val="2"/>
      <charset val="238"/>
    </font>
    <font>
      <vertAlign val="superscript"/>
      <sz val="11"/>
      <color indexed="8"/>
      <name val="Arial Narrow"/>
      <family val="2"/>
      <charset val="238"/>
    </font>
    <font>
      <sz val="10"/>
      <name val="Times New Roman CE"/>
      <charset val="238"/>
    </font>
    <font>
      <sz val="11"/>
      <name val="Swis721 Cn BT"/>
      <family val="2"/>
    </font>
    <font>
      <b/>
      <sz val="10"/>
      <color theme="1"/>
      <name val="Arial Narrow"/>
      <family val="2"/>
      <charset val="238"/>
    </font>
    <font>
      <sz val="10"/>
      <color indexed="10"/>
      <name val="Arial Narrow"/>
      <family val="2"/>
      <charset val="238"/>
    </font>
    <font>
      <vertAlign val="superscript"/>
      <sz val="10"/>
      <name val="Arial Narrow"/>
      <family val="2"/>
      <charset val="238"/>
    </font>
    <font>
      <sz val="10"/>
      <color theme="1" tint="0.499984740745262"/>
      <name val="Arial Narrow"/>
      <family val="2"/>
      <charset val="238"/>
    </font>
    <font>
      <u/>
      <sz val="10"/>
      <color indexed="10"/>
      <name val="Arial Narrow"/>
      <family val="2"/>
      <charset val="238"/>
    </font>
    <font>
      <b/>
      <u/>
      <sz val="10"/>
      <name val="Arial Narrow"/>
      <family val="2"/>
      <charset val="238"/>
    </font>
    <font>
      <u/>
      <sz val="10"/>
      <color indexed="8"/>
      <name val="Arial Narrow"/>
      <family val="2"/>
      <charset val="238"/>
    </font>
    <font>
      <b/>
      <sz val="10"/>
      <color rgb="FF000000"/>
      <name val="Arial Narrow"/>
      <family val="2"/>
      <charset val="238"/>
    </font>
    <font>
      <sz val="14"/>
      <name val="Arial Narrow"/>
      <family val="2"/>
    </font>
    <font>
      <b/>
      <sz val="9"/>
      <name val="Arial CE"/>
      <charset val="238"/>
    </font>
    <font>
      <b/>
      <sz val="10"/>
      <name val="Arial CE"/>
      <charset val="238"/>
    </font>
    <font>
      <sz val="12"/>
      <name val="Times New Roman"/>
      <family val="1"/>
      <charset val="238"/>
    </font>
    <font>
      <b/>
      <sz val="11"/>
      <name val="Arial"/>
      <family val="2"/>
      <charset val="238"/>
    </font>
    <font>
      <sz val="10"/>
      <name val="Courier"/>
      <charset val="238"/>
    </font>
    <font>
      <b/>
      <i/>
      <sz val="11"/>
      <name val="Arial"/>
      <family val="2"/>
      <charset val="238"/>
    </font>
    <font>
      <b/>
      <sz val="10"/>
      <name val="Arial"/>
      <family val="2"/>
      <charset val="238"/>
    </font>
    <font>
      <b/>
      <sz val="10"/>
      <color rgb="FFFF0000"/>
      <name val="Arial Narrow"/>
      <family val="2"/>
      <charset val="238"/>
    </font>
    <font>
      <i/>
      <sz val="10"/>
      <color rgb="FFFF0000"/>
      <name val="Arial Narrow"/>
      <family val="2"/>
      <charset val="238"/>
    </font>
  </fonts>
  <fills count="16">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3" tint="0.79998168889431442"/>
        <bgColor indexed="31"/>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indexed="65"/>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double">
        <color indexed="8"/>
      </bottom>
      <diagonal/>
    </border>
    <border>
      <left/>
      <right/>
      <top style="medium">
        <color indexed="8"/>
      </top>
      <bottom style="double">
        <color indexed="8"/>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1">
    <xf numFmtId="0" fontId="0" fillId="0" borderId="0"/>
    <xf numFmtId="0" fontId="14" fillId="0" borderId="0"/>
    <xf numFmtId="0" fontId="14" fillId="0" borderId="0"/>
    <xf numFmtId="0" fontId="73" fillId="0" borderId="0"/>
    <xf numFmtId="0" fontId="2" fillId="0" borderId="0"/>
    <xf numFmtId="0" fontId="14" fillId="0" borderId="0"/>
    <xf numFmtId="0" fontId="2" fillId="0" borderId="0"/>
    <xf numFmtId="0" fontId="14" fillId="0" borderId="0"/>
    <xf numFmtId="0" fontId="14" fillId="0" borderId="0"/>
    <xf numFmtId="0" fontId="14" fillId="0" borderId="0"/>
    <xf numFmtId="0" fontId="31" fillId="0" borderId="0"/>
    <xf numFmtId="0" fontId="22" fillId="0" borderId="0"/>
    <xf numFmtId="0" fontId="57" fillId="0" borderId="0"/>
    <xf numFmtId="0" fontId="13" fillId="0" borderId="0"/>
    <xf numFmtId="0" fontId="17" fillId="0" borderId="0"/>
    <xf numFmtId="0" fontId="21" fillId="0" borderId="0"/>
    <xf numFmtId="0" fontId="17" fillId="0" borderId="0"/>
    <xf numFmtId="0" fontId="14" fillId="0" borderId="0"/>
    <xf numFmtId="3" fontId="55" fillId="0" borderId="0" applyAlignment="0">
      <alignment horizontal="right"/>
      <protection locked="0"/>
    </xf>
    <xf numFmtId="0" fontId="20" fillId="0" borderId="0"/>
    <xf numFmtId="9" fontId="73"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 fillId="0" borderId="0"/>
    <xf numFmtId="44" fontId="14" fillId="0" borderId="0" applyFill="0" applyBorder="0" applyAlignment="0" applyProtection="0"/>
    <xf numFmtId="0" fontId="2" fillId="0" borderId="0"/>
    <xf numFmtId="0" fontId="21" fillId="0" borderId="0"/>
    <xf numFmtId="0" fontId="21" fillId="0" borderId="0"/>
    <xf numFmtId="39" fontId="89" fillId="0" borderId="0" applyFont="0"/>
    <xf numFmtId="0" fontId="90" fillId="0" borderId="0">
      <alignment horizontal="left" vertical="top"/>
    </xf>
    <xf numFmtId="0" fontId="21" fillId="0" borderId="0"/>
    <xf numFmtId="0" fontId="17" fillId="0" borderId="0">
      <alignment vertical="top"/>
    </xf>
    <xf numFmtId="0" fontId="21" fillId="0" borderId="0"/>
    <xf numFmtId="0" fontId="2" fillId="0" borderId="0"/>
    <xf numFmtId="168" fontId="21" fillId="0" borderId="0"/>
    <xf numFmtId="0" fontId="97" fillId="0" borderId="0"/>
    <xf numFmtId="169" fontId="21" fillId="0" borderId="0" applyFont="0" applyFill="0" applyBorder="0" applyAlignment="0" applyProtection="0"/>
    <xf numFmtId="168" fontId="99" fillId="0" borderId="0" applyFill="0">
      <alignment vertical="justify"/>
    </xf>
    <xf numFmtId="0" fontId="13" fillId="0" borderId="0"/>
    <xf numFmtId="170" fontId="21" fillId="0" borderId="0" applyFont="0" applyFill="0" applyBorder="0" applyAlignment="0" applyProtection="0"/>
    <xf numFmtId="0" fontId="14" fillId="0" borderId="0"/>
    <xf numFmtId="0" fontId="14" fillId="0" borderId="0"/>
    <xf numFmtId="0" fontId="21" fillId="0" borderId="0"/>
    <xf numFmtId="0" fontId="21" fillId="0" borderId="0"/>
    <xf numFmtId="0" fontId="14" fillId="0" borderId="0"/>
    <xf numFmtId="0" fontId="1" fillId="0" borderId="0"/>
    <xf numFmtId="44" fontId="115" fillId="0" borderId="0" applyFont="0" applyFill="0" applyBorder="0" applyAlignment="0" applyProtection="0"/>
    <xf numFmtId="171" fontId="21" fillId="0" borderId="0" applyFont="0" applyFill="0" applyBorder="0" applyAlignment="0" applyProtection="0"/>
    <xf numFmtId="0" fontId="2"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1" fillId="0" borderId="0"/>
    <xf numFmtId="0" fontId="14" fillId="0" borderId="0"/>
    <xf numFmtId="0" fontId="14" fillId="0" borderId="0"/>
    <xf numFmtId="0" fontId="14" fillId="0" borderId="0"/>
    <xf numFmtId="0" fontId="1" fillId="0" borderId="0"/>
    <xf numFmtId="0" fontId="14" fillId="0" borderId="0"/>
    <xf numFmtId="0" fontId="14" fillId="0" borderId="0"/>
    <xf numFmtId="0" fontId="21" fillId="0" borderId="0"/>
    <xf numFmtId="0" fontId="21" fillId="0" borderId="0"/>
    <xf numFmtId="0" fontId="14" fillId="0" borderId="0"/>
    <xf numFmtId="0" fontId="14" fillId="0" borderId="0"/>
    <xf numFmtId="0" fontId="21" fillId="0" borderId="0"/>
    <xf numFmtId="0" fontId="14" fillId="0" borderId="0"/>
    <xf numFmtId="0" fontId="128" fillId="0" borderId="0"/>
    <xf numFmtId="0" fontId="52" fillId="0" borderId="0"/>
    <xf numFmtId="0" fontId="129" fillId="0" borderId="0">
      <alignment horizontal="left" vertical="top" wrapText="1"/>
    </xf>
    <xf numFmtId="175" fontId="129" fillId="4" borderId="0">
      <alignment horizontal="right" vertical="top" wrapText="1"/>
      <protection locked="0"/>
    </xf>
    <xf numFmtId="0" fontId="141" fillId="0" borderId="0"/>
    <xf numFmtId="0" fontId="143" fillId="0" borderId="0"/>
    <xf numFmtId="0" fontId="13" fillId="0" borderId="0"/>
  </cellStyleXfs>
  <cellXfs count="1656">
    <xf numFmtId="0" fontId="0" fillId="0" borderId="0" xfId="0"/>
    <xf numFmtId="0" fontId="4" fillId="0" borderId="0" xfId="0" applyFont="1"/>
    <xf numFmtId="0" fontId="5" fillId="0" borderId="0" xfId="0" applyFont="1"/>
    <xf numFmtId="0" fontId="4" fillId="0" borderId="0" xfId="0" applyFont="1" applyAlignment="1">
      <alignment horizontal="right"/>
    </xf>
    <xf numFmtId="0" fontId="5" fillId="0" borderId="0" xfId="0" applyFont="1" applyAlignment="1">
      <alignment horizontal="right"/>
    </xf>
    <xf numFmtId="0" fontId="9" fillId="0" borderId="0" xfId="0" applyFont="1"/>
    <xf numFmtId="0" fontId="4" fillId="0" borderId="2" xfId="0" applyFont="1" applyBorder="1"/>
    <xf numFmtId="0" fontId="4" fillId="0" borderId="4" xfId="0" applyFont="1" applyBorder="1"/>
    <xf numFmtId="0" fontId="4" fillId="4" borderId="2" xfId="0" applyFont="1" applyFill="1" applyBorder="1"/>
    <xf numFmtId="0" fontId="5" fillId="4" borderId="4" xfId="0" applyFont="1" applyFill="1" applyBorder="1"/>
    <xf numFmtId="0" fontId="5" fillId="4" borderId="2" xfId="0" applyFont="1" applyFill="1" applyBorder="1"/>
    <xf numFmtId="0" fontId="5" fillId="0" borderId="2" xfId="0" applyFont="1" applyBorder="1"/>
    <xf numFmtId="0" fontId="74" fillId="0" borderId="0" xfId="0" applyFont="1"/>
    <xf numFmtId="0" fontId="75" fillId="0" borderId="0" xfId="0" applyFont="1"/>
    <xf numFmtId="0" fontId="16" fillId="0" borderId="0" xfId="0" applyFont="1" applyAlignment="1">
      <alignment horizontal="justify" vertical="top" wrapText="1"/>
    </xf>
    <xf numFmtId="0" fontId="19" fillId="0" borderId="0" xfId="0" applyFont="1" applyAlignment="1">
      <alignment vertical="top"/>
    </xf>
    <xf numFmtId="0" fontId="15" fillId="0" borderId="0" xfId="0" applyFont="1" applyAlignment="1">
      <alignment vertical="top"/>
    </xf>
    <xf numFmtId="0" fontId="3" fillId="0" borderId="0" xfId="0" applyFont="1" applyAlignment="1">
      <alignment vertical="top"/>
    </xf>
    <xf numFmtId="0" fontId="6" fillId="0" borderId="0" xfId="0" applyFont="1" applyAlignment="1">
      <alignment vertical="top"/>
    </xf>
    <xf numFmtId="0" fontId="4" fillId="0" borderId="0" xfId="0" applyFont="1" applyAlignment="1">
      <alignment vertical="top"/>
    </xf>
    <xf numFmtId="0" fontId="74" fillId="0" borderId="0" xfId="0" applyFont="1" applyAlignment="1">
      <alignment vertical="top"/>
    </xf>
    <xf numFmtId="0" fontId="24" fillId="0" borderId="0" xfId="0" applyFont="1" applyAlignment="1">
      <alignment horizontal="right" vertical="top"/>
    </xf>
    <xf numFmtId="4" fontId="24" fillId="0" borderId="0" xfId="0" applyNumberFormat="1" applyFont="1" applyAlignment="1">
      <alignment horizontal="right" vertical="top"/>
    </xf>
    <xf numFmtId="0" fontId="10" fillId="0" borderId="0" xfId="0" applyFont="1"/>
    <xf numFmtId="49" fontId="16" fillId="0" borderId="0" xfId="0" applyNumberFormat="1" applyFont="1" applyAlignment="1">
      <alignment horizontal="justify" vertical="top" wrapText="1"/>
    </xf>
    <xf numFmtId="4" fontId="76" fillId="0" borderId="0" xfId="0" applyNumberFormat="1" applyFont="1" applyAlignment="1">
      <alignment vertical="top"/>
    </xf>
    <xf numFmtId="0" fontId="35" fillId="0" borderId="0" xfId="0" applyFont="1" applyAlignment="1">
      <alignment horizontal="left"/>
    </xf>
    <xf numFmtId="0" fontId="35" fillId="0" borderId="0" xfId="0" applyFont="1"/>
    <xf numFmtId="0" fontId="35" fillId="0" borderId="12" xfId="0" applyFont="1" applyBorder="1"/>
    <xf numFmtId="0" fontId="35" fillId="0" borderId="13" xfId="0" applyFont="1" applyBorder="1"/>
    <xf numFmtId="0" fontId="35" fillId="0" borderId="15" xfId="0" applyFont="1" applyBorder="1"/>
    <xf numFmtId="0" fontId="38" fillId="0" borderId="16" xfId="0" applyFont="1" applyBorder="1"/>
    <xf numFmtId="0" fontId="38" fillId="0" borderId="0" xfId="0" applyFont="1"/>
    <xf numFmtId="0" fontId="38" fillId="0" borderId="0" xfId="0" applyFont="1" applyAlignment="1">
      <alignment horizontal="right"/>
    </xf>
    <xf numFmtId="0" fontId="18" fillId="5" borderId="0" xfId="0" applyFont="1" applyFill="1" applyAlignment="1">
      <alignment vertical="top"/>
    </xf>
    <xf numFmtId="0" fontId="19" fillId="5" borderId="0" xfId="0" applyFont="1" applyFill="1" applyAlignment="1">
      <alignment vertical="top"/>
    </xf>
    <xf numFmtId="0" fontId="7" fillId="5" borderId="4" xfId="0" applyFont="1" applyFill="1" applyBorder="1"/>
    <xf numFmtId="0" fontId="4" fillId="5" borderId="2" xfId="0" applyFont="1" applyFill="1" applyBorder="1"/>
    <xf numFmtId="0" fontId="12" fillId="5" borderId="18" xfId="0" applyFont="1" applyFill="1" applyBorder="1" applyAlignment="1">
      <alignment vertical="center"/>
    </xf>
    <xf numFmtId="0" fontId="11" fillId="0" borderId="0" xfId="0" applyFont="1" applyAlignment="1">
      <alignment vertical="top"/>
    </xf>
    <xf numFmtId="0" fontId="9" fillId="0" borderId="0" xfId="0" applyFont="1" applyAlignment="1">
      <alignment horizontal="left" vertical="top"/>
    </xf>
    <xf numFmtId="0" fontId="10" fillId="0" borderId="0" xfId="0" applyFont="1" applyAlignment="1">
      <alignment vertical="top"/>
    </xf>
    <xf numFmtId="0" fontId="10" fillId="3" borderId="19" xfId="0" applyFont="1" applyFill="1" applyBorder="1" applyAlignment="1">
      <alignment vertical="top"/>
    </xf>
    <xf numFmtId="0" fontId="10" fillId="3" borderId="19" xfId="0" applyFont="1" applyFill="1" applyBorder="1" applyAlignment="1">
      <alignment horizontal="center"/>
    </xf>
    <xf numFmtId="0" fontId="9" fillId="0" borderId="0" xfId="0" applyFont="1" applyAlignment="1">
      <alignment vertical="top"/>
    </xf>
    <xf numFmtId="49" fontId="24" fillId="0" borderId="0" xfId="0" applyNumberFormat="1" applyFont="1" applyAlignment="1">
      <alignment horizontal="left" vertical="top"/>
    </xf>
    <xf numFmtId="0" fontId="24" fillId="0" borderId="0" xfId="0" applyFont="1" applyAlignment="1">
      <alignment horizontal="justify" vertical="top" wrapText="1"/>
    </xf>
    <xf numFmtId="49" fontId="9" fillId="0" borderId="0" xfId="0" applyNumberFormat="1" applyFont="1" applyAlignment="1">
      <alignment vertical="top"/>
    </xf>
    <xf numFmtId="0" fontId="9" fillId="0" borderId="0" xfId="0" applyFont="1" applyAlignment="1">
      <alignment horizontal="right"/>
    </xf>
    <xf numFmtId="4" fontId="9" fillId="0" borderId="0" xfId="0" applyNumberFormat="1" applyFont="1" applyAlignment="1">
      <alignment horizontal="right"/>
    </xf>
    <xf numFmtId="49" fontId="10" fillId="6" borderId="20" xfId="0" applyNumberFormat="1" applyFont="1" applyFill="1" applyBorder="1" applyAlignment="1">
      <alignment vertical="top"/>
    </xf>
    <xf numFmtId="0" fontId="10" fillId="6" borderId="20" xfId="0" applyFont="1" applyFill="1" applyBorder="1" applyAlignment="1">
      <alignment horizontal="right"/>
    </xf>
    <xf numFmtId="4" fontId="10" fillId="6" borderId="20" xfId="0" applyNumberFormat="1" applyFont="1" applyFill="1" applyBorder="1" applyAlignment="1">
      <alignment horizontal="right"/>
    </xf>
    <xf numFmtId="164" fontId="10" fillId="6" borderId="20" xfId="0" applyNumberFormat="1" applyFont="1" applyFill="1" applyBorder="1" applyAlignment="1">
      <alignment horizontal="right"/>
    </xf>
    <xf numFmtId="0" fontId="10" fillId="3" borderId="19" xfId="0" applyFont="1" applyFill="1" applyBorder="1" applyAlignment="1">
      <alignment horizontal="left" vertical="top"/>
    </xf>
    <xf numFmtId="49" fontId="24" fillId="0" borderId="0" xfId="0" applyNumberFormat="1" applyFont="1" applyAlignment="1">
      <alignment vertical="top"/>
    </xf>
    <xf numFmtId="0" fontId="24" fillId="0" borderId="0" xfId="0" applyFont="1"/>
    <xf numFmtId="0" fontId="24" fillId="0" borderId="0" xfId="0" applyFont="1" applyAlignment="1">
      <alignment horizontal="right"/>
    </xf>
    <xf numFmtId="4" fontId="24" fillId="0" borderId="0" xfId="0" applyNumberFormat="1" applyFont="1" applyAlignment="1">
      <alignment horizontal="right"/>
    </xf>
    <xf numFmtId="164" fontId="24" fillId="0" borderId="0" xfId="0" applyNumberFormat="1" applyFont="1" applyAlignment="1">
      <alignment horizontal="right"/>
    </xf>
    <xf numFmtId="49" fontId="10" fillId="6" borderId="20" xfId="0" applyNumberFormat="1" applyFont="1" applyFill="1" applyBorder="1" applyAlignment="1">
      <alignment horizontal="left" vertical="top"/>
    </xf>
    <xf numFmtId="4" fontId="28" fillId="2" borderId="2" xfId="13" applyNumberFormat="1" applyFont="1" applyFill="1" applyBorder="1" applyAlignment="1">
      <alignment horizontal="right"/>
    </xf>
    <xf numFmtId="0" fontId="28" fillId="0" borderId="0" xfId="0" applyFont="1"/>
    <xf numFmtId="0" fontId="40" fillId="0" borderId="0" xfId="0" applyFont="1"/>
    <xf numFmtId="49" fontId="24" fillId="0" borderId="0" xfId="0" applyNumberFormat="1" applyFont="1" applyAlignment="1">
      <alignment horizontal="center" vertical="top"/>
    </xf>
    <xf numFmtId="0" fontId="38" fillId="0" borderId="0" xfId="0" applyFont="1" applyAlignment="1">
      <alignment horizontal="justify" vertical="top" wrapText="1"/>
    </xf>
    <xf numFmtId="0" fontId="24" fillId="0" borderId="0" xfId="0" applyFont="1" applyAlignment="1">
      <alignment vertical="top"/>
    </xf>
    <xf numFmtId="0" fontId="42" fillId="0" borderId="0" xfId="0" applyFont="1" applyAlignment="1">
      <alignment vertical="center" wrapText="1"/>
    </xf>
    <xf numFmtId="0" fontId="42" fillId="0" borderId="0" xfId="0" applyFont="1" applyAlignment="1">
      <alignment vertical="top" wrapText="1"/>
    </xf>
    <xf numFmtId="49" fontId="24" fillId="0" borderId="0" xfId="0" applyNumberFormat="1" applyFont="1" applyAlignment="1">
      <alignment horizontal="right" vertical="top"/>
    </xf>
    <xf numFmtId="49" fontId="24" fillId="0" borderId="0" xfId="0" applyNumberFormat="1" applyFont="1" applyAlignment="1">
      <alignment horizontal="center"/>
    </xf>
    <xf numFmtId="0" fontId="77" fillId="0" borderId="0" xfId="0" applyFont="1" applyAlignment="1">
      <alignment vertical="top"/>
    </xf>
    <xf numFmtId="0" fontId="43" fillId="0" borderId="0" xfId="0" applyFont="1" applyAlignment="1">
      <alignment horizontal="left" vertical="top" wrapText="1"/>
    </xf>
    <xf numFmtId="0" fontId="16" fillId="0" borderId="0" xfId="0" applyFont="1" applyAlignment="1">
      <alignment horizontal="right" vertical="justify" wrapText="1"/>
    </xf>
    <xf numFmtId="0" fontId="16" fillId="0" borderId="0" xfId="0" applyFont="1" applyAlignment="1">
      <alignment vertical="justify" wrapText="1"/>
    </xf>
    <xf numFmtId="0" fontId="16" fillId="0" borderId="0" xfId="0" applyFont="1" applyAlignment="1">
      <alignment horizontal="right"/>
    </xf>
    <xf numFmtId="0" fontId="16" fillId="0" borderId="0" xfId="0" applyFont="1"/>
    <xf numFmtId="0" fontId="12" fillId="0" borderId="0" xfId="0" applyFont="1"/>
    <xf numFmtId="0" fontId="45" fillId="0" borderId="0" xfId="0" applyFont="1" applyAlignment="1">
      <alignment vertical="top"/>
    </xf>
    <xf numFmtId="0" fontId="45" fillId="0" borderId="0" xfId="0" applyFont="1" applyAlignment="1">
      <alignment horizontal="center"/>
    </xf>
    <xf numFmtId="0" fontId="45" fillId="0" borderId="0" xfId="0" applyFont="1"/>
    <xf numFmtId="0" fontId="28" fillId="0" borderId="0" xfId="14" applyFont="1"/>
    <xf numFmtId="0" fontId="34" fillId="0" borderId="0" xfId="0" applyFont="1" applyAlignment="1">
      <alignment horizontal="justify" vertical="top" wrapText="1"/>
    </xf>
    <xf numFmtId="0" fontId="47" fillId="0" borderId="0" xfId="0" applyFont="1" applyAlignment="1">
      <alignment horizontal="justify" vertical="top" wrapText="1"/>
    </xf>
    <xf numFmtId="4" fontId="28" fillId="0" borderId="0" xfId="13" applyNumberFormat="1" applyFont="1" applyAlignment="1">
      <alignment horizontal="right"/>
    </xf>
    <xf numFmtId="0" fontId="28" fillId="0" borderId="0" xfId="13" applyFont="1"/>
    <xf numFmtId="49" fontId="48" fillId="0" borderId="0" xfId="0" applyNumberFormat="1" applyFont="1" applyAlignment="1">
      <alignment horizontal="right" vertical="top"/>
    </xf>
    <xf numFmtId="0" fontId="16" fillId="0" borderId="0" xfId="16" applyFont="1" applyAlignment="1" applyProtection="1">
      <alignment horizontal="justify" vertical="top" wrapText="1"/>
      <protection locked="0"/>
    </xf>
    <xf numFmtId="0" fontId="28" fillId="0" borderId="0" xfId="0" applyFont="1" applyAlignment="1">
      <alignment horizontal="left" wrapText="1"/>
    </xf>
    <xf numFmtId="49" fontId="24" fillId="0" borderId="0" xfId="0" applyNumberFormat="1" applyFont="1" applyAlignment="1">
      <alignment horizontal="right"/>
    </xf>
    <xf numFmtId="4" fontId="24" fillId="0" borderId="0" xfId="0" applyNumberFormat="1" applyFont="1"/>
    <xf numFmtId="49" fontId="45" fillId="0" borderId="0" xfId="0" applyNumberFormat="1" applyFont="1" applyAlignment="1">
      <alignment vertical="top"/>
    </xf>
    <xf numFmtId="0" fontId="45" fillId="0" borderId="0" xfId="0" applyFont="1" applyAlignment="1">
      <alignment horizontal="right"/>
    </xf>
    <xf numFmtId="4" fontId="45" fillId="0" borderId="0" xfId="0" applyNumberFormat="1" applyFont="1" applyAlignment="1">
      <alignment horizontal="right"/>
    </xf>
    <xf numFmtId="0" fontId="40" fillId="0" borderId="0" xfId="0" applyFont="1" applyAlignment="1">
      <alignment vertical="top"/>
    </xf>
    <xf numFmtId="0" fontId="11" fillId="7" borderId="19" xfId="0" applyFont="1" applyFill="1" applyBorder="1" applyAlignment="1">
      <alignment vertical="top"/>
    </xf>
    <xf numFmtId="0" fontId="10" fillId="5" borderId="1" xfId="0" applyFont="1" applyFill="1" applyBorder="1" applyAlignment="1">
      <alignment vertical="top"/>
    </xf>
    <xf numFmtId="0" fontId="38" fillId="0" borderId="0" xfId="0" applyFont="1" applyAlignment="1">
      <alignment vertical="top"/>
    </xf>
    <xf numFmtId="4" fontId="38" fillId="0" borderId="0" xfId="0" applyNumberFormat="1" applyFont="1" applyAlignment="1">
      <alignment horizontal="right"/>
    </xf>
    <xf numFmtId="49" fontId="38" fillId="0" borderId="0" xfId="0" applyNumberFormat="1" applyFont="1" applyAlignment="1">
      <alignment vertical="top"/>
    </xf>
    <xf numFmtId="4" fontId="35" fillId="6" borderId="20" xfId="0" applyNumberFormat="1" applyFont="1" applyFill="1" applyBorder="1" applyAlignment="1">
      <alignment horizontal="right"/>
    </xf>
    <xf numFmtId="0" fontId="35" fillId="6" borderId="20" xfId="0" applyFont="1" applyFill="1" applyBorder="1" applyAlignment="1">
      <alignment horizontal="right"/>
    </xf>
    <xf numFmtId="49" fontId="35" fillId="6" borderId="20" xfId="0" applyNumberFormat="1" applyFont="1" applyFill="1" applyBorder="1" applyAlignment="1">
      <alignment vertical="top"/>
    </xf>
    <xf numFmtId="49" fontId="38" fillId="0" borderId="0" xfId="0" applyNumberFormat="1" applyFont="1" applyAlignment="1">
      <alignment horizontal="left" vertical="top"/>
    </xf>
    <xf numFmtId="49" fontId="16" fillId="0" borderId="0" xfId="0" applyNumberFormat="1" applyFont="1" applyAlignment="1">
      <alignment horizontal="left" vertical="top"/>
    </xf>
    <xf numFmtId="0" fontId="22" fillId="0" borderId="0" xfId="0" applyFont="1"/>
    <xf numFmtId="0" fontId="35" fillId="3" borderId="19" xfId="0" applyFont="1" applyFill="1" applyBorder="1" applyAlignment="1">
      <alignment horizontal="center"/>
    </xf>
    <xf numFmtId="0" fontId="35" fillId="3" borderId="19" xfId="0" applyFont="1" applyFill="1" applyBorder="1" applyAlignment="1">
      <alignment vertical="top"/>
    </xf>
    <xf numFmtId="0" fontId="35" fillId="0" borderId="0" xfId="0" applyFont="1" applyAlignment="1">
      <alignment vertical="top"/>
    </xf>
    <xf numFmtId="0" fontId="26" fillId="0" borderId="0" xfId="13" applyFont="1" applyAlignment="1">
      <alignment vertical="top" wrapText="1"/>
    </xf>
    <xf numFmtId="0" fontId="35" fillId="5" borderId="1" xfId="0" applyFont="1" applyFill="1" applyBorder="1" applyAlignment="1">
      <alignment vertical="top"/>
    </xf>
    <xf numFmtId="164" fontId="16" fillId="0" borderId="0" xfId="0" applyNumberFormat="1" applyFont="1" applyAlignment="1">
      <alignment horizontal="right"/>
    </xf>
    <xf numFmtId="4" fontId="16" fillId="0" borderId="0" xfId="0" applyNumberFormat="1" applyFont="1" applyAlignment="1">
      <alignment horizontal="right"/>
    </xf>
    <xf numFmtId="49" fontId="16" fillId="0" borderId="0" xfId="0" applyNumberFormat="1" applyFont="1" applyAlignment="1">
      <alignment vertical="top"/>
    </xf>
    <xf numFmtId="0" fontId="35" fillId="0" borderId="1" xfId="0" applyFont="1" applyBorder="1" applyAlignment="1">
      <alignment vertical="top"/>
    </xf>
    <xf numFmtId="0" fontId="51" fillId="0" borderId="0" xfId="0" applyFont="1" applyAlignment="1">
      <alignment horizontal="right" vertical="top"/>
    </xf>
    <xf numFmtId="0" fontId="52" fillId="0" borderId="0" xfId="0" applyFont="1"/>
    <xf numFmtId="0" fontId="53" fillId="0" borderId="0" xfId="0" applyFont="1"/>
    <xf numFmtId="0" fontId="54" fillId="0" borderId="0" xfId="0" applyFont="1" applyAlignment="1">
      <alignment vertical="top" wrapText="1"/>
    </xf>
    <xf numFmtId="0" fontId="28" fillId="0" borderId="0" xfId="0" applyFont="1" applyAlignment="1">
      <alignment horizontal="left" vertical="top" wrapText="1"/>
    </xf>
    <xf numFmtId="0" fontId="38" fillId="0" borderId="0" xfId="0" applyFont="1" applyAlignment="1">
      <alignment horizontal="left" vertical="top"/>
    </xf>
    <xf numFmtId="0" fontId="35" fillId="3" borderId="19" xfId="0" applyFont="1" applyFill="1" applyBorder="1" applyAlignment="1">
      <alignment horizontal="left" vertical="top"/>
    </xf>
    <xf numFmtId="49" fontId="35" fillId="6" borderId="20" xfId="0" applyNumberFormat="1" applyFont="1" applyFill="1" applyBorder="1" applyAlignment="1">
      <alignment horizontal="left" vertical="top"/>
    </xf>
    <xf numFmtId="0" fontId="56" fillId="0" borderId="0" xfId="0" applyFont="1"/>
    <xf numFmtId="0" fontId="78" fillId="0" borderId="0" xfId="0" applyFont="1"/>
    <xf numFmtId="165" fontId="77" fillId="0" borderId="0" xfId="0" applyNumberFormat="1" applyFont="1" applyAlignment="1">
      <alignment horizontal="center" vertical="top"/>
    </xf>
    <xf numFmtId="0" fontId="8" fillId="0" borderId="0" xfId="0" applyFont="1"/>
    <xf numFmtId="0" fontId="29" fillId="0" borderId="0" xfId="0" applyFont="1"/>
    <xf numFmtId="4" fontId="0" fillId="0" borderId="0" xfId="0" applyNumberFormat="1" applyAlignment="1">
      <alignment wrapText="1"/>
    </xf>
    <xf numFmtId="165" fontId="16" fillId="0" borderId="0" xfId="0" applyNumberFormat="1" applyFont="1" applyAlignment="1">
      <alignment horizontal="center" vertical="top"/>
    </xf>
    <xf numFmtId="165" fontId="56" fillId="0" borderId="0" xfId="0" applyNumberFormat="1" applyFont="1" applyAlignment="1">
      <alignment horizontal="center" vertical="top"/>
    </xf>
    <xf numFmtId="0" fontId="12" fillId="0" borderId="0" xfId="0" applyFont="1" applyAlignment="1">
      <alignment horizontal="left" vertical="top"/>
    </xf>
    <xf numFmtId="0" fontId="3" fillId="0" borderId="0" xfId="0" applyFont="1"/>
    <xf numFmtId="165" fontId="6" fillId="0" borderId="0" xfId="0" applyNumberFormat="1" applyFont="1" applyAlignment="1">
      <alignment horizontal="center" vertical="top"/>
    </xf>
    <xf numFmtId="4" fontId="22" fillId="0" borderId="0" xfId="0" applyNumberFormat="1" applyFont="1" applyAlignment="1">
      <alignment wrapText="1"/>
    </xf>
    <xf numFmtId="0" fontId="9" fillId="0" borderId="0" xfId="0" applyFont="1" applyAlignment="1">
      <alignment horizontal="justify" vertical="top" wrapText="1"/>
    </xf>
    <xf numFmtId="49" fontId="9" fillId="0" borderId="0" xfId="0" applyNumberFormat="1" applyFont="1" applyAlignment="1">
      <alignment horizontal="left" vertical="top"/>
    </xf>
    <xf numFmtId="0" fontId="16" fillId="0" borderId="0" xfId="0" applyFont="1" applyAlignment="1">
      <alignment horizontal="left" vertical="top"/>
    </xf>
    <xf numFmtId="0" fontId="24" fillId="0" borderId="0" xfId="0" applyFont="1" applyAlignment="1">
      <alignment horizontal="center" vertical="top"/>
    </xf>
    <xf numFmtId="0" fontId="5" fillId="3" borderId="19" xfId="0" applyFont="1" applyFill="1" applyBorder="1" applyAlignment="1">
      <alignment horizontal="center"/>
    </xf>
    <xf numFmtId="0" fontId="5" fillId="3" borderId="19" xfId="0" applyFont="1" applyFill="1" applyBorder="1" applyAlignment="1">
      <alignment vertical="top"/>
    </xf>
    <xf numFmtId="0" fontId="5" fillId="0" borderId="0" xfId="0" applyFont="1" applyAlignment="1">
      <alignment vertical="top"/>
    </xf>
    <xf numFmtId="0" fontId="28" fillId="0" borderId="0" xfId="13" applyFont="1" applyAlignment="1">
      <alignment horizontal="justify" vertical="top" wrapText="1"/>
    </xf>
    <xf numFmtId="0" fontId="25" fillId="0" borderId="0" xfId="0" applyFont="1"/>
    <xf numFmtId="0" fontId="58" fillId="0" borderId="0" xfId="0" applyFont="1"/>
    <xf numFmtId="0" fontId="59" fillId="0" borderId="0" xfId="0" applyFont="1" applyAlignment="1">
      <alignment vertical="top"/>
    </xf>
    <xf numFmtId="0" fontId="5" fillId="5" borderId="0" xfId="0" applyFont="1" applyFill="1" applyAlignment="1">
      <alignment vertical="top"/>
    </xf>
    <xf numFmtId="49" fontId="8" fillId="0" borderId="0" xfId="0" applyNumberFormat="1" applyFont="1" applyAlignment="1">
      <alignment horizontal="left" vertical="top"/>
    </xf>
    <xf numFmtId="0" fontId="24" fillId="0" borderId="0" xfId="0" applyFont="1" applyAlignment="1">
      <alignment horizontal="right" wrapText="1"/>
    </xf>
    <xf numFmtId="0" fontId="8" fillId="0" borderId="0" xfId="0" applyFont="1" applyAlignment="1">
      <alignment horizontal="justify" vertical="top" wrapText="1"/>
    </xf>
    <xf numFmtId="0" fontId="6" fillId="0" borderId="0" xfId="0" applyFont="1" applyAlignment="1">
      <alignment horizontal="justify" vertical="top" wrapText="1"/>
    </xf>
    <xf numFmtId="49" fontId="5" fillId="6" borderId="20" xfId="0" applyNumberFormat="1" applyFont="1" applyFill="1" applyBorder="1" applyAlignment="1">
      <alignment vertical="top"/>
    </xf>
    <xf numFmtId="0" fontId="5" fillId="6" borderId="20" xfId="0" applyFont="1" applyFill="1" applyBorder="1" applyAlignment="1">
      <alignment horizontal="right"/>
    </xf>
    <xf numFmtId="4" fontId="5" fillId="6" borderId="20" xfId="0" applyNumberFormat="1" applyFont="1" applyFill="1" applyBorder="1" applyAlignment="1">
      <alignment horizontal="right"/>
    </xf>
    <xf numFmtId="0" fontId="30" fillId="0" borderId="0" xfId="0" applyFont="1" applyAlignment="1">
      <alignment horizontal="justify" vertical="top" wrapText="1"/>
    </xf>
    <xf numFmtId="49" fontId="61" fillId="0" borderId="0" xfId="0" applyNumberFormat="1" applyFont="1" applyAlignment="1">
      <alignment horizontal="right" vertical="top"/>
    </xf>
    <xf numFmtId="0" fontId="32" fillId="2" borderId="4" xfId="13" applyFont="1" applyFill="1" applyBorder="1" applyAlignment="1">
      <alignment vertical="top"/>
    </xf>
    <xf numFmtId="0" fontId="26" fillId="0" borderId="0" xfId="0" applyFont="1" applyAlignment="1">
      <alignment horizontal="justify" vertical="top" wrapText="1"/>
    </xf>
    <xf numFmtId="0" fontId="0" fillId="0" borderId="0" xfId="0" applyAlignment="1">
      <alignment horizontal="right" vertical="top"/>
    </xf>
    <xf numFmtId="0" fontId="49" fillId="0" borderId="0" xfId="0" applyFont="1" applyAlignment="1">
      <alignment horizontal="justify" vertical="top" wrapText="1"/>
    </xf>
    <xf numFmtId="0" fontId="46" fillId="0" borderId="0" xfId="0" applyFont="1" applyAlignment="1">
      <alignment horizontal="left" vertical="top" wrapText="1"/>
    </xf>
    <xf numFmtId="0" fontId="46" fillId="0" borderId="0" xfId="13" applyFont="1" applyAlignment="1">
      <alignment vertical="top" wrapText="1"/>
    </xf>
    <xf numFmtId="0" fontId="28" fillId="0" borderId="0" xfId="14" applyFont="1" applyAlignment="1">
      <alignment vertical="top"/>
    </xf>
    <xf numFmtId="0" fontId="34" fillId="0" borderId="0" xfId="0" applyFont="1"/>
    <xf numFmtId="0" fontId="64" fillId="0" borderId="0" xfId="0" applyFont="1"/>
    <xf numFmtId="0" fontId="65" fillId="0" borderId="0" xfId="0" applyFont="1"/>
    <xf numFmtId="0" fontId="26" fillId="2" borderId="4" xfId="13" applyFont="1" applyFill="1" applyBorder="1"/>
    <xf numFmtId="4" fontId="46" fillId="2" borderId="2" xfId="13" applyNumberFormat="1" applyFont="1" applyFill="1" applyBorder="1" applyAlignment="1">
      <alignment horizontal="right"/>
    </xf>
    <xf numFmtId="3" fontId="46" fillId="0" borderId="0" xfId="0" applyNumberFormat="1" applyFont="1" applyAlignment="1">
      <alignment horizontal="justify" vertical="top" wrapText="1"/>
    </xf>
    <xf numFmtId="0" fontId="46" fillId="0" borderId="0" xfId="0" applyFont="1"/>
    <xf numFmtId="0" fontId="60" fillId="0" borderId="0" xfId="0" applyFont="1" applyAlignment="1">
      <alignment vertical="top" wrapText="1"/>
    </xf>
    <xf numFmtId="165" fontId="49" fillId="0" borderId="0" xfId="0" applyNumberFormat="1" applyFont="1" applyAlignment="1">
      <alignment horizontal="center" vertical="top" wrapText="1"/>
    </xf>
    <xf numFmtId="165" fontId="49" fillId="0" borderId="0" xfId="0" applyNumberFormat="1" applyFont="1" applyAlignment="1">
      <alignment horizontal="center" vertical="top"/>
    </xf>
    <xf numFmtId="0" fontId="64" fillId="0" borderId="0" xfId="0" applyFont="1" applyAlignment="1">
      <alignment vertical="top"/>
    </xf>
    <xf numFmtId="49" fontId="44" fillId="0" borderId="0" xfId="0" applyNumberFormat="1" applyFont="1" applyAlignment="1">
      <alignment horizontal="justify" vertical="top" wrapText="1"/>
    </xf>
    <xf numFmtId="0" fontId="44" fillId="0" borderId="0" xfId="0" applyFont="1" applyAlignment="1">
      <alignment horizontal="left" vertical="top"/>
    </xf>
    <xf numFmtId="0" fontId="32" fillId="5" borderId="0" xfId="0" applyFont="1" applyFill="1" applyAlignment="1">
      <alignment horizontal="justify" vertical="top" wrapText="1"/>
    </xf>
    <xf numFmtId="0" fontId="77" fillId="0" borderId="0" xfId="0" applyFont="1"/>
    <xf numFmtId="0" fontId="24" fillId="8" borderId="0" xfId="0" applyFont="1" applyFill="1" applyAlignment="1">
      <alignment vertical="top"/>
    </xf>
    <xf numFmtId="0" fontId="46" fillId="0" borderId="0" xfId="0" applyFont="1" applyAlignment="1">
      <alignment horizontal="justify" vertical="top" wrapText="1"/>
    </xf>
    <xf numFmtId="0" fontId="44" fillId="0" borderId="0" xfId="0" applyFont="1" applyAlignment="1">
      <alignment horizontal="justify" vertical="top" wrapText="1"/>
    </xf>
    <xf numFmtId="0" fontId="35" fillId="9" borderId="0" xfId="0" applyFont="1" applyFill="1" applyAlignment="1">
      <alignment vertical="top"/>
    </xf>
    <xf numFmtId="0" fontId="35" fillId="9" borderId="1" xfId="0" applyFont="1" applyFill="1" applyBorder="1" applyAlignment="1">
      <alignment vertical="top"/>
    </xf>
    <xf numFmtId="0" fontId="35" fillId="5" borderId="1" xfId="0" applyFont="1" applyFill="1" applyBorder="1" applyAlignment="1">
      <alignment horizontal="justify" vertical="top"/>
    </xf>
    <xf numFmtId="0" fontId="35" fillId="0" borderId="0" xfId="0" applyFont="1" applyAlignment="1">
      <alignment horizontal="justify" vertical="top"/>
    </xf>
    <xf numFmtId="0" fontId="38" fillId="0" borderId="0" xfId="0" applyFont="1" applyAlignment="1">
      <alignment horizontal="justify" vertical="top"/>
    </xf>
    <xf numFmtId="0" fontId="35" fillId="3" borderId="19" xfId="0" applyFont="1" applyFill="1" applyBorder="1" applyAlignment="1">
      <alignment horizontal="justify" vertical="top"/>
    </xf>
    <xf numFmtId="49" fontId="16" fillId="0" borderId="0" xfId="18" applyNumberFormat="1" applyFont="1" applyAlignment="1" applyProtection="1">
      <alignment horizontal="justify" vertical="top" wrapText="1"/>
    </xf>
    <xf numFmtId="0" fontId="9" fillId="0" borderId="0" xfId="0" applyFont="1" applyAlignment="1">
      <alignment horizontal="justify" vertical="top"/>
    </xf>
    <xf numFmtId="49" fontId="24" fillId="0" borderId="0" xfId="0" applyNumberFormat="1" applyFont="1" applyAlignment="1">
      <alignment horizontal="justify" vertical="top"/>
    </xf>
    <xf numFmtId="0" fontId="35" fillId="6" borderId="20" xfId="0" applyFont="1" applyFill="1" applyBorder="1" applyAlignment="1">
      <alignment horizontal="justify" vertical="top" wrapText="1"/>
    </xf>
    <xf numFmtId="4" fontId="0" fillId="0" borderId="0" xfId="0" applyNumberFormat="1" applyAlignment="1">
      <alignment horizontal="justify" vertical="top" wrapText="1"/>
    </xf>
    <xf numFmtId="0" fontId="10" fillId="5" borderId="1" xfId="0" applyFont="1" applyFill="1" applyBorder="1" applyAlignment="1">
      <alignment horizontal="justify" vertical="top"/>
    </xf>
    <xf numFmtId="0" fontId="10" fillId="0" borderId="0" xfId="0" applyFont="1" applyAlignment="1">
      <alignment horizontal="justify" vertical="top"/>
    </xf>
    <xf numFmtId="0" fontId="28" fillId="2" borderId="2" xfId="13" applyFont="1" applyFill="1" applyBorder="1" applyAlignment="1">
      <alignment horizontal="justify" vertical="top"/>
    </xf>
    <xf numFmtId="0" fontId="46" fillId="0" borderId="0" xfId="13" applyFont="1" applyAlignment="1">
      <alignment horizontal="justify" vertical="top" wrapText="1"/>
    </xf>
    <xf numFmtId="0" fontId="10" fillId="3" borderId="19" xfId="0" applyFont="1" applyFill="1" applyBorder="1" applyAlignment="1">
      <alignment horizontal="justify" vertical="top"/>
    </xf>
    <xf numFmtId="0" fontId="24" fillId="0" borderId="0" xfId="0" applyFont="1" applyAlignment="1">
      <alignment horizontal="justify" vertical="top"/>
    </xf>
    <xf numFmtId="0" fontId="10" fillId="6" borderId="20" xfId="0" applyFont="1" applyFill="1" applyBorder="1" applyAlignment="1">
      <alignment horizontal="justify" vertical="top" wrapText="1"/>
    </xf>
    <xf numFmtId="0" fontId="28" fillId="0" borderId="0" xfId="0" applyFont="1" applyAlignment="1">
      <alignment horizontal="justify" vertical="top" wrapText="1"/>
    </xf>
    <xf numFmtId="0" fontId="16" fillId="0" borderId="0" xfId="17" applyFont="1" applyAlignment="1">
      <alignment horizontal="justify" vertical="top" wrapText="1"/>
    </xf>
    <xf numFmtId="0" fontId="46" fillId="2" borderId="2" xfId="13" applyFont="1" applyFill="1" applyBorder="1" applyAlignment="1">
      <alignment horizontal="justify" vertical="top"/>
    </xf>
    <xf numFmtId="4" fontId="76" fillId="0" borderId="0" xfId="0" applyNumberFormat="1" applyFont="1" applyAlignment="1">
      <alignment horizontal="justify" vertical="top"/>
    </xf>
    <xf numFmtId="0" fontId="78" fillId="0" borderId="0" xfId="0" applyFont="1" applyAlignment="1">
      <alignment horizontal="justify" vertical="top"/>
    </xf>
    <xf numFmtId="0" fontId="44" fillId="0" borderId="0" xfId="0" applyFont="1" applyAlignment="1">
      <alignment horizontal="justify" vertical="top"/>
    </xf>
    <xf numFmtId="0" fontId="45" fillId="0" borderId="0" xfId="0" applyFont="1" applyAlignment="1">
      <alignment horizontal="justify" vertical="top" wrapText="1"/>
    </xf>
    <xf numFmtId="0" fontId="53" fillId="0" borderId="0" xfId="0" applyFont="1" applyAlignment="1">
      <alignment horizontal="justify" vertical="top"/>
    </xf>
    <xf numFmtId="0" fontId="43" fillId="0" borderId="0" xfId="0" applyFont="1" applyAlignment="1">
      <alignment horizontal="justify" vertical="top" wrapText="1"/>
    </xf>
    <xf numFmtId="4" fontId="76" fillId="0" borderId="0" xfId="0" applyNumberFormat="1" applyFont="1" applyAlignment="1">
      <alignment horizontal="justify" vertical="top" wrapText="1"/>
    </xf>
    <xf numFmtId="0" fontId="11" fillId="7" borderId="19" xfId="0" applyFont="1" applyFill="1" applyBorder="1" applyAlignment="1">
      <alignment horizontal="justify" vertical="top"/>
    </xf>
    <xf numFmtId="0" fontId="45" fillId="0" borderId="0" xfId="0" applyFont="1" applyAlignment="1">
      <alignment horizontal="justify" vertical="top"/>
    </xf>
    <xf numFmtId="0" fontId="10" fillId="6" borderId="20" xfId="0" applyFont="1" applyFill="1" applyBorder="1" applyAlignment="1">
      <alignment horizontal="justify" vertical="top"/>
    </xf>
    <xf numFmtId="0" fontId="5" fillId="5" borderId="0" xfId="0" applyFont="1" applyFill="1" applyAlignment="1">
      <alignment horizontal="justify" vertical="top"/>
    </xf>
    <xf numFmtId="0" fontId="59" fillId="0" borderId="0" xfId="0" applyFont="1" applyAlignment="1">
      <alignment horizontal="justify" vertical="top"/>
    </xf>
    <xf numFmtId="0" fontId="5" fillId="0" borderId="0" xfId="0" applyFont="1" applyAlignment="1">
      <alignment horizontal="justify" vertical="top"/>
    </xf>
    <xf numFmtId="0" fontId="5" fillId="3" borderId="19" xfId="0" applyFont="1" applyFill="1" applyBorder="1" applyAlignment="1">
      <alignment horizontal="justify" vertical="top"/>
    </xf>
    <xf numFmtId="0" fontId="4" fillId="0" borderId="0" xfId="0" applyFont="1" applyAlignment="1">
      <alignment horizontal="justify" vertical="top"/>
    </xf>
    <xf numFmtId="0" fontId="6" fillId="0" borderId="0" xfId="1" applyFont="1" applyAlignment="1">
      <alignment horizontal="justify" vertical="top" wrapText="1"/>
    </xf>
    <xf numFmtId="0" fontId="79" fillId="0" borderId="0" xfId="0" applyFont="1" applyAlignment="1">
      <alignment horizontal="justify" vertical="top"/>
    </xf>
    <xf numFmtId="0" fontId="22" fillId="0" borderId="0" xfId="0" applyFont="1" applyAlignment="1">
      <alignment horizontal="justify" vertical="top"/>
    </xf>
    <xf numFmtId="0" fontId="26" fillId="0" borderId="0" xfId="13" applyFont="1" applyAlignment="1">
      <alignment horizontal="justify" vertical="top" wrapText="1"/>
    </xf>
    <xf numFmtId="0" fontId="60" fillId="0" borderId="0" xfId="0" applyFont="1" applyAlignment="1">
      <alignment horizontal="justify" vertical="top" wrapText="1"/>
    </xf>
    <xf numFmtId="0" fontId="35" fillId="6" borderId="20" xfId="0" applyFont="1" applyFill="1" applyBorder="1" applyAlignment="1">
      <alignment horizontal="justify" vertical="top"/>
    </xf>
    <xf numFmtId="0" fontId="28" fillId="0" borderId="0" xfId="13" applyFont="1" applyAlignment="1">
      <alignment horizontal="justify" vertical="top"/>
    </xf>
    <xf numFmtId="0" fontId="16" fillId="0" borderId="0" xfId="0" applyFont="1" applyAlignment="1">
      <alignment horizontal="justify" vertical="top"/>
    </xf>
    <xf numFmtId="4" fontId="80" fillId="0" borderId="0" xfId="0" applyNumberFormat="1" applyFont="1" applyAlignment="1">
      <alignment horizontal="justify" vertical="top" wrapText="1"/>
    </xf>
    <xf numFmtId="0" fontId="81" fillId="0" borderId="0" xfId="0" applyFont="1" applyAlignment="1">
      <alignment horizontal="justify" vertical="top"/>
    </xf>
    <xf numFmtId="0" fontId="11" fillId="0" borderId="0" xfId="0" applyFont="1" applyAlignment="1">
      <alignment horizontal="justify" vertical="top"/>
    </xf>
    <xf numFmtId="0" fontId="24" fillId="0" borderId="0" xfId="12" applyFont="1" applyAlignment="1">
      <alignment horizontal="justify" vertical="top" wrapText="1"/>
    </xf>
    <xf numFmtId="0" fontId="5" fillId="6" borderId="20" xfId="0" applyFont="1" applyFill="1" applyBorder="1" applyAlignment="1">
      <alignment horizontal="justify" vertical="top" wrapText="1"/>
    </xf>
    <xf numFmtId="49" fontId="69" fillId="0" borderId="0" xfId="0" applyNumberFormat="1" applyFont="1" applyAlignment="1">
      <alignment horizontal="right" vertical="top"/>
    </xf>
    <xf numFmtId="4" fontId="9" fillId="0" borderId="0" xfId="0" applyNumberFormat="1" applyFont="1"/>
    <xf numFmtId="49" fontId="16" fillId="0" borderId="0" xfId="0" applyNumberFormat="1" applyFont="1" applyAlignment="1">
      <alignment horizontal="center" vertical="top"/>
    </xf>
    <xf numFmtId="0" fontId="16" fillId="0" borderId="0" xfId="0" applyFont="1" applyAlignment="1">
      <alignment horizontal="center" vertical="top"/>
    </xf>
    <xf numFmtId="0" fontId="70" fillId="0" borderId="0" xfId="0" applyFont="1" applyAlignment="1">
      <alignment horizontal="justify" vertical="top" wrapText="1"/>
    </xf>
    <xf numFmtId="49" fontId="16" fillId="0" borderId="0" xfId="0" applyNumberFormat="1" applyFont="1" applyAlignment="1">
      <alignment horizontal="right" vertical="top"/>
    </xf>
    <xf numFmtId="2" fontId="16" fillId="0" borderId="0" xfId="0" applyNumberFormat="1" applyFont="1" applyAlignment="1">
      <alignment horizontal="justify" vertical="top" wrapText="1"/>
    </xf>
    <xf numFmtId="4" fontId="76" fillId="0" borderId="0" xfId="0" applyNumberFormat="1" applyFont="1" applyAlignment="1">
      <alignment vertical="top" wrapText="1"/>
    </xf>
    <xf numFmtId="4" fontId="76" fillId="0" borderId="0" xfId="0" applyNumberFormat="1" applyFont="1" applyAlignment="1">
      <alignment horizontal="left" vertical="top" wrapText="1"/>
    </xf>
    <xf numFmtId="0" fontId="9" fillId="0" borderId="0" xfId="0" applyFont="1" applyAlignment="1">
      <alignment horizontal="left" vertical="top" wrapText="1"/>
    </xf>
    <xf numFmtId="0" fontId="16" fillId="0" borderId="0" xfId="0" applyFont="1" applyAlignment="1">
      <alignment horizontal="left" vertical="top" wrapText="1"/>
    </xf>
    <xf numFmtId="49" fontId="40" fillId="0" borderId="0" xfId="0" applyNumberFormat="1" applyFont="1" applyAlignment="1">
      <alignment vertical="top"/>
    </xf>
    <xf numFmtId="0" fontId="71" fillId="0" borderId="0" xfId="0" applyFont="1"/>
    <xf numFmtId="0" fontId="16" fillId="0" borderId="0" xfId="0" applyFont="1" applyAlignment="1">
      <alignment vertical="top"/>
    </xf>
    <xf numFmtId="4" fontId="16" fillId="0" borderId="0" xfId="0" applyNumberFormat="1" applyFont="1" applyAlignment="1">
      <alignment vertical="top"/>
    </xf>
    <xf numFmtId="49" fontId="6" fillId="0" borderId="0" xfId="0" applyNumberFormat="1" applyFont="1" applyAlignment="1">
      <alignment vertical="top"/>
    </xf>
    <xf numFmtId="0" fontId="6" fillId="0" borderId="0" xfId="0" applyFont="1"/>
    <xf numFmtId="0" fontId="77" fillId="0" borderId="0" xfId="0" applyFont="1" applyAlignment="1">
      <alignment horizontal="justify" vertical="top" wrapText="1"/>
    </xf>
    <xf numFmtId="0" fontId="10" fillId="5" borderId="23" xfId="0" applyFont="1" applyFill="1" applyBorder="1" applyAlignment="1">
      <alignment vertical="center"/>
    </xf>
    <xf numFmtId="0" fontId="38" fillId="0" borderId="4" xfId="0" applyFont="1" applyBorder="1"/>
    <xf numFmtId="0" fontId="38" fillId="0" borderId="2" xfId="0" applyFont="1" applyBorder="1"/>
    <xf numFmtId="0" fontId="35" fillId="0" borderId="2" xfId="0" applyFont="1" applyBorder="1"/>
    <xf numFmtId="0" fontId="82" fillId="5" borderId="4" xfId="0" applyFont="1" applyFill="1" applyBorder="1"/>
    <xf numFmtId="0" fontId="38" fillId="5" borderId="2" xfId="0" applyFont="1" applyFill="1" applyBorder="1"/>
    <xf numFmtId="0" fontId="35" fillId="0" borderId="0" xfId="0" applyFont="1" applyAlignment="1">
      <alignment horizontal="right"/>
    </xf>
    <xf numFmtId="0" fontId="35" fillId="6" borderId="0" xfId="0" applyFont="1" applyFill="1"/>
    <xf numFmtId="0" fontId="35" fillId="0" borderId="0" xfId="0" applyFont="1" applyAlignment="1">
      <alignment horizontal="right" vertical="center"/>
    </xf>
    <xf numFmtId="0" fontId="35" fillId="0" borderId="4" xfId="0" applyFont="1" applyBorder="1" applyAlignment="1">
      <alignment vertical="center"/>
    </xf>
    <xf numFmtId="0" fontId="35" fillId="0" borderId="2" xfId="0" applyFont="1" applyBorder="1" applyAlignment="1">
      <alignment vertical="center"/>
    </xf>
    <xf numFmtId="0" fontId="35" fillId="0" borderId="2" xfId="0" applyFont="1" applyBorder="1" applyAlignment="1">
      <alignment horizontal="center" vertical="center"/>
    </xf>
    <xf numFmtId="0" fontId="38" fillId="0" borderId="0" xfId="0" applyFont="1" applyAlignment="1">
      <alignment vertical="center"/>
    </xf>
    <xf numFmtId="0" fontId="9" fillId="0" borderId="0" xfId="0" applyFont="1" applyAlignment="1">
      <alignment vertical="center"/>
    </xf>
    <xf numFmtId="0" fontId="9"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vertical="center"/>
    </xf>
    <xf numFmtId="0" fontId="9" fillId="0" borderId="0" xfId="0" applyFont="1" applyAlignment="1">
      <alignment horizontal="center"/>
    </xf>
    <xf numFmtId="0" fontId="35" fillId="10" borderId="4" xfId="0" applyFont="1" applyFill="1" applyBorder="1" applyAlignment="1">
      <alignment vertical="center"/>
    </xf>
    <xf numFmtId="0" fontId="35" fillId="10" borderId="2" xfId="0" applyFont="1" applyFill="1" applyBorder="1" applyAlignment="1">
      <alignment vertical="center"/>
    </xf>
    <xf numFmtId="0" fontId="35" fillId="10" borderId="2" xfId="0" applyFont="1" applyFill="1" applyBorder="1" applyAlignment="1">
      <alignment horizontal="center" vertical="center"/>
    </xf>
    <xf numFmtId="0" fontId="35" fillId="11" borderId="4" xfId="0" applyFont="1" applyFill="1" applyBorder="1"/>
    <xf numFmtId="0" fontId="35" fillId="11" borderId="2" xfId="0" applyFont="1" applyFill="1" applyBorder="1"/>
    <xf numFmtId="0" fontId="35" fillId="0" borderId="4" xfId="0" applyFont="1" applyBorder="1"/>
    <xf numFmtId="0" fontId="84" fillId="0" borderId="0" xfId="0" applyFont="1"/>
    <xf numFmtId="4" fontId="16" fillId="0" borderId="0" xfId="0" applyNumberFormat="1" applyFont="1" applyAlignment="1">
      <alignment horizontal="justify" vertical="top" wrapText="1"/>
    </xf>
    <xf numFmtId="49" fontId="49" fillId="0" borderId="0" xfId="0" applyNumberFormat="1" applyFont="1" applyAlignment="1">
      <alignment horizontal="justify" vertical="top" wrapText="1"/>
    </xf>
    <xf numFmtId="0" fontId="49" fillId="0" borderId="0" xfId="0" applyFont="1" applyAlignment="1">
      <alignment vertical="top" wrapText="1"/>
    </xf>
    <xf numFmtId="165" fontId="85" fillId="0" borderId="0" xfId="0" applyNumberFormat="1" applyFont="1" applyAlignment="1">
      <alignment horizontal="center" vertical="top"/>
    </xf>
    <xf numFmtId="165" fontId="86" fillId="0" borderId="0" xfId="0" applyNumberFormat="1" applyFont="1" applyAlignment="1">
      <alignment horizontal="center" vertical="top"/>
    </xf>
    <xf numFmtId="0" fontId="16" fillId="0" borderId="0" xfId="0" applyFont="1" applyAlignment="1">
      <alignment vertical="top" wrapText="1"/>
    </xf>
    <xf numFmtId="49" fontId="28" fillId="0" borderId="0" xfId="18" applyNumberFormat="1" applyFont="1" applyAlignment="1" applyProtection="1">
      <alignment horizontal="justify" vertical="top" wrapText="1"/>
    </xf>
    <xf numFmtId="0" fontId="38" fillId="0" borderId="0" xfId="26" applyFont="1"/>
    <xf numFmtId="0" fontId="35" fillId="0" borderId="0" xfId="26" applyFont="1"/>
    <xf numFmtId="0" fontId="38" fillId="0" borderId="4" xfId="26" applyFont="1" applyBorder="1"/>
    <xf numFmtId="0" fontId="35" fillId="0" borderId="2" xfId="26" applyFont="1" applyBorder="1"/>
    <xf numFmtId="0" fontId="38" fillId="0" borderId="2" xfId="26" applyFont="1" applyBorder="1"/>
    <xf numFmtId="0" fontId="82" fillId="5" borderId="4" xfId="26" applyFont="1" applyFill="1" applyBorder="1"/>
    <xf numFmtId="0" fontId="38" fillId="5" borderId="2" xfId="26" applyFont="1" applyFill="1" applyBorder="1"/>
    <xf numFmtId="0" fontId="35" fillId="0" borderId="0" xfId="26" applyFont="1" applyAlignment="1">
      <alignment horizontal="right"/>
    </xf>
    <xf numFmtId="0" fontId="35" fillId="0" borderId="4" xfId="26" quotePrefix="1" applyFont="1" applyBorder="1"/>
    <xf numFmtId="0" fontId="38" fillId="0" borderId="0" xfId="26" applyFont="1" applyAlignment="1">
      <alignment horizontal="right"/>
    </xf>
    <xf numFmtId="0" fontId="35" fillId="0" borderId="4" xfId="26" applyFont="1" applyBorder="1"/>
    <xf numFmtId="0" fontId="84" fillId="0" borderId="0" xfId="26" applyFont="1"/>
    <xf numFmtId="0" fontId="83" fillId="5" borderId="23" xfId="26" applyFont="1" applyFill="1" applyBorder="1" applyAlignment="1">
      <alignment vertical="center"/>
    </xf>
    <xf numFmtId="0" fontId="84" fillId="5" borderId="18" xfId="26" applyFont="1" applyFill="1" applyBorder="1" applyAlignment="1">
      <alignment vertical="center"/>
    </xf>
    <xf numFmtId="0" fontId="88" fillId="12" borderId="0" xfId="27" quotePrefix="1" applyFont="1" applyFill="1" applyAlignment="1">
      <alignment vertical="top"/>
    </xf>
    <xf numFmtId="0" fontId="88" fillId="12" borderId="0" xfId="27" applyFont="1" applyFill="1"/>
    <xf numFmtId="0" fontId="44" fillId="12" borderId="0" xfId="27" applyFont="1" applyFill="1" applyAlignment="1">
      <alignment horizontal="center"/>
    </xf>
    <xf numFmtId="0" fontId="16" fillId="0" borderId="0" xfId="27" applyFont="1"/>
    <xf numFmtId="0" fontId="16" fillId="0" borderId="0" xfId="27" applyFont="1" applyAlignment="1">
      <alignment vertical="top"/>
    </xf>
    <xf numFmtId="0" fontId="16" fillId="0" borderId="0" xfId="27" applyFont="1" applyAlignment="1">
      <alignment horizontal="center"/>
    </xf>
    <xf numFmtId="0" fontId="44" fillId="5" borderId="1" xfId="27" applyFont="1" applyFill="1" applyBorder="1" applyAlignment="1">
      <alignment vertical="top"/>
    </xf>
    <xf numFmtId="0" fontId="44" fillId="5" borderId="1" xfId="27" applyFont="1" applyFill="1" applyBorder="1" applyAlignment="1">
      <alignment horizontal="justify" vertical="top"/>
    </xf>
    <xf numFmtId="0" fontId="44" fillId="5" borderId="1" xfId="27" applyFont="1" applyFill="1" applyBorder="1" applyAlignment="1">
      <alignment horizontal="right"/>
    </xf>
    <xf numFmtId="0" fontId="44" fillId="0" borderId="0" xfId="27" applyFont="1" applyAlignment="1">
      <alignment vertical="top"/>
    </xf>
    <xf numFmtId="0" fontId="44" fillId="0" borderId="0" xfId="27" applyFont="1" applyAlignment="1">
      <alignment horizontal="right"/>
    </xf>
    <xf numFmtId="0" fontId="44" fillId="0" borderId="0" xfId="27" applyFont="1"/>
    <xf numFmtId="167" fontId="16" fillId="0" borderId="0" xfId="28" quotePrefix="1" applyNumberFormat="1" applyFont="1" applyAlignment="1">
      <alignment horizontal="left" vertical="top"/>
    </xf>
    <xf numFmtId="0" fontId="24" fillId="0" borderId="0" xfId="28" applyFont="1" applyAlignment="1">
      <alignment vertical="top"/>
    </xf>
    <xf numFmtId="0" fontId="16" fillId="0" borderId="0" xfId="28" applyFont="1" applyAlignment="1">
      <alignment horizontal="justify" vertical="top" wrapText="1"/>
    </xf>
    <xf numFmtId="0" fontId="24" fillId="0" borderId="0" xfId="28" applyFont="1" applyAlignment="1">
      <alignment horizontal="right"/>
    </xf>
    <xf numFmtId="0" fontId="16" fillId="0" borderId="0" xfId="28" applyFont="1"/>
    <xf numFmtId="0" fontId="28" fillId="0" borderId="0" xfId="6" applyFont="1" applyAlignment="1">
      <alignment horizontal="left" vertical="top" wrapText="1"/>
    </xf>
    <xf numFmtId="0" fontId="28" fillId="0" borderId="0" xfId="6" applyFont="1" applyAlignment="1">
      <alignment horizontal="left"/>
    </xf>
    <xf numFmtId="0" fontId="32" fillId="0" borderId="0" xfId="31" applyFont="1" applyAlignment="1">
      <alignment horizontal="left" vertical="top" wrapText="1"/>
    </xf>
    <xf numFmtId="0" fontId="28" fillId="0" borderId="0" xfId="28" applyFont="1" applyAlignment="1">
      <alignment horizontal="left" vertical="top" wrapText="1"/>
    </xf>
    <xf numFmtId="0" fontId="40" fillId="0" borderId="0" xfId="28" applyFont="1" applyAlignment="1">
      <alignment horizontal="left"/>
    </xf>
    <xf numFmtId="0" fontId="28" fillId="0" borderId="0" xfId="28" applyFont="1" applyAlignment="1">
      <alignment horizontal="left" vertical="top"/>
    </xf>
    <xf numFmtId="167" fontId="24" fillId="0" borderId="0" xfId="28" quotePrefix="1" applyNumberFormat="1" applyFont="1" applyAlignment="1">
      <alignment horizontal="left" vertical="top"/>
    </xf>
    <xf numFmtId="0" fontId="40" fillId="0" borderId="0" xfId="28" applyFont="1" applyAlignment="1">
      <alignment horizontal="left" vertical="top" wrapText="1"/>
    </xf>
    <xf numFmtId="0" fontId="44" fillId="0" borderId="0" xfId="27" applyFont="1" applyAlignment="1">
      <alignment horizontal="justify" wrapText="1"/>
    </xf>
    <xf numFmtId="167" fontId="28" fillId="0" borderId="0" xfId="27" quotePrefix="1" applyNumberFormat="1" applyFont="1" applyAlignment="1">
      <alignment horizontal="left" vertical="top"/>
    </xf>
    <xf numFmtId="0" fontId="16" fillId="0" borderId="0" xfId="27" applyFont="1" applyAlignment="1">
      <alignment horizontal="justify" vertical="top" wrapText="1"/>
    </xf>
    <xf numFmtId="0" fontId="28" fillId="0" borderId="0" xfId="27" applyFont="1" applyAlignment="1">
      <alignment vertical="top" wrapText="1"/>
    </xf>
    <xf numFmtId="0" fontId="40" fillId="0" borderId="0" xfId="27" applyFont="1"/>
    <xf numFmtId="0" fontId="92" fillId="0" borderId="0" xfId="27" applyFont="1" applyAlignment="1" applyProtection="1">
      <alignment wrapText="1"/>
      <protection locked="0"/>
    </xf>
    <xf numFmtId="0" fontId="16" fillId="0" borderId="0" xfId="27" applyFont="1" applyAlignment="1">
      <alignment horizontal="left" vertical="top"/>
    </xf>
    <xf numFmtId="0" fontId="16" fillId="0" borderId="0" xfId="32" applyFont="1" applyAlignment="1">
      <alignment horizontal="left" vertical="top" wrapText="1"/>
    </xf>
    <xf numFmtId="0" fontId="28" fillId="0" borderId="0" xfId="32" applyFont="1" applyAlignment="1">
      <alignment horizontal="left" vertical="top" wrapText="1"/>
    </xf>
    <xf numFmtId="0" fontId="16" fillId="0" borderId="0" xfId="27" applyFont="1" applyAlignment="1">
      <alignment horizontal="center" vertical="top"/>
    </xf>
    <xf numFmtId="0" fontId="16" fillId="0" borderId="0" xfId="27" applyFont="1" applyAlignment="1">
      <alignment wrapText="1"/>
    </xf>
    <xf numFmtId="0" fontId="28" fillId="0" borderId="0" xfId="27" applyFont="1" applyAlignment="1">
      <alignment horizontal="center"/>
    </xf>
    <xf numFmtId="0" fontId="93" fillId="12" borderId="1" xfId="28" applyFont="1" applyFill="1" applyBorder="1"/>
    <xf numFmtId="0" fontId="93" fillId="12" borderId="1" xfId="28" applyFont="1" applyFill="1" applyBorder="1" applyAlignment="1">
      <alignment vertical="top"/>
    </xf>
    <xf numFmtId="0" fontId="93" fillId="12" borderId="1" xfId="28" applyFont="1" applyFill="1" applyBorder="1" applyAlignment="1">
      <alignment horizontal="right"/>
    </xf>
    <xf numFmtId="0" fontId="24" fillId="0" borderId="0" xfId="28" applyFont="1" applyAlignment="1">
      <alignment horizontal="center" vertical="top"/>
    </xf>
    <xf numFmtId="0" fontId="24" fillId="0" borderId="0" xfId="28" applyFont="1" applyAlignment="1">
      <alignment horizontal="center"/>
    </xf>
    <xf numFmtId="0" fontId="28" fillId="0" borderId="0" xfId="27" applyFont="1" applyAlignment="1">
      <alignment horizontal="left"/>
    </xf>
    <xf numFmtId="0" fontId="45" fillId="5" borderId="1" xfId="28" applyFont="1" applyFill="1" applyBorder="1"/>
    <xf numFmtId="0" fontId="45" fillId="5" borderId="1" xfId="28" applyFont="1" applyFill="1" applyBorder="1" applyAlignment="1">
      <alignment vertical="top"/>
    </xf>
    <xf numFmtId="0" fontId="45" fillId="5" borderId="1" xfId="28" applyFont="1" applyFill="1" applyBorder="1" applyAlignment="1">
      <alignment horizontal="right"/>
    </xf>
    <xf numFmtId="0" fontId="44" fillId="0" borderId="0" xfId="28" applyFont="1"/>
    <xf numFmtId="0" fontId="38" fillId="0" borderId="0" xfId="27" applyFont="1" applyAlignment="1">
      <alignment vertical="top"/>
    </xf>
    <xf numFmtId="0" fontId="38" fillId="0" borderId="0" xfId="27" applyFont="1"/>
    <xf numFmtId="0" fontId="16" fillId="0" borderId="0" xfId="27" applyFont="1" applyAlignment="1">
      <alignment horizontal="right"/>
    </xf>
    <xf numFmtId="0" fontId="24" fillId="0" borderId="0" xfId="28" applyFont="1"/>
    <xf numFmtId="0" fontId="45" fillId="0" borderId="0" xfId="28" applyFont="1"/>
    <xf numFmtId="0" fontId="45" fillId="0" borderId="0" xfId="28" applyFont="1" applyAlignment="1">
      <alignment vertical="top"/>
    </xf>
    <xf numFmtId="0" fontId="45" fillId="0" borderId="1" xfId="28" applyFont="1" applyBorder="1" applyAlignment="1">
      <alignment vertical="top"/>
    </xf>
    <xf numFmtId="0" fontId="45" fillId="0" borderId="0" xfId="28" applyFont="1" applyAlignment="1">
      <alignment horizontal="right"/>
    </xf>
    <xf numFmtId="0" fontId="16" fillId="0" borderId="0" xfId="27" applyFont="1" applyAlignment="1">
      <alignment horizontal="left" wrapText="1"/>
    </xf>
    <xf numFmtId="0" fontId="16" fillId="0" borderId="0" xfId="28" applyFont="1" applyAlignment="1">
      <alignment horizontal="right"/>
    </xf>
    <xf numFmtId="0" fontId="24" fillId="0" borderId="0" xfId="28" quotePrefix="1" applyFont="1" applyAlignment="1">
      <alignment horizontal="right" vertical="top"/>
    </xf>
    <xf numFmtId="0" fontId="24" fillId="0" borderId="0" xfId="28" applyFont="1" applyAlignment="1">
      <alignment horizontal="justify" vertical="top"/>
    </xf>
    <xf numFmtId="167" fontId="16" fillId="0" borderId="0" xfId="27" quotePrefix="1" applyNumberFormat="1" applyFont="1" applyAlignment="1">
      <alignment horizontal="left" vertical="top"/>
    </xf>
    <xf numFmtId="0" fontId="16" fillId="0" borderId="0" xfId="27" applyFont="1" applyAlignment="1">
      <alignment horizontal="justify" wrapText="1"/>
    </xf>
    <xf numFmtId="0" fontId="49" fillId="0" borderId="0" xfId="28" applyFont="1" applyAlignment="1">
      <alignment horizontal="right" vertical="top" wrapText="1"/>
    </xf>
    <xf numFmtId="0" fontId="24" fillId="0" borderId="0" xfId="28" applyFont="1" applyAlignment="1">
      <alignment horizontal="justify" vertical="top" wrapText="1"/>
    </xf>
    <xf numFmtId="0" fontId="28" fillId="0" borderId="0" xfId="27" applyFont="1" applyAlignment="1">
      <alignment horizontal="justify" vertical="top" wrapText="1"/>
    </xf>
    <xf numFmtId="0" fontId="24" fillId="0" borderId="0" xfId="27" applyFont="1" applyAlignment="1">
      <alignment horizontal="right"/>
    </xf>
    <xf numFmtId="0" fontId="16" fillId="0" borderId="0" xfId="27" quotePrefix="1" applyFont="1" applyAlignment="1">
      <alignment horizontal="justify" wrapText="1"/>
    </xf>
    <xf numFmtId="0" fontId="24" fillId="0" borderId="0" xfId="27" quotePrefix="1" applyFont="1" applyAlignment="1">
      <alignment horizontal="justify" wrapText="1"/>
    </xf>
    <xf numFmtId="0" fontId="24" fillId="0" borderId="0" xfId="27" quotePrefix="1" applyFont="1" applyAlignment="1">
      <alignment vertical="top"/>
    </xf>
    <xf numFmtId="0" fontId="24" fillId="0" borderId="0" xfId="27" applyFont="1" applyAlignment="1">
      <alignment horizontal="justify" wrapText="1"/>
    </xf>
    <xf numFmtId="0" fontId="16" fillId="0" borderId="0" xfId="27" quotePrefix="1" applyFont="1" applyAlignment="1">
      <alignment vertical="top"/>
    </xf>
    <xf numFmtId="0" fontId="28" fillId="0" borderId="0" xfId="27" applyFont="1" applyAlignment="1">
      <alignment horizontal="justify" wrapText="1"/>
    </xf>
    <xf numFmtId="0" fontId="45" fillId="0" borderId="0" xfId="28" applyFont="1" applyAlignment="1">
      <alignment horizontal="justify" vertical="top"/>
    </xf>
    <xf numFmtId="0" fontId="45" fillId="5" borderId="1" xfId="28" applyFont="1" applyFill="1" applyBorder="1" applyAlignment="1">
      <alignment horizontal="justify" vertical="top"/>
    </xf>
    <xf numFmtId="0" fontId="16" fillId="0" borderId="0" xfId="27" quotePrefix="1" applyFont="1" applyAlignment="1">
      <alignment horizontal="left" vertical="top"/>
    </xf>
    <xf numFmtId="0" fontId="16" fillId="0" borderId="0" xfId="27" applyFont="1" applyAlignment="1">
      <alignment horizontal="left"/>
    </xf>
    <xf numFmtId="0" fontId="24" fillId="0" borderId="6" xfId="28" applyFont="1" applyBorder="1" applyAlignment="1">
      <alignment horizontal="justify" vertical="top" wrapText="1"/>
    </xf>
    <xf numFmtId="0" fontId="24" fillId="0" borderId="6" xfId="28" applyFont="1" applyBorder="1" applyAlignment="1">
      <alignment horizontal="right"/>
    </xf>
    <xf numFmtId="0" fontId="16" fillId="0" borderId="1" xfId="27" applyFont="1" applyBorder="1" applyAlignment="1">
      <alignment horizontal="justify" wrapText="1"/>
    </xf>
    <xf numFmtId="0" fontId="16" fillId="0" borderId="1" xfId="27" applyFont="1" applyBorder="1" applyAlignment="1">
      <alignment horizontal="right"/>
    </xf>
    <xf numFmtId="0" fontId="16" fillId="0" borderId="6" xfId="27" applyFont="1" applyBorder="1"/>
    <xf numFmtId="0" fontId="16" fillId="0" borderId="6" xfId="27" applyFont="1" applyBorder="1" applyAlignment="1">
      <alignment horizontal="right"/>
    </xf>
    <xf numFmtId="0" fontId="45" fillId="0" borderId="0" xfId="28" applyFont="1" applyAlignment="1">
      <alignment vertical="top" wrapText="1"/>
    </xf>
    <xf numFmtId="0" fontId="45" fillId="0" borderId="1" xfId="33" applyFont="1" applyBorder="1"/>
    <xf numFmtId="0" fontId="45" fillId="0" borderId="1" xfId="33" applyFont="1" applyBorder="1" applyAlignment="1">
      <alignment vertical="top"/>
    </xf>
    <xf numFmtId="0" fontId="28" fillId="0" borderId="0" xfId="34" applyFont="1" applyAlignment="1">
      <alignment horizontal="center" vertical="top"/>
    </xf>
    <xf numFmtId="49" fontId="28" fillId="0" borderId="0" xfId="34" applyNumberFormat="1" applyFont="1" applyAlignment="1">
      <alignment vertical="top" wrapText="1" shrinkToFit="1"/>
    </xf>
    <xf numFmtId="0" fontId="28" fillId="0" borderId="0" xfId="34" applyFont="1" applyAlignment="1">
      <alignment horizontal="center"/>
    </xf>
    <xf numFmtId="4" fontId="95" fillId="0" borderId="0" xfId="27" applyNumberFormat="1" applyFont="1"/>
    <xf numFmtId="0" fontId="16" fillId="0" borderId="0" xfId="33" applyFont="1" applyAlignment="1">
      <alignment horizontal="justify" vertical="top"/>
    </xf>
    <xf numFmtId="0" fontId="16" fillId="0" borderId="0" xfId="33" applyFont="1" applyAlignment="1">
      <alignment horizontal="justify" vertical="top" wrapText="1"/>
    </xf>
    <xf numFmtId="4" fontId="28" fillId="0" borderId="0" xfId="27" applyNumberFormat="1" applyFont="1"/>
    <xf numFmtId="1" fontId="95" fillId="0" borderId="0" xfId="27" applyNumberFormat="1" applyFont="1" applyAlignment="1">
      <alignment horizontal="center" vertical="top"/>
    </xf>
    <xf numFmtId="0" fontId="24" fillId="0" borderId="0" xfId="33" applyFont="1" applyAlignment="1">
      <alignment horizontal="right"/>
    </xf>
    <xf numFmtId="4" fontId="96" fillId="0" borderId="0" xfId="27" applyNumberFormat="1" applyFont="1"/>
    <xf numFmtId="1" fontId="28" fillId="0" borderId="0" xfId="34" applyNumberFormat="1" applyFont="1" applyAlignment="1">
      <alignment horizontal="center"/>
    </xf>
    <xf numFmtId="49" fontId="28" fillId="0" borderId="0" xfId="34" applyNumberFormat="1" applyFont="1" applyAlignment="1">
      <alignment wrapText="1" shrinkToFit="1"/>
    </xf>
    <xf numFmtId="0" fontId="28" fillId="0" borderId="0" xfId="31" applyFont="1" applyAlignment="1">
      <alignment horizontal="center" vertical="top"/>
    </xf>
    <xf numFmtId="49" fontId="26" fillId="0" borderId="0" xfId="31" applyNumberFormat="1" applyFont="1" applyAlignment="1">
      <alignment horizontal="left" vertical="top" wrapText="1" shrinkToFit="1"/>
    </xf>
    <xf numFmtId="0" fontId="28" fillId="0" borderId="0" xfId="35" applyNumberFormat="1" applyFont="1" applyAlignment="1">
      <alignment horizontal="center"/>
    </xf>
    <xf numFmtId="49" fontId="28" fillId="0" borderId="0" xfId="34" applyNumberFormat="1" applyFont="1" applyAlignment="1">
      <alignment vertical="top" wrapText="1"/>
    </xf>
    <xf numFmtId="3" fontId="28" fillId="0" borderId="0" xfId="34" applyNumberFormat="1" applyFont="1" applyAlignment="1">
      <alignment horizontal="center"/>
    </xf>
    <xf numFmtId="49" fontId="28" fillId="0" borderId="0" xfId="35" applyNumberFormat="1" applyFont="1" applyAlignment="1">
      <alignment horizontal="left" vertical="top" wrapText="1" shrinkToFit="1"/>
    </xf>
    <xf numFmtId="0" fontId="44" fillId="0" borderId="1" xfId="27" applyFont="1" applyBorder="1" applyAlignment="1">
      <alignment vertical="top"/>
    </xf>
    <xf numFmtId="49" fontId="96" fillId="0" borderId="0" xfId="31" applyNumberFormat="1" applyFont="1" applyAlignment="1">
      <alignment horizontal="left" vertical="top" wrapText="1" shrinkToFit="1"/>
    </xf>
    <xf numFmtId="0" fontId="96" fillId="0" borderId="0" xfId="34" applyFont="1" applyAlignment="1">
      <alignment horizontal="center"/>
    </xf>
    <xf numFmtId="49" fontId="96" fillId="0" borderId="0" xfId="36" applyNumberFormat="1" applyFont="1" applyAlignment="1">
      <alignment horizontal="left" vertical="top" wrapText="1" shrinkToFit="1"/>
    </xf>
    <xf numFmtId="49" fontId="28" fillId="0" borderId="0" xfId="27" applyNumberFormat="1" applyFont="1" applyAlignment="1">
      <alignment horizontal="left" vertical="top" wrapText="1"/>
    </xf>
    <xf numFmtId="0" fontId="32" fillId="0" borderId="0" xfId="34" applyFont="1" applyAlignment="1">
      <alignment horizontal="center" vertical="center"/>
    </xf>
    <xf numFmtId="49" fontId="32" fillId="0" borderId="0" xfId="27" applyNumberFormat="1" applyFont="1" applyAlignment="1">
      <alignment horizontal="left" vertical="center" wrapText="1"/>
    </xf>
    <xf numFmtId="4" fontId="98" fillId="0" borderId="0" xfId="27" applyNumberFormat="1" applyFont="1" applyAlignment="1">
      <alignment vertical="center"/>
    </xf>
    <xf numFmtId="1" fontId="32" fillId="0" borderId="0" xfId="34" applyNumberFormat="1" applyFont="1" applyAlignment="1">
      <alignment horizontal="center"/>
    </xf>
    <xf numFmtId="0" fontId="28" fillId="0" borderId="0" xfId="34" applyFont="1" applyAlignment="1">
      <alignment vertical="top" wrapText="1"/>
    </xf>
    <xf numFmtId="0" fontId="40" fillId="0" borderId="0" xfId="38" applyNumberFormat="1" applyFont="1" applyFill="1" applyAlignment="1">
      <alignment vertical="top" wrapText="1"/>
    </xf>
    <xf numFmtId="0" fontId="40" fillId="0" borderId="0" xfId="38" applyNumberFormat="1" applyFont="1" applyFill="1" applyAlignment="1">
      <alignment horizontal="center"/>
    </xf>
    <xf numFmtId="4" fontId="40" fillId="0" borderId="0" xfId="27" applyNumberFormat="1" applyFont="1"/>
    <xf numFmtId="49" fontId="28" fillId="0" borderId="0" xfId="34" applyNumberFormat="1" applyFont="1" applyAlignment="1">
      <alignment horizontal="left" vertical="top" wrapText="1" shrinkToFit="1"/>
    </xf>
    <xf numFmtId="1" fontId="32" fillId="0" borderId="0" xfId="34" applyNumberFormat="1" applyFont="1" applyAlignment="1">
      <alignment wrapText="1" shrinkToFit="1"/>
    </xf>
    <xf numFmtId="4" fontId="98" fillId="0" borderId="0" xfId="27" applyNumberFormat="1" applyFont="1"/>
    <xf numFmtId="167" fontId="24" fillId="0" borderId="0" xfId="33" quotePrefix="1" applyNumberFormat="1" applyFont="1" applyAlignment="1">
      <alignment horizontal="justify" vertical="top"/>
    </xf>
    <xf numFmtId="1" fontId="32" fillId="0" borderId="0" xfId="27" applyNumberFormat="1" applyFont="1" applyAlignment="1">
      <alignment horizontal="center"/>
    </xf>
    <xf numFmtId="1" fontId="32" fillId="0" borderId="0" xfId="27" applyNumberFormat="1" applyFont="1" applyAlignment="1">
      <alignment wrapText="1" shrinkToFit="1"/>
    </xf>
    <xf numFmtId="4" fontId="95" fillId="0" borderId="0" xfId="27" applyNumberFormat="1" applyFont="1" applyAlignment="1">
      <alignment horizontal="right"/>
    </xf>
    <xf numFmtId="0" fontId="45" fillId="0" borderId="1" xfId="33" applyFont="1" applyBorder="1" applyAlignment="1">
      <alignment horizontal="justify" vertical="top"/>
    </xf>
    <xf numFmtId="0" fontId="32" fillId="0" borderId="0" xfId="34" applyFont="1" applyAlignment="1">
      <alignment horizontal="center" vertical="top" wrapText="1" shrinkToFit="1"/>
    </xf>
    <xf numFmtId="0" fontId="32" fillId="0" borderId="0" xfId="34" applyFont="1" applyAlignment="1">
      <alignment horizontal="left" vertical="top" wrapText="1" shrinkToFit="1"/>
    </xf>
    <xf numFmtId="0" fontId="100" fillId="0" borderId="0" xfId="34" applyFont="1" applyAlignment="1">
      <alignment horizontal="center"/>
    </xf>
    <xf numFmtId="16" fontId="32" fillId="0" borderId="0" xfId="27" applyNumberFormat="1" applyFont="1" applyAlignment="1">
      <alignment horizontal="center" vertical="top"/>
    </xf>
    <xf numFmtId="1" fontId="28" fillId="0" borderId="0" xfId="27" applyNumberFormat="1" applyFont="1" applyAlignment="1">
      <alignment horizontal="center"/>
    </xf>
    <xf numFmtId="4" fontId="28" fillId="0" borderId="0" xfId="27" applyNumberFormat="1" applyFont="1" applyAlignment="1">
      <alignment horizontal="right"/>
    </xf>
    <xf numFmtId="16" fontId="28" fillId="0" borderId="0" xfId="27" applyNumberFormat="1" applyFont="1" applyAlignment="1">
      <alignment horizontal="center" vertical="top"/>
    </xf>
    <xf numFmtId="0" fontId="28" fillId="0" borderId="0" xfId="27" applyFont="1" applyAlignment="1">
      <alignment horizontal="center" vertical="top"/>
    </xf>
    <xf numFmtId="0" fontId="28" fillId="0" borderId="0" xfId="28" applyFont="1" applyAlignment="1">
      <alignment horizontal="justify" vertical="top" wrapText="1"/>
    </xf>
    <xf numFmtId="0" fontId="16" fillId="0" borderId="0" xfId="33" quotePrefix="1" applyFont="1" applyAlignment="1">
      <alignment horizontal="justify" vertical="top"/>
    </xf>
    <xf numFmtId="0" fontId="44" fillId="0" borderId="0" xfId="27" applyFont="1" applyAlignment="1">
      <alignment wrapText="1"/>
    </xf>
    <xf numFmtId="0" fontId="44" fillId="5" borderId="1" xfId="28" applyFont="1" applyFill="1" applyBorder="1"/>
    <xf numFmtId="0" fontId="44" fillId="5" borderId="1" xfId="28" applyFont="1" applyFill="1" applyBorder="1" applyAlignment="1">
      <alignment vertical="top"/>
    </xf>
    <xf numFmtId="0" fontId="44" fillId="5" borderId="1" xfId="28" applyFont="1" applyFill="1" applyBorder="1" applyAlignment="1">
      <alignment horizontal="right"/>
    </xf>
    <xf numFmtId="0" fontId="16" fillId="0" borderId="0" xfId="27" applyFont="1" applyAlignment="1">
      <alignment horizontal="justify" vertical="justify" wrapText="1"/>
    </xf>
    <xf numFmtId="0" fontId="16" fillId="0" borderId="0" xfId="27" applyFont="1" applyAlignment="1">
      <alignment horizontal="justify"/>
    </xf>
    <xf numFmtId="0" fontId="16" fillId="0" borderId="1" xfId="27" applyFont="1" applyBorder="1"/>
    <xf numFmtId="0" fontId="24" fillId="0" borderId="0" xfId="27" applyFont="1"/>
    <xf numFmtId="0" fontId="24" fillId="0" borderId="0" xfId="27" applyFont="1" applyAlignment="1">
      <alignment vertical="top"/>
    </xf>
    <xf numFmtId="0" fontId="45" fillId="0" borderId="0" xfId="27" applyFont="1"/>
    <xf numFmtId="0" fontId="45" fillId="0" borderId="0" xfId="27" applyFont="1" applyAlignment="1">
      <alignment horizontal="right"/>
    </xf>
    <xf numFmtId="0" fontId="16" fillId="0" borderId="0" xfId="28" applyFont="1" applyAlignment="1">
      <alignment vertical="top"/>
    </xf>
    <xf numFmtId="167" fontId="24" fillId="0" borderId="0" xfId="27" quotePrefix="1" applyNumberFormat="1" applyFont="1" applyAlignment="1">
      <alignment horizontal="left" vertical="top"/>
    </xf>
    <xf numFmtId="0" fontId="24" fillId="0" borderId="0" xfId="27" applyFont="1" applyAlignment="1">
      <alignment wrapText="1"/>
    </xf>
    <xf numFmtId="0" fontId="40" fillId="0" borderId="0" xfId="28" applyFont="1" applyAlignment="1">
      <alignment horizontal="justify" vertical="top"/>
    </xf>
    <xf numFmtId="0" fontId="24" fillId="0" borderId="0" xfId="27" applyFont="1" applyAlignment="1">
      <alignment horizontal="justify" vertical="top" wrapText="1"/>
    </xf>
    <xf numFmtId="0" fontId="40" fillId="0" borderId="0" xfId="28" applyFont="1" applyAlignment="1">
      <alignment horizontal="justify" vertical="top" wrapText="1"/>
    </xf>
    <xf numFmtId="2" fontId="16" fillId="0" borderId="0" xfId="27" applyNumberFormat="1" applyFont="1" applyAlignment="1">
      <alignment horizontal="right"/>
    </xf>
    <xf numFmtId="0" fontId="44" fillId="0" borderId="0" xfId="28" applyFont="1" applyAlignment="1">
      <alignment vertical="top"/>
    </xf>
    <xf numFmtId="0" fontId="44" fillId="0" borderId="0" xfId="28" applyFont="1" applyAlignment="1">
      <alignment horizontal="right"/>
    </xf>
    <xf numFmtId="0" fontId="44" fillId="0" borderId="1" xfId="28" applyFont="1" applyBorder="1" applyAlignment="1">
      <alignment vertical="top"/>
    </xf>
    <xf numFmtId="0" fontId="44" fillId="0" borderId="1" xfId="28" applyFont="1" applyBorder="1" applyAlignment="1">
      <alignment horizontal="justify" vertical="top" wrapText="1"/>
    </xf>
    <xf numFmtId="0" fontId="44" fillId="0" borderId="1" xfId="28" applyFont="1" applyBorder="1" applyAlignment="1">
      <alignment horizontal="right"/>
    </xf>
    <xf numFmtId="16" fontId="24" fillId="0" borderId="0" xfId="28" applyNumberFormat="1" applyFont="1"/>
    <xf numFmtId="0" fontId="44" fillId="0" borderId="6" xfId="28" applyFont="1" applyBorder="1" applyAlignment="1">
      <alignment horizontal="justify" vertical="top" wrapText="1"/>
    </xf>
    <xf numFmtId="0" fontId="45" fillId="0" borderId="6" xfId="28" applyFont="1" applyBorder="1" applyAlignment="1">
      <alignment horizontal="right"/>
    </xf>
    <xf numFmtId="0" fontId="44" fillId="0" borderId="0" xfId="28" applyFont="1" applyAlignment="1">
      <alignment horizontal="justify" vertical="top" wrapText="1"/>
    </xf>
    <xf numFmtId="169" fontId="24" fillId="0" borderId="0" xfId="37" applyFont="1" applyFill="1" applyAlignment="1" applyProtection="1"/>
    <xf numFmtId="0" fontId="16" fillId="0" borderId="0" xfId="28" applyFont="1" applyAlignment="1">
      <alignment vertical="top" wrapText="1"/>
    </xf>
    <xf numFmtId="167" fontId="24" fillId="12" borderId="1" xfId="28" quotePrefix="1" applyNumberFormat="1" applyFont="1" applyFill="1" applyBorder="1" applyAlignment="1">
      <alignment horizontal="left" vertical="top"/>
    </xf>
    <xf numFmtId="0" fontId="45" fillId="12" borderId="1" xfId="28" applyFont="1" applyFill="1" applyBorder="1" applyAlignment="1">
      <alignment vertical="top"/>
    </xf>
    <xf numFmtId="0" fontId="45" fillId="12" borderId="1" xfId="28" applyFont="1" applyFill="1" applyBorder="1" applyAlignment="1">
      <alignment horizontal="right"/>
    </xf>
    <xf numFmtId="0" fontId="44" fillId="5" borderId="1" xfId="31" applyFont="1" applyFill="1" applyBorder="1" applyAlignment="1">
      <alignment vertical="top"/>
    </xf>
    <xf numFmtId="0" fontId="44" fillId="5" borderId="1" xfId="31" applyFont="1" applyFill="1" applyBorder="1" applyAlignment="1">
      <alignment horizontal="justify" vertical="top"/>
    </xf>
    <xf numFmtId="0" fontId="44" fillId="5" borderId="1" xfId="31" applyFont="1" applyFill="1" applyBorder="1" applyAlignment="1">
      <alignment horizontal="right"/>
    </xf>
    <xf numFmtId="0" fontId="16" fillId="0" borderId="0" xfId="31" applyFont="1"/>
    <xf numFmtId="0" fontId="44" fillId="0" borderId="0" xfId="31" applyFont="1" applyAlignment="1">
      <alignment vertical="top"/>
    </xf>
    <xf numFmtId="0" fontId="44" fillId="0" borderId="0" xfId="31" applyFont="1" applyAlignment="1">
      <alignment horizontal="right"/>
    </xf>
    <xf numFmtId="0" fontId="44" fillId="0" borderId="0" xfId="31" applyFont="1"/>
    <xf numFmtId="0" fontId="44" fillId="0" borderId="0" xfId="31" applyFont="1" applyAlignment="1">
      <alignment horizontal="justify" wrapText="1"/>
    </xf>
    <xf numFmtId="167" fontId="28" fillId="0" borderId="0" xfId="31" quotePrefix="1" applyNumberFormat="1" applyFont="1" applyAlignment="1">
      <alignment horizontal="left" vertical="top"/>
    </xf>
    <xf numFmtId="0" fontId="16" fillId="0" borderId="0" xfId="31" applyFont="1" applyAlignment="1">
      <alignment horizontal="justify" vertical="top" wrapText="1"/>
    </xf>
    <xf numFmtId="0" fontId="28" fillId="0" borderId="0" xfId="31" applyFont="1" applyAlignment="1">
      <alignment vertical="top" wrapText="1"/>
    </xf>
    <xf numFmtId="0" fontId="40" fillId="0" borderId="0" xfId="31" applyFont="1"/>
    <xf numFmtId="0" fontId="92" fillId="0" borderId="0" xfId="31" applyFont="1" applyAlignment="1" applyProtection="1">
      <alignment wrapText="1"/>
      <protection locked="0"/>
    </xf>
    <xf numFmtId="0" fontId="16" fillId="0" borderId="0" xfId="31" applyFont="1" applyAlignment="1">
      <alignment horizontal="left" vertical="top"/>
    </xf>
    <xf numFmtId="0" fontId="16" fillId="0" borderId="0" xfId="31" applyFont="1" applyAlignment="1">
      <alignment horizontal="center" vertical="top"/>
    </xf>
    <xf numFmtId="0" fontId="16" fillId="0" borderId="0" xfId="31" applyFont="1" applyAlignment="1">
      <alignment wrapText="1"/>
    </xf>
    <xf numFmtId="0" fontId="28" fillId="0" borderId="0" xfId="31" applyFont="1" applyAlignment="1">
      <alignment horizontal="center"/>
    </xf>
    <xf numFmtId="0" fontId="16" fillId="0" borderId="0" xfId="31" applyFont="1" applyAlignment="1">
      <alignment horizontal="center"/>
    </xf>
    <xf numFmtId="0" fontId="28" fillId="0" borderId="0" xfId="31" applyFont="1" applyAlignment="1">
      <alignment horizontal="left"/>
    </xf>
    <xf numFmtId="0" fontId="38" fillId="0" borderId="0" xfId="31" applyFont="1" applyAlignment="1">
      <alignment vertical="top"/>
    </xf>
    <xf numFmtId="0" fontId="38" fillId="0" borderId="0" xfId="31" applyFont="1"/>
    <xf numFmtId="0" fontId="16" fillId="0" borderId="0" xfId="31" applyFont="1" applyAlignment="1">
      <alignment horizontal="right"/>
    </xf>
    <xf numFmtId="0" fontId="16" fillId="0" borderId="0" xfId="31" applyFont="1" applyAlignment="1">
      <alignment vertical="top"/>
    </xf>
    <xf numFmtId="0" fontId="16" fillId="0" borderId="0" xfId="31" applyFont="1" applyAlignment="1">
      <alignment horizontal="left" wrapText="1"/>
    </xf>
    <xf numFmtId="164" fontId="24" fillId="5" borderId="21" xfId="31" applyNumberFormat="1" applyFont="1" applyFill="1" applyBorder="1" applyAlignment="1">
      <alignment horizontal="right"/>
    </xf>
    <xf numFmtId="167" fontId="16" fillId="0" borderId="0" xfId="31" quotePrefix="1" applyNumberFormat="1" applyFont="1" applyAlignment="1">
      <alignment horizontal="left" vertical="top"/>
    </xf>
    <xf numFmtId="0" fontId="16" fillId="0" borderId="0" xfId="31" applyFont="1" applyAlignment="1">
      <alignment horizontal="justify" wrapText="1"/>
    </xf>
    <xf numFmtId="0" fontId="28" fillId="0" borderId="0" xfId="31" applyFont="1" applyAlignment="1">
      <alignment horizontal="justify" vertical="top" wrapText="1"/>
    </xf>
    <xf numFmtId="0" fontId="24" fillId="0" borderId="0" xfId="31" applyFont="1" applyAlignment="1">
      <alignment horizontal="right"/>
    </xf>
    <xf numFmtId="0" fontId="16" fillId="0" borderId="0" xfId="31" quotePrefix="1" applyFont="1" applyAlignment="1">
      <alignment horizontal="justify" wrapText="1"/>
    </xf>
    <xf numFmtId="0" fontId="24" fillId="0" borderId="0" xfId="31" quotePrefix="1" applyFont="1" applyAlignment="1">
      <alignment horizontal="justify" wrapText="1"/>
    </xf>
    <xf numFmtId="0" fontId="24" fillId="0" borderId="0" xfId="31" quotePrefix="1" applyFont="1" applyAlignment="1">
      <alignment vertical="top"/>
    </xf>
    <xf numFmtId="0" fontId="24" fillId="0" borderId="0" xfId="31" applyFont="1" applyAlignment="1">
      <alignment horizontal="justify" wrapText="1"/>
    </xf>
    <xf numFmtId="0" fontId="16" fillId="0" borderId="0" xfId="31" quotePrefix="1" applyFont="1" applyAlignment="1">
      <alignment vertical="top"/>
    </xf>
    <xf numFmtId="0" fontId="28" fillId="0" borderId="0" xfId="31" applyFont="1" applyAlignment="1">
      <alignment horizontal="justify" wrapText="1"/>
    </xf>
    <xf numFmtId="0" fontId="16" fillId="0" borderId="0" xfId="31" quotePrefix="1" applyFont="1" applyAlignment="1">
      <alignment horizontal="left" vertical="top"/>
    </xf>
    <xf numFmtId="0" fontId="16" fillId="0" borderId="0" xfId="31" applyFont="1" applyAlignment="1">
      <alignment horizontal="left"/>
    </xf>
    <xf numFmtId="0" fontId="16" fillId="0" borderId="1" xfId="31" applyFont="1" applyBorder="1" applyAlignment="1">
      <alignment horizontal="justify" wrapText="1"/>
    </xf>
    <xf numFmtId="0" fontId="16" fillId="0" borderId="1" xfId="31" applyFont="1" applyBorder="1" applyAlignment="1">
      <alignment horizontal="right"/>
    </xf>
    <xf numFmtId="0" fontId="16" fillId="0" borderId="6" xfId="31" applyFont="1" applyBorder="1"/>
    <xf numFmtId="0" fontId="16" fillId="0" borderId="6" xfId="31" applyFont="1" applyBorder="1" applyAlignment="1">
      <alignment horizontal="right"/>
    </xf>
    <xf numFmtId="1" fontId="95" fillId="0" borderId="0" xfId="31" applyNumberFormat="1" applyFont="1" applyAlignment="1">
      <alignment horizontal="center" vertical="top"/>
    </xf>
    <xf numFmtId="4" fontId="95" fillId="0" borderId="0" xfId="31" applyNumberFormat="1" applyFont="1"/>
    <xf numFmtId="0" fontId="44" fillId="0" borderId="1" xfId="31" applyFont="1" applyBorder="1" applyAlignment="1">
      <alignment vertical="top"/>
    </xf>
    <xf numFmtId="4" fontId="28" fillId="0" borderId="0" xfId="31" applyNumberFormat="1" applyFont="1"/>
    <xf numFmtId="4" fontId="96" fillId="0" borderId="0" xfId="31" applyNumberFormat="1" applyFont="1"/>
    <xf numFmtId="4" fontId="40" fillId="0" borderId="0" xfId="31" applyNumberFormat="1" applyFont="1"/>
    <xf numFmtId="49" fontId="28" fillId="0" borderId="0" xfId="31" applyNumberFormat="1" applyFont="1" applyAlignment="1">
      <alignment horizontal="left" vertical="top" wrapText="1"/>
    </xf>
    <xf numFmtId="1" fontId="32" fillId="0" borderId="0" xfId="31" applyNumberFormat="1" applyFont="1" applyAlignment="1">
      <alignment horizontal="center"/>
    </xf>
    <xf numFmtId="1" fontId="32" fillId="0" borderId="0" xfId="31" applyNumberFormat="1" applyFont="1" applyAlignment="1">
      <alignment wrapText="1" shrinkToFit="1"/>
    </xf>
    <xf numFmtId="4" fontId="98" fillId="0" borderId="0" xfId="31" applyNumberFormat="1" applyFont="1"/>
    <xf numFmtId="4" fontId="95" fillId="0" borderId="0" xfId="31" applyNumberFormat="1" applyFont="1" applyAlignment="1">
      <alignment horizontal="right"/>
    </xf>
    <xf numFmtId="16" fontId="32" fillId="0" borderId="0" xfId="31" applyNumberFormat="1" applyFont="1" applyAlignment="1">
      <alignment horizontal="center" vertical="top"/>
    </xf>
    <xf numFmtId="1" fontId="28" fillId="0" borderId="0" xfId="31" applyNumberFormat="1" applyFont="1" applyAlignment="1">
      <alignment horizontal="center"/>
    </xf>
    <xf numFmtId="4" fontId="28" fillId="0" borderId="0" xfId="31" applyNumberFormat="1" applyFont="1" applyAlignment="1">
      <alignment horizontal="right"/>
    </xf>
    <xf numFmtId="16" fontId="28" fillId="0" borderId="0" xfId="31" applyNumberFormat="1" applyFont="1" applyAlignment="1">
      <alignment horizontal="center" vertical="top"/>
    </xf>
    <xf numFmtId="4" fontId="32" fillId="0" borderId="0" xfId="31" applyNumberFormat="1" applyFont="1" applyAlignment="1">
      <alignment horizontal="right"/>
    </xf>
    <xf numFmtId="0" fontId="44" fillId="0" borderId="0" xfId="31" applyFont="1" applyAlignment="1">
      <alignment wrapText="1"/>
    </xf>
    <xf numFmtId="0" fontId="16" fillId="0" borderId="0" xfId="31" applyFont="1" applyAlignment="1">
      <alignment horizontal="justify" vertical="justify" wrapText="1"/>
    </xf>
    <xf numFmtId="0" fontId="16" fillId="0" borderId="0" xfId="31" applyFont="1" applyAlignment="1">
      <alignment horizontal="justify"/>
    </xf>
    <xf numFmtId="0" fontId="24" fillId="0" borderId="0" xfId="31" applyFont="1" applyAlignment="1">
      <alignment horizontal="justify" vertical="justify" wrapText="1"/>
    </xf>
    <xf numFmtId="0" fontId="16" fillId="0" borderId="1" xfId="31" applyFont="1" applyBorder="1"/>
    <xf numFmtId="0" fontId="28" fillId="0" borderId="0" xfId="31" applyFont="1" applyAlignment="1">
      <alignment wrapText="1"/>
    </xf>
    <xf numFmtId="0" fontId="24" fillId="0" borderId="0" xfId="31" applyFont="1" applyAlignment="1">
      <alignment vertical="top"/>
    </xf>
    <xf numFmtId="0" fontId="45" fillId="0" borderId="0" xfId="31" applyFont="1"/>
    <xf numFmtId="0" fontId="45" fillId="0" borderId="0" xfId="31" applyFont="1" applyAlignment="1">
      <alignment horizontal="right"/>
    </xf>
    <xf numFmtId="167" fontId="24" fillId="0" borderId="0" xfId="31" quotePrefix="1" applyNumberFormat="1" applyFont="1" applyAlignment="1">
      <alignment horizontal="left" vertical="top"/>
    </xf>
    <xf numFmtId="0" fontId="24" fillId="0" borderId="0" xfId="31" applyFont="1" applyAlignment="1">
      <alignment wrapText="1"/>
    </xf>
    <xf numFmtId="0" fontId="24" fillId="0" borderId="0" xfId="31" applyFont="1" applyAlignment="1">
      <alignment horizontal="justify" vertical="top" wrapText="1"/>
    </xf>
    <xf numFmtId="0" fontId="24" fillId="0" borderId="0" xfId="31" applyFont="1" applyAlignment="1">
      <alignment horizontal="justify" vertical="top"/>
    </xf>
    <xf numFmtId="0" fontId="24" fillId="0" borderId="0" xfId="31" applyFont="1"/>
    <xf numFmtId="2" fontId="16" fillId="0" borderId="0" xfId="31" applyNumberFormat="1" applyFont="1" applyAlignment="1">
      <alignment horizontal="right"/>
    </xf>
    <xf numFmtId="0" fontId="24" fillId="0" borderId="1" xfId="28" applyFont="1" applyBorder="1" applyAlignment="1">
      <alignment vertical="top"/>
    </xf>
    <xf numFmtId="0" fontId="40" fillId="0" borderId="0" xfId="28" applyFont="1" applyAlignment="1">
      <alignment vertical="top"/>
    </xf>
    <xf numFmtId="0" fontId="35" fillId="6" borderId="0" xfId="26" applyFont="1" applyFill="1"/>
    <xf numFmtId="0" fontId="38" fillId="6" borderId="0" xfId="26" applyFont="1" applyFill="1"/>
    <xf numFmtId="0" fontId="103" fillId="0" borderId="0" xfId="26" applyFont="1" applyAlignment="1">
      <alignment horizontal="right"/>
    </xf>
    <xf numFmtId="0" fontId="44" fillId="3" borderId="2" xfId="41" applyFont="1" applyFill="1" applyBorder="1" applyAlignment="1">
      <alignment horizontal="left" vertical="top"/>
    </xf>
    <xf numFmtId="0" fontId="28" fillId="0" borderId="0" xfId="41" applyFont="1"/>
    <xf numFmtId="0" fontId="32" fillId="0" borderId="0" xfId="41" applyFont="1" applyAlignment="1">
      <alignment vertical="top"/>
    </xf>
    <xf numFmtId="0" fontId="32" fillId="0" borderId="0" xfId="41" applyFont="1" applyAlignment="1">
      <alignment horizontal="left" vertical="top" wrapText="1"/>
    </xf>
    <xf numFmtId="0" fontId="32" fillId="0" borderId="0" xfId="41" applyFont="1" applyAlignment="1">
      <alignment horizontal="left" vertical="top"/>
    </xf>
    <xf numFmtId="0" fontId="41" fillId="0" borderId="0" xfId="41" applyFont="1" applyAlignment="1">
      <alignment vertical="top"/>
    </xf>
    <xf numFmtId="0" fontId="32" fillId="0" borderId="0" xfId="41" applyFont="1" applyAlignment="1">
      <alignment horizontal="center" vertical="top" wrapText="1"/>
    </xf>
    <xf numFmtId="0" fontId="104" fillId="0" borderId="0" xfId="41" applyFont="1" applyAlignment="1">
      <alignment horizontal="left" vertical="top"/>
    </xf>
    <xf numFmtId="0" fontId="28" fillId="0" borderId="0" xfId="41" applyFont="1" applyAlignment="1">
      <alignment vertical="top" wrapText="1"/>
    </xf>
    <xf numFmtId="0" fontId="105" fillId="0" borderId="0" xfId="41" applyFont="1" applyAlignment="1">
      <alignment vertical="distributed"/>
    </xf>
    <xf numFmtId="0" fontId="105" fillId="0" borderId="0" xfId="41" applyFont="1" applyAlignment="1">
      <alignment horizontal="left" vertical="top"/>
    </xf>
    <xf numFmtId="0" fontId="105" fillId="0" borderId="0" xfId="41" applyFont="1"/>
    <xf numFmtId="0" fontId="28" fillId="0" borderId="0" xfId="41" applyFont="1" applyAlignment="1">
      <alignment vertical="top"/>
    </xf>
    <xf numFmtId="0" fontId="28" fillId="0" borderId="0" xfId="42" applyFont="1" applyAlignment="1">
      <alignment horizontal="left" vertical="top" wrapText="1"/>
    </xf>
    <xf numFmtId="49" fontId="26" fillId="1" borderId="0" xfId="31" applyNumberFormat="1" applyFont="1" applyFill="1" applyAlignment="1">
      <alignment vertical="center"/>
    </xf>
    <xf numFmtId="4" fontId="26" fillId="1" borderId="0" xfId="31" applyNumberFormat="1" applyFont="1" applyFill="1" applyAlignment="1">
      <alignment vertical="center"/>
    </xf>
    <xf numFmtId="0" fontId="26" fillId="1" borderId="0" xfId="31" applyFont="1" applyFill="1" applyAlignment="1">
      <alignment vertical="center"/>
    </xf>
    <xf numFmtId="49" fontId="106" fillId="0" borderId="0" xfId="31" applyNumberFormat="1" applyFont="1" applyAlignment="1">
      <alignment horizontal="justify" vertical="top" wrapText="1"/>
    </xf>
    <xf numFmtId="4" fontId="38" fillId="0" borderId="0" xfId="31" applyNumberFormat="1" applyFont="1"/>
    <xf numFmtId="4" fontId="38" fillId="0" borderId="0" xfId="31" applyNumberFormat="1" applyFont="1" applyAlignment="1">
      <alignment horizontal="right"/>
    </xf>
    <xf numFmtId="49" fontId="38" fillId="0" borderId="0" xfId="31" applyNumberFormat="1" applyFont="1"/>
    <xf numFmtId="49" fontId="37" fillId="0" borderId="0" xfId="31" applyNumberFormat="1" applyFont="1" applyAlignment="1">
      <alignment horizontal="justify" vertical="top" wrapText="1"/>
    </xf>
    <xf numFmtId="0" fontId="35" fillId="1" borderId="0" xfId="31" applyFont="1" applyFill="1" applyAlignment="1">
      <alignment horizontal="center" vertical="top" wrapText="1"/>
    </xf>
    <xf numFmtId="0" fontId="35" fillId="0" borderId="0" xfId="31" applyFont="1" applyAlignment="1">
      <alignment horizontal="justify" vertical="top"/>
    </xf>
    <xf numFmtId="0" fontId="38" fillId="0" borderId="0" xfId="31" applyFont="1" applyAlignment="1">
      <alignment horizontal="right"/>
    </xf>
    <xf numFmtId="0" fontId="83" fillId="0" borderId="0" xfId="31" applyFont="1" applyAlignment="1">
      <alignment horizontal="justify" vertical="top"/>
    </xf>
    <xf numFmtId="49" fontId="38" fillId="0" borderId="0" xfId="31" applyNumberFormat="1" applyFont="1" applyAlignment="1">
      <alignment horizontal="justify" vertical="top" wrapText="1"/>
    </xf>
    <xf numFmtId="0" fontId="35" fillId="0" borderId="0" xfId="31" applyFont="1" applyAlignment="1">
      <alignment horizontal="justify" vertical="top" wrapText="1"/>
    </xf>
    <xf numFmtId="0" fontId="38" fillId="0" borderId="0" xfId="31" applyFont="1" applyAlignment="1">
      <alignment horizontal="justify" vertical="top" wrapText="1"/>
    </xf>
    <xf numFmtId="0" fontId="35" fillId="0" borderId="0" xfId="31" applyFont="1" applyAlignment="1">
      <alignment vertical="center"/>
    </xf>
    <xf numFmtId="49" fontId="35" fillId="0" borderId="0" xfId="31" applyNumberFormat="1" applyFont="1" applyAlignment="1">
      <alignment horizontal="justify" vertical="top" wrapText="1"/>
    </xf>
    <xf numFmtId="0" fontId="38" fillId="0" borderId="0" xfId="31" applyFont="1" applyAlignment="1">
      <alignment horizontal="justify" vertical="top"/>
    </xf>
    <xf numFmtId="0" fontId="35" fillId="0" borderId="0" xfId="43" applyFont="1" applyAlignment="1">
      <alignment horizontal="justify" vertical="top"/>
    </xf>
    <xf numFmtId="49" fontId="28" fillId="0" borderId="0" xfId="31" applyNumberFormat="1" applyFont="1"/>
    <xf numFmtId="0" fontId="28" fillId="0" borderId="0" xfId="31" applyFont="1"/>
    <xf numFmtId="49" fontId="96" fillId="0" borderId="0" xfId="31" applyNumberFormat="1" applyFont="1"/>
    <xf numFmtId="0" fontId="96" fillId="0" borderId="0" xfId="31" applyFont="1"/>
    <xf numFmtId="0" fontId="38" fillId="0" borderId="0" xfId="31" applyFont="1" applyAlignment="1">
      <alignment horizontal="right" wrapText="1"/>
    </xf>
    <xf numFmtId="0" fontId="38" fillId="0" borderId="0" xfId="44" applyFont="1" applyAlignment="1">
      <alignment horizontal="justify" vertical="top" wrapText="1"/>
    </xf>
    <xf numFmtId="0" fontId="35" fillId="0" borderId="0" xfId="44" applyFont="1" applyAlignment="1">
      <alignment horizontal="justify" vertical="top" wrapText="1"/>
    </xf>
    <xf numFmtId="1" fontId="37" fillId="1" borderId="0" xfId="31" applyNumberFormat="1" applyFont="1" applyFill="1" applyAlignment="1">
      <alignment horizontal="center" vertical="top"/>
    </xf>
    <xf numFmtId="0" fontId="32" fillId="6" borderId="0" xfId="31" applyFont="1" applyFill="1" applyAlignment="1">
      <alignment horizontal="justify"/>
    </xf>
    <xf numFmtId="0" fontId="28" fillId="6" borderId="0" xfId="45" applyFont="1" applyFill="1" applyAlignment="1">
      <alignment horizontal="center" wrapText="1"/>
    </xf>
    <xf numFmtId="0" fontId="28" fillId="0" borderId="0" xfId="45" applyFont="1" applyAlignment="1">
      <alignment vertical="top" wrapText="1"/>
    </xf>
    <xf numFmtId="0" fontId="32" fillId="0" borderId="0" xfId="31" applyFont="1" applyAlignment="1">
      <alignment horizontal="justify"/>
    </xf>
    <xf numFmtId="0" fontId="28" fillId="0" borderId="0" xfId="45" applyFont="1" applyAlignment="1">
      <alignment horizontal="center" wrapText="1"/>
    </xf>
    <xf numFmtId="49" fontId="16" fillId="0" borderId="0" xfId="31" applyNumberFormat="1" applyFont="1" applyAlignment="1">
      <alignment horizontal="justify" vertical="top" wrapText="1"/>
    </xf>
    <xf numFmtId="3" fontId="28" fillId="0" borderId="0" xfId="31" applyNumberFormat="1" applyFont="1" applyAlignment="1">
      <alignment horizontal="center"/>
    </xf>
    <xf numFmtId="49" fontId="26" fillId="1" borderId="0" xfId="44" applyNumberFormat="1" applyFont="1" applyFill="1" applyAlignment="1">
      <alignment vertical="center"/>
    </xf>
    <xf numFmtId="4" fontId="26" fillId="1" borderId="0" xfId="44" applyNumberFormat="1" applyFont="1" applyFill="1" applyAlignment="1">
      <alignment vertical="center"/>
    </xf>
    <xf numFmtId="0" fontId="26" fillId="1" borderId="0" xfId="44" applyFont="1" applyFill="1" applyAlignment="1">
      <alignment vertical="center"/>
    </xf>
    <xf numFmtId="49" fontId="106" fillId="0" borderId="0" xfId="44" applyNumberFormat="1" applyFont="1" applyAlignment="1">
      <alignment horizontal="justify" vertical="top" wrapText="1"/>
    </xf>
    <xf numFmtId="4" fontId="38" fillId="0" borderId="0" xfId="44" applyNumberFormat="1" applyFont="1"/>
    <xf numFmtId="4" fontId="38" fillId="0" borderId="0" xfId="44" applyNumberFormat="1" applyFont="1" applyAlignment="1">
      <alignment horizontal="right"/>
    </xf>
    <xf numFmtId="49" fontId="38" fillId="0" borderId="0" xfId="44" applyNumberFormat="1" applyFont="1"/>
    <xf numFmtId="0" fontId="38" fillId="0" borderId="0" xfId="44" applyFont="1"/>
    <xf numFmtId="49" fontId="37" fillId="0" borderId="0" xfId="44" applyNumberFormat="1" applyFont="1" applyAlignment="1">
      <alignment horizontal="justify" vertical="top" wrapText="1"/>
    </xf>
    <xf numFmtId="0" fontId="35" fillId="1" borderId="0" xfId="44" applyFont="1" applyFill="1" applyAlignment="1">
      <alignment horizontal="center" vertical="top" wrapText="1"/>
    </xf>
    <xf numFmtId="0" fontId="35" fillId="0" borderId="0" xfId="44" applyFont="1" applyAlignment="1">
      <alignment horizontal="justify" vertical="top"/>
    </xf>
    <xf numFmtId="0" fontId="38" fillId="0" borderId="0" xfId="44" applyFont="1" applyAlignment="1">
      <alignment horizontal="right"/>
    </xf>
    <xf numFmtId="0" fontId="83" fillId="0" borderId="0" xfId="44" applyFont="1" applyAlignment="1">
      <alignment horizontal="justify" vertical="top"/>
    </xf>
    <xf numFmtId="49" fontId="38" fillId="0" borderId="0" xfId="44" applyNumberFormat="1" applyFont="1" applyAlignment="1">
      <alignment horizontal="justify" vertical="top" wrapText="1"/>
    </xf>
    <xf numFmtId="49" fontId="35" fillId="0" borderId="0" xfId="44" applyNumberFormat="1" applyFont="1" applyAlignment="1">
      <alignment horizontal="justify" vertical="top" wrapText="1"/>
    </xf>
    <xf numFmtId="0" fontId="38" fillId="0" borderId="0" xfId="44" applyFont="1" applyAlignment="1">
      <alignment horizontal="justify" vertical="top"/>
    </xf>
    <xf numFmtId="0" fontId="38" fillId="0" borderId="0" xfId="44" applyFont="1" applyAlignment="1">
      <alignment vertical="top"/>
    </xf>
    <xf numFmtId="0" fontId="113" fillId="0" borderId="0" xfId="44" applyFont="1" applyAlignment="1">
      <alignment horizontal="justify" wrapText="1"/>
    </xf>
    <xf numFmtId="49" fontId="28" fillId="0" borderId="0" xfId="44" applyNumberFormat="1" applyFont="1"/>
    <xf numFmtId="4" fontId="28" fillId="0" borderId="0" xfId="44" applyNumberFormat="1" applyFont="1"/>
    <xf numFmtId="0" fontId="28" fillId="0" borderId="0" xfId="44" applyFont="1"/>
    <xf numFmtId="49" fontId="96" fillId="0" borderId="0" xfId="44" applyNumberFormat="1" applyFont="1"/>
    <xf numFmtId="4" fontId="96" fillId="0" borderId="0" xfId="44" applyNumberFormat="1" applyFont="1"/>
    <xf numFmtId="0" fontId="96" fillId="0" borderId="0" xfId="44" applyFont="1"/>
    <xf numFmtId="0" fontId="38" fillId="0" borderId="0" xfId="44" applyFont="1" applyAlignment="1">
      <alignment horizontal="right" wrapText="1"/>
    </xf>
    <xf numFmtId="0" fontId="38" fillId="0" borderId="0" xfId="44" applyFont="1" applyAlignment="1">
      <alignment wrapText="1"/>
    </xf>
    <xf numFmtId="0" fontId="38" fillId="0" borderId="0" xfId="44" quotePrefix="1" applyFont="1" applyAlignment="1">
      <alignment horizontal="justify" vertical="top"/>
    </xf>
    <xf numFmtId="1" fontId="37" fillId="1" borderId="0" xfId="44" applyNumberFormat="1" applyFont="1" applyFill="1" applyAlignment="1">
      <alignment horizontal="center" vertical="top"/>
    </xf>
    <xf numFmtId="0" fontId="32" fillId="6" borderId="0" xfId="44" applyFont="1" applyFill="1" applyAlignment="1">
      <alignment horizontal="justify"/>
    </xf>
    <xf numFmtId="0" fontId="32" fillId="0" borderId="0" xfId="44" applyFont="1" applyAlignment="1">
      <alignment horizontal="justify"/>
    </xf>
    <xf numFmtId="49" fontId="16" fillId="0" borderId="0" xfId="44" applyNumberFormat="1" applyFont="1" applyAlignment="1">
      <alignment horizontal="justify" vertical="top" wrapText="1"/>
    </xf>
    <xf numFmtId="0" fontId="28" fillId="0" borderId="0" xfId="44" applyFont="1" applyAlignment="1">
      <alignment horizontal="center"/>
    </xf>
    <xf numFmtId="3" fontId="28" fillId="0" borderId="0" xfId="44" applyNumberFormat="1" applyFont="1" applyAlignment="1">
      <alignment horizontal="center"/>
    </xf>
    <xf numFmtId="4" fontId="28" fillId="0" borderId="0" xfId="44" applyNumberFormat="1" applyFont="1" applyAlignment="1">
      <alignment horizontal="right"/>
    </xf>
    <xf numFmtId="49" fontId="38" fillId="0" borderId="0" xfId="44" applyNumberFormat="1" applyFont="1" applyAlignment="1">
      <alignment horizontal="left" vertical="top" wrapText="1"/>
    </xf>
    <xf numFmtId="49" fontId="9" fillId="0" borderId="0" xfId="44" applyNumberFormat="1" applyFont="1" applyAlignment="1">
      <alignment horizontal="justify" vertical="top" wrapText="1"/>
    </xf>
    <xf numFmtId="0" fontId="114" fillId="0" borderId="0" xfId="46" applyFont="1" applyAlignment="1">
      <alignment vertical="top" wrapText="1"/>
    </xf>
    <xf numFmtId="0" fontId="107" fillId="0" borderId="0" xfId="46" applyFont="1" applyAlignment="1">
      <alignment horizontal="justify" vertical="center" wrapText="1"/>
    </xf>
    <xf numFmtId="0" fontId="114" fillId="0" borderId="0" xfId="46" applyFont="1" applyAlignment="1">
      <alignment horizontal="justify" vertical="center" wrapText="1"/>
    </xf>
    <xf numFmtId="0" fontId="114" fillId="0" borderId="0" xfId="46" applyFont="1" applyAlignment="1">
      <alignment vertical="center" wrapText="1"/>
    </xf>
    <xf numFmtId="0" fontId="107" fillId="0" borderId="0" xfId="46" applyFont="1" applyAlignment="1">
      <alignment vertical="center" wrapText="1"/>
    </xf>
    <xf numFmtId="0" fontId="114" fillId="0" borderId="0" xfId="46" applyFont="1" applyAlignment="1">
      <alignment wrapText="1"/>
    </xf>
    <xf numFmtId="0" fontId="42" fillId="0" borderId="0" xfId="44" applyFont="1" applyAlignment="1">
      <alignment vertical="center"/>
    </xf>
    <xf numFmtId="0" fontId="37" fillId="0" borderId="0" xfId="44" applyFont="1" applyAlignment="1">
      <alignment horizontal="justify" vertical="top" wrapText="1"/>
    </xf>
    <xf numFmtId="49" fontId="39" fillId="1" borderId="0" xfId="44" applyNumberFormat="1" applyFont="1" applyFill="1"/>
    <xf numFmtId="4" fontId="39" fillId="1" borderId="0" xfId="44" applyNumberFormat="1" applyFont="1" applyFill="1"/>
    <xf numFmtId="0" fontId="39" fillId="1" borderId="0" xfId="44" applyFont="1" applyFill="1"/>
    <xf numFmtId="49" fontId="106" fillId="0" borderId="13" xfId="44" applyNumberFormat="1" applyFont="1" applyBorder="1" applyAlignment="1">
      <alignment horizontal="left" vertical="top"/>
    </xf>
    <xf numFmtId="0" fontId="38" fillId="0" borderId="13" xfId="44" applyFont="1" applyBorder="1" applyAlignment="1">
      <alignment horizontal="right"/>
    </xf>
    <xf numFmtId="3" fontId="38" fillId="0" borderId="0" xfId="44" applyNumberFormat="1" applyFont="1" applyAlignment="1">
      <alignment horizontal="center"/>
    </xf>
    <xf numFmtId="0" fontId="35" fillId="1" borderId="0" xfId="44" applyFont="1" applyFill="1" applyAlignment="1">
      <alignment horizontal="right" wrapText="1"/>
    </xf>
    <xf numFmtId="0" fontId="114" fillId="0" borderId="0" xfId="44" applyFont="1" applyAlignment="1">
      <alignment horizontal="justify" vertical="center" wrapText="1"/>
    </xf>
    <xf numFmtId="0" fontId="95" fillId="0" borderId="0" xfId="44" applyFont="1" applyAlignment="1">
      <alignment horizontal="justify" vertical="center" wrapText="1"/>
    </xf>
    <xf numFmtId="0" fontId="38" fillId="0" borderId="0" xfId="44" applyFont="1" applyAlignment="1">
      <alignment vertical="top" wrapText="1"/>
    </xf>
    <xf numFmtId="0" fontId="38" fillId="0" borderId="0" xfId="44" applyFont="1" applyAlignment="1">
      <alignment horizontal="justify" vertical="center" wrapText="1"/>
    </xf>
    <xf numFmtId="44" fontId="35" fillId="0" borderId="0" xfId="47" applyFont="1" applyAlignment="1">
      <alignment horizontal="justify" vertical="top"/>
    </xf>
    <xf numFmtId="1" fontId="38" fillId="0" borderId="0" xfId="48" applyNumberFormat="1" applyFont="1" applyAlignment="1">
      <alignment horizontal="right"/>
    </xf>
    <xf numFmtId="44" fontId="38" fillId="0" borderId="0" xfId="47" applyFont="1" applyAlignment="1">
      <alignment horizontal="justify" vertical="top"/>
    </xf>
    <xf numFmtId="44" fontId="35" fillId="0" borderId="0" xfId="47" applyFont="1" applyAlignment="1">
      <alignment horizontal="justify" vertical="top" wrapText="1"/>
    </xf>
    <xf numFmtId="0" fontId="38" fillId="0" borderId="0" xfId="49" applyFont="1" applyAlignment="1">
      <alignment horizontal="justify" vertical="top" wrapText="1"/>
    </xf>
    <xf numFmtId="0" fontId="38" fillId="0" borderId="0" xfId="50" applyFont="1" applyAlignment="1">
      <alignment horizontal="justify" vertical="top"/>
    </xf>
    <xf numFmtId="0" fontId="38" fillId="0" borderId="0" xfId="51" applyFont="1" applyAlignment="1">
      <alignment horizontal="justify" vertical="top" wrapText="1"/>
    </xf>
    <xf numFmtId="0" fontId="114" fillId="0" borderId="0" xfId="44" applyFont="1" applyAlignment="1">
      <alignment horizontal="justify" vertical="top" wrapText="1"/>
    </xf>
    <xf numFmtId="3" fontId="38" fillId="0" borderId="0" xfId="48" applyNumberFormat="1" applyFont="1" applyAlignment="1">
      <alignment horizontal="right"/>
    </xf>
    <xf numFmtId="0" fontId="38" fillId="0" borderId="0" xfId="51" applyFont="1" applyAlignment="1">
      <alignment horizontal="justify" vertical="top"/>
    </xf>
    <xf numFmtId="0" fontId="78" fillId="0" borderId="0" xfId="44" applyFont="1" applyAlignment="1">
      <alignment horizontal="right"/>
    </xf>
    <xf numFmtId="4" fontId="78" fillId="0" borderId="0" xfId="44" applyNumberFormat="1" applyFont="1" applyAlignment="1">
      <alignment horizontal="right" vertical="top"/>
    </xf>
    <xf numFmtId="0" fontId="78" fillId="0" borderId="0" xfId="44" applyFont="1"/>
    <xf numFmtId="2" fontId="38" fillId="0" borderId="0" xfId="44" applyNumberFormat="1" applyFont="1" applyAlignment="1">
      <alignment horizontal="right"/>
    </xf>
    <xf numFmtId="0" fontId="35" fillId="0" borderId="0" xfId="53" applyFont="1" applyAlignment="1">
      <alignment horizontal="justify" vertical="top"/>
    </xf>
    <xf numFmtId="2" fontId="38" fillId="0" borderId="0" xfId="54" applyNumberFormat="1" applyFont="1" applyAlignment="1">
      <alignment horizontal="justify" vertical="top" wrapText="1"/>
    </xf>
    <xf numFmtId="2" fontId="38" fillId="0" borderId="0" xfId="44" applyNumberFormat="1" applyFont="1" applyAlignment="1">
      <alignment horizontal="justify" vertical="top" wrapText="1"/>
    </xf>
    <xf numFmtId="49" fontId="35" fillId="0" borderId="0" xfId="54" applyNumberFormat="1" applyFont="1" applyAlignment="1">
      <alignment horizontal="justify" vertical="top" wrapText="1"/>
    </xf>
    <xf numFmtId="0" fontId="38" fillId="0" borderId="0" xfId="55" applyFont="1" applyAlignment="1">
      <alignment horizontal="justify" vertical="top"/>
    </xf>
    <xf numFmtId="0" fontId="38" fillId="0" borderId="0" xfId="56" applyFont="1" applyAlignment="1">
      <alignment horizontal="justify" vertical="top" wrapText="1"/>
    </xf>
    <xf numFmtId="0" fontId="113" fillId="0" borderId="0" xfId="44" applyFont="1" applyAlignment="1">
      <alignment horizontal="justify" vertical="top" wrapText="1"/>
    </xf>
    <xf numFmtId="0" fontId="38" fillId="0" borderId="0" xfId="57" applyFont="1" applyAlignment="1">
      <alignment horizontal="justify" vertical="top"/>
    </xf>
    <xf numFmtId="0" fontId="38" fillId="0" borderId="0" xfId="58" applyFont="1" applyAlignment="1">
      <alignment horizontal="justify" vertical="top"/>
    </xf>
    <xf numFmtId="0" fontId="114" fillId="0" borderId="0" xfId="59" quotePrefix="1" applyFont="1" applyAlignment="1">
      <alignment horizontal="justify" vertical="center" wrapText="1"/>
    </xf>
    <xf numFmtId="0" fontId="116" fillId="0" borderId="0" xfId="44" applyFont="1"/>
    <xf numFmtId="49" fontId="116" fillId="0" borderId="0" xfId="44" applyNumberFormat="1" applyFont="1"/>
    <xf numFmtId="4" fontId="116" fillId="0" borderId="0" xfId="44" applyNumberFormat="1" applyFont="1"/>
    <xf numFmtId="0" fontId="114" fillId="0" borderId="0" xfId="60" applyFont="1" applyAlignment="1">
      <alignment horizontal="justify" vertical="center" wrapText="1"/>
    </xf>
    <xf numFmtId="0" fontId="114" fillId="0" borderId="0" xfId="61" applyFont="1" applyAlignment="1">
      <alignment horizontal="justify" vertical="center" wrapText="1"/>
    </xf>
    <xf numFmtId="0" fontId="114" fillId="0" borderId="0" xfId="62" applyFont="1" applyAlignment="1">
      <alignment horizontal="justify" vertical="center" wrapText="1"/>
    </xf>
    <xf numFmtId="0" fontId="38" fillId="0" borderId="2" xfId="44" applyFont="1" applyBorder="1" applyAlignment="1">
      <alignment horizontal="right"/>
    </xf>
    <xf numFmtId="0" fontId="44" fillId="6" borderId="0" xfId="44" applyFont="1" applyFill="1" applyAlignment="1">
      <alignment horizontal="justify"/>
    </xf>
    <xf numFmtId="0" fontId="16" fillId="6" borderId="0" xfId="45" applyFont="1" applyFill="1" applyAlignment="1">
      <alignment horizontal="center" wrapText="1"/>
    </xf>
    <xf numFmtId="49" fontId="16" fillId="0" borderId="0" xfId="44" applyNumberFormat="1" applyFont="1"/>
    <xf numFmtId="4" fontId="16" fillId="0" borderId="0" xfId="44" applyNumberFormat="1" applyFont="1"/>
    <xf numFmtId="0" fontId="16" fillId="0" borderId="0" xfId="44" applyFont="1"/>
    <xf numFmtId="0" fontId="44" fillId="0" borderId="0" xfId="44" applyFont="1" applyAlignment="1">
      <alignment horizontal="justify"/>
    </xf>
    <xf numFmtId="0" fontId="16" fillId="0" borderId="0" xfId="44" applyFont="1" applyAlignment="1">
      <alignment horizontal="right"/>
    </xf>
    <xf numFmtId="0" fontId="24" fillId="0" borderId="0" xfId="44" applyFont="1" applyAlignment="1">
      <alignment horizontal="justify" vertical="top" wrapText="1"/>
    </xf>
    <xf numFmtId="0" fontId="24" fillId="0" borderId="0" xfId="44" quotePrefix="1" applyFont="1" applyAlignment="1">
      <alignment horizontal="justify" vertical="top" wrapText="1"/>
    </xf>
    <xf numFmtId="0" fontId="16" fillId="0" borderId="0" xfId="44" applyFont="1" applyAlignment="1">
      <alignment horizontal="justify" vertical="top" wrapText="1"/>
    </xf>
    <xf numFmtId="0" fontId="16" fillId="0" borderId="0" xfId="44" applyFont="1" applyAlignment="1">
      <alignment horizontal="center"/>
    </xf>
    <xf numFmtId="3" fontId="16" fillId="0" borderId="0" xfId="44" applyNumberFormat="1" applyFont="1" applyAlignment="1">
      <alignment horizontal="center"/>
    </xf>
    <xf numFmtId="2" fontId="16" fillId="0" borderId="0" xfId="44" applyNumberFormat="1" applyFont="1" applyAlignment="1">
      <alignment horizontal="justify" vertical="top" wrapText="1"/>
    </xf>
    <xf numFmtId="49" fontId="37" fillId="0" borderId="0" xfId="44" applyNumberFormat="1" applyFont="1" applyAlignment="1">
      <alignment vertical="top"/>
    </xf>
    <xf numFmtId="49" fontId="39" fillId="1" borderId="0" xfId="50" applyNumberFormat="1" applyFont="1" applyFill="1"/>
    <xf numFmtId="4" fontId="39" fillId="1" borderId="0" xfId="50" applyNumberFormat="1" applyFont="1" applyFill="1"/>
    <xf numFmtId="0" fontId="39" fillId="1" borderId="0" xfId="50" applyFont="1" applyFill="1"/>
    <xf numFmtId="49" fontId="106" fillId="0" borderId="13" xfId="50" applyNumberFormat="1" applyFont="1" applyBorder="1" applyAlignment="1">
      <alignment horizontal="left" vertical="top"/>
    </xf>
    <xf numFmtId="0" fontId="38" fillId="0" borderId="13" xfId="50" applyFont="1" applyBorder="1" applyAlignment="1">
      <alignment horizontal="right"/>
    </xf>
    <xf numFmtId="3" fontId="38" fillId="0" borderId="0" xfId="50" applyNumberFormat="1" applyFont="1" applyAlignment="1">
      <alignment horizontal="center"/>
    </xf>
    <xf numFmtId="4" fontId="38" fillId="0" borderId="0" xfId="50" applyNumberFormat="1" applyFont="1" applyAlignment="1">
      <alignment horizontal="right"/>
    </xf>
    <xf numFmtId="49" fontId="38" fillId="0" borderId="0" xfId="50" applyNumberFormat="1" applyFont="1"/>
    <xf numFmtId="4" fontId="38" fillId="0" borderId="0" xfId="50" applyNumberFormat="1" applyFont="1"/>
    <xf numFmtId="0" fontId="38" fillId="0" borderId="0" xfId="50" applyFont="1"/>
    <xf numFmtId="0" fontId="35" fillId="0" borderId="0" xfId="50" applyFont="1" applyAlignment="1">
      <alignment horizontal="justify" vertical="top"/>
    </xf>
    <xf numFmtId="0" fontId="38" fillId="0" borderId="0" xfId="50" applyFont="1" applyAlignment="1">
      <alignment horizontal="right"/>
    </xf>
    <xf numFmtId="0" fontId="35" fillId="1" borderId="0" xfId="50" applyFont="1" applyFill="1" applyAlignment="1">
      <alignment horizontal="center" vertical="top" wrapText="1"/>
    </xf>
    <xf numFmtId="0" fontId="35" fillId="1" borderId="0" xfId="50" applyFont="1" applyFill="1" applyAlignment="1">
      <alignment horizontal="right" wrapText="1"/>
    </xf>
    <xf numFmtId="0" fontId="114" fillId="0" borderId="0" xfId="50" applyFont="1" applyAlignment="1">
      <alignment horizontal="justify" vertical="center" wrapText="1"/>
    </xf>
    <xf numFmtId="0" fontId="38" fillId="0" borderId="0" xfId="50" applyFont="1" applyAlignment="1">
      <alignment horizontal="justify" vertical="top" wrapText="1"/>
    </xf>
    <xf numFmtId="0" fontId="95" fillId="0" borderId="0" xfId="50" applyFont="1" applyAlignment="1">
      <alignment horizontal="justify" vertical="center" wrapText="1"/>
    </xf>
    <xf numFmtId="0" fontId="38" fillId="0" borderId="0" xfId="50" applyFont="1" applyAlignment="1">
      <alignment vertical="top" wrapText="1"/>
    </xf>
    <xf numFmtId="0" fontId="35" fillId="0" borderId="0" xfId="50" applyFont="1" applyAlignment="1">
      <alignment horizontal="justify" vertical="top" wrapText="1"/>
    </xf>
    <xf numFmtId="0" fontId="38" fillId="0" borderId="0" xfId="50" applyFont="1" applyAlignment="1">
      <alignment horizontal="justify" vertical="center" wrapText="1"/>
    </xf>
    <xf numFmtId="0" fontId="114" fillId="0" borderId="0" xfId="50" applyFont="1" applyAlignment="1">
      <alignment horizontal="justify" vertical="top" wrapText="1"/>
    </xf>
    <xf numFmtId="0" fontId="78" fillId="0" borderId="0" xfId="50" applyFont="1" applyAlignment="1">
      <alignment horizontal="right"/>
    </xf>
    <xf numFmtId="4" fontId="78" fillId="0" borderId="0" xfId="50" applyNumberFormat="1" applyFont="1" applyAlignment="1">
      <alignment horizontal="right" vertical="top"/>
    </xf>
    <xf numFmtId="0" fontId="78" fillId="0" borderId="0" xfId="50" applyFont="1"/>
    <xf numFmtId="2" fontId="38" fillId="0" borderId="0" xfId="50" applyNumberFormat="1" applyFont="1" applyAlignment="1">
      <alignment horizontal="right"/>
    </xf>
    <xf numFmtId="2" fontId="38" fillId="0" borderId="0" xfId="50" applyNumberFormat="1" applyFont="1" applyAlignment="1">
      <alignment horizontal="justify" vertical="top" wrapText="1"/>
    </xf>
    <xf numFmtId="0" fontId="113" fillId="0" borderId="0" xfId="50" applyFont="1" applyAlignment="1">
      <alignment horizontal="justify" vertical="top" wrapText="1"/>
    </xf>
    <xf numFmtId="0" fontId="38" fillId="0" borderId="0" xfId="63" applyFont="1" applyAlignment="1">
      <alignment horizontal="justify" vertical="top" wrapText="1"/>
    </xf>
    <xf numFmtId="0" fontId="38" fillId="0" borderId="0" xfId="64" applyFont="1" applyAlignment="1">
      <alignment horizontal="justify" vertical="top" wrapText="1"/>
    </xf>
    <xf numFmtId="2" fontId="38" fillId="0" borderId="0" xfId="65" applyNumberFormat="1" applyFont="1" applyAlignment="1">
      <alignment horizontal="justify" vertical="top" wrapText="1"/>
    </xf>
    <xf numFmtId="0" fontId="38" fillId="0" borderId="0" xfId="50" applyFont="1" applyAlignment="1">
      <alignment horizontal="justify"/>
    </xf>
    <xf numFmtId="0" fontId="35" fillId="0" borderId="0" xfId="50" applyFont="1" applyAlignment="1">
      <alignment horizontal="justify" wrapText="1"/>
    </xf>
    <xf numFmtId="0" fontId="38" fillId="0" borderId="0" xfId="66" applyFont="1" applyAlignment="1">
      <alignment horizontal="justify" vertical="top"/>
    </xf>
    <xf numFmtId="0" fontId="38" fillId="0" borderId="0" xfId="67" applyFont="1" applyAlignment="1">
      <alignment horizontal="justify" vertical="top"/>
    </xf>
    <xf numFmtId="0" fontId="116" fillId="0" borderId="0" xfId="50" applyFont="1"/>
    <xf numFmtId="49" fontId="116" fillId="0" borderId="0" xfId="50" applyNumberFormat="1" applyFont="1"/>
    <xf numFmtId="4" fontId="116" fillId="0" borderId="0" xfId="50" applyNumberFormat="1" applyFont="1"/>
    <xf numFmtId="0" fontId="38" fillId="0" borderId="0" xfId="50" quotePrefix="1" applyFont="1" applyAlignment="1">
      <alignment horizontal="justify" vertical="top"/>
    </xf>
    <xf numFmtId="0" fontId="38" fillId="0" borderId="2" xfId="50" applyFont="1" applyBorder="1" applyAlignment="1">
      <alignment horizontal="right"/>
    </xf>
    <xf numFmtId="0" fontId="38" fillId="0" borderId="0" xfId="50" applyFont="1" applyAlignment="1">
      <alignment vertical="top"/>
    </xf>
    <xf numFmtId="0" fontId="44" fillId="6" borderId="0" xfId="50" applyFont="1" applyFill="1" applyAlignment="1">
      <alignment horizontal="justify"/>
    </xf>
    <xf numFmtId="0" fontId="44" fillId="0" borderId="0" xfId="50" applyFont="1" applyAlignment="1">
      <alignment horizontal="justify"/>
    </xf>
    <xf numFmtId="49" fontId="16" fillId="0" borderId="0" xfId="50" applyNumberFormat="1" applyFont="1" applyAlignment="1">
      <alignment horizontal="justify" vertical="top" wrapText="1"/>
    </xf>
    <xf numFmtId="0" fontId="6" fillId="0" borderId="0" xfId="50" applyFont="1" applyAlignment="1">
      <alignment horizontal="right"/>
    </xf>
    <xf numFmtId="0" fontId="6" fillId="0" borderId="0" xfId="50" applyFont="1"/>
    <xf numFmtId="49" fontId="6" fillId="0" borderId="0" xfId="50" applyNumberFormat="1" applyFont="1"/>
    <xf numFmtId="4" fontId="6" fillId="0" borderId="0" xfId="50" applyNumberFormat="1" applyFont="1"/>
    <xf numFmtId="0" fontId="24" fillId="0" borderId="0" xfId="50" applyFont="1" applyAlignment="1">
      <alignment horizontal="justify" vertical="top" wrapText="1"/>
    </xf>
    <xf numFmtId="0" fontId="24" fillId="0" borderId="0" xfId="50" quotePrefix="1" applyFont="1" applyAlignment="1">
      <alignment horizontal="justify" vertical="top" wrapText="1"/>
    </xf>
    <xf numFmtId="0" fontId="16" fillId="0" borderId="0" xfId="50" applyFont="1" applyAlignment="1">
      <alignment horizontal="justify" vertical="top" wrapText="1"/>
    </xf>
    <xf numFmtId="0" fontId="92" fillId="0" borderId="0" xfId="50" applyFont="1" applyAlignment="1">
      <alignment horizontal="center"/>
    </xf>
    <xf numFmtId="3" fontId="92" fillId="0" borderId="0" xfId="50" applyNumberFormat="1" applyFont="1" applyAlignment="1">
      <alignment horizontal="center"/>
    </xf>
    <xf numFmtId="0" fontId="92" fillId="0" borderId="0" xfId="50" applyFont="1"/>
    <xf numFmtId="2" fontId="16" fillId="0" borderId="0" xfId="50" applyNumberFormat="1" applyFont="1" applyAlignment="1">
      <alignment horizontal="justify" vertical="top" wrapText="1"/>
    </xf>
    <xf numFmtId="49" fontId="92" fillId="0" borderId="0" xfId="50" applyNumberFormat="1" applyFont="1"/>
    <xf numFmtId="49" fontId="38" fillId="0" borderId="0" xfId="50" applyNumberFormat="1" applyFont="1" applyAlignment="1">
      <alignment horizontal="justify" vertical="top" wrapText="1"/>
    </xf>
    <xf numFmtId="49" fontId="37" fillId="0" borderId="0" xfId="50" applyNumberFormat="1" applyFont="1" applyAlignment="1">
      <alignment horizontal="justify" vertical="top" wrapText="1"/>
    </xf>
    <xf numFmtId="49" fontId="37" fillId="0" borderId="0" xfId="50" applyNumberFormat="1" applyFont="1" applyAlignment="1">
      <alignment vertical="top"/>
    </xf>
    <xf numFmtId="49" fontId="106" fillId="0" borderId="0" xfId="50" applyNumberFormat="1" applyFont="1" applyAlignment="1">
      <alignment horizontal="justify" vertical="top" wrapText="1"/>
    </xf>
    <xf numFmtId="49" fontId="37" fillId="0" borderId="0" xfId="50" applyNumberFormat="1" applyFont="1" applyAlignment="1">
      <alignment horizontal="left" vertical="top" wrapText="1"/>
    </xf>
    <xf numFmtId="3" fontId="38" fillId="0" borderId="0" xfId="50" applyNumberFormat="1" applyFont="1" applyAlignment="1">
      <alignment horizontal="right"/>
    </xf>
    <xf numFmtId="0" fontId="38" fillId="0" borderId="0" xfId="50" applyFont="1" applyAlignment="1">
      <alignment horizontal="left" wrapText="1"/>
    </xf>
    <xf numFmtId="0" fontId="35" fillId="0" borderId="0" xfId="50" applyFont="1" applyAlignment="1">
      <alignment horizontal="left" wrapText="1"/>
    </xf>
    <xf numFmtId="0" fontId="121" fillId="0" borderId="0" xfId="50" applyFont="1" applyAlignment="1">
      <alignment horizontal="center"/>
    </xf>
    <xf numFmtId="3" fontId="38" fillId="0" borderId="0" xfId="50" applyNumberFormat="1" applyFont="1"/>
    <xf numFmtId="0" fontId="38" fillId="0" borderId="6" xfId="50" applyFont="1" applyBorder="1" applyAlignment="1">
      <alignment horizontal="right"/>
    </xf>
    <xf numFmtId="3" fontId="38" fillId="0" borderId="6" xfId="50" applyNumberFormat="1" applyFont="1" applyBorder="1" applyAlignment="1">
      <alignment horizontal="right"/>
    </xf>
    <xf numFmtId="0" fontId="122" fillId="0" borderId="0" xfId="50" applyFont="1" applyAlignment="1">
      <alignment horizontal="justify" vertical="top" wrapText="1"/>
    </xf>
    <xf numFmtId="3" fontId="9" fillId="0" borderId="0" xfId="50" applyNumberFormat="1" applyFont="1"/>
    <xf numFmtId="0" fontId="16" fillId="0" borderId="0" xfId="50" applyFont="1" applyAlignment="1">
      <alignment horizontal="center"/>
    </xf>
    <xf numFmtId="0" fontId="16" fillId="0" borderId="0" xfId="50" applyFont="1"/>
    <xf numFmtId="0" fontId="16" fillId="6" borderId="0" xfId="50" applyFont="1" applyFill="1" applyAlignment="1">
      <alignment horizontal="center"/>
    </xf>
    <xf numFmtId="49" fontId="16" fillId="0" borderId="0" xfId="50" applyNumberFormat="1" applyFont="1"/>
    <xf numFmtId="3" fontId="16" fillId="0" borderId="0" xfId="50" applyNumberFormat="1" applyFont="1" applyAlignment="1">
      <alignment horizontal="center"/>
    </xf>
    <xf numFmtId="0" fontId="16" fillId="0" borderId="0" xfId="50" applyFont="1" applyAlignment="1">
      <alignment horizontal="right"/>
    </xf>
    <xf numFmtId="4" fontId="16" fillId="0" borderId="0" xfId="50" applyNumberFormat="1" applyFont="1"/>
    <xf numFmtId="0" fontId="121" fillId="0" borderId="0" xfId="50" applyFont="1"/>
    <xf numFmtId="0" fontId="38" fillId="0" borderId="0" xfId="50" applyFont="1" applyAlignment="1" applyProtection="1">
      <alignment horizontal="left" vertical="top" wrapText="1"/>
      <protection locked="0"/>
    </xf>
    <xf numFmtId="1" fontId="38" fillId="0" borderId="0" xfId="50" applyNumberFormat="1" applyFont="1" applyAlignment="1">
      <alignment horizontal="right"/>
    </xf>
    <xf numFmtId="49" fontId="38" fillId="0" borderId="0" xfId="50" quotePrefix="1" applyNumberFormat="1" applyFont="1" applyAlignment="1">
      <alignment horizontal="justify" vertical="top" wrapText="1"/>
    </xf>
    <xf numFmtId="0" fontId="35" fillId="0" borderId="0" xfId="70" applyFont="1" applyAlignment="1">
      <alignment horizontal="justify" vertical="center" wrapText="1"/>
    </xf>
    <xf numFmtId="0" fontId="38" fillId="0" borderId="0" xfId="70" applyFont="1" applyAlignment="1">
      <alignment horizontal="justify" vertical="center" wrapText="1"/>
    </xf>
    <xf numFmtId="0" fontId="38" fillId="0" borderId="0" xfId="70" applyFont="1" applyAlignment="1">
      <alignment horizontal="justify" vertical="top" wrapText="1"/>
    </xf>
    <xf numFmtId="0" fontId="35" fillId="0" borderId="0" xfId="54" applyFont="1" applyAlignment="1">
      <alignment horizontal="justify" vertical="center" wrapText="1"/>
    </xf>
    <xf numFmtId="0" fontId="38" fillId="0" borderId="0" xfId="71" applyFont="1" applyAlignment="1">
      <alignment horizontal="justify" vertical="center" wrapText="1"/>
    </xf>
    <xf numFmtId="0" fontId="35" fillId="0" borderId="0" xfId="54" applyFont="1" applyAlignment="1">
      <alignment horizontal="justify" vertical="top" wrapText="1"/>
    </xf>
    <xf numFmtId="0" fontId="38" fillId="13" borderId="0" xfId="54" applyFont="1" applyFill="1" applyAlignment="1">
      <alignment horizontal="justify" vertical="top" wrapText="1"/>
    </xf>
    <xf numFmtId="0" fontId="38" fillId="0" borderId="0" xfId="54" applyFont="1" applyAlignment="1">
      <alignment horizontal="justify" vertical="top" wrapText="1"/>
    </xf>
    <xf numFmtId="0" fontId="110" fillId="0" borderId="0" xfId="50" applyFont="1" applyAlignment="1">
      <alignment horizontal="justify" vertical="top"/>
    </xf>
    <xf numFmtId="0" fontId="35" fillId="0" borderId="0" xfId="41" applyFont="1" applyAlignment="1">
      <alignment horizontal="justify" vertical="top"/>
    </xf>
    <xf numFmtId="0" fontId="38" fillId="0" borderId="0" xfId="65" applyFont="1" applyAlignment="1">
      <alignment horizontal="justify" vertical="top" wrapText="1"/>
    </xf>
    <xf numFmtId="1" fontId="78" fillId="0" borderId="0" xfId="41" applyNumberFormat="1" applyFont="1" applyAlignment="1">
      <alignment horizontal="center"/>
    </xf>
    <xf numFmtId="4" fontId="78" fillId="0" borderId="0" xfId="41" applyNumberFormat="1" applyFont="1" applyAlignment="1">
      <alignment horizontal="right"/>
    </xf>
    <xf numFmtId="0" fontId="77" fillId="0" borderId="0" xfId="41" applyFont="1"/>
    <xf numFmtId="0" fontId="78" fillId="0" borderId="0" xfId="70" applyFont="1" applyAlignment="1">
      <alignment horizontal="justify" vertical="top" wrapText="1"/>
    </xf>
    <xf numFmtId="0" fontId="35" fillId="0" borderId="0" xfId="72" applyFont="1" applyAlignment="1">
      <alignment horizontal="justify" vertical="top"/>
    </xf>
    <xf numFmtId="0" fontId="38" fillId="0" borderId="0" xfId="72" applyFont="1" applyAlignment="1">
      <alignment horizontal="justify" vertical="top"/>
    </xf>
    <xf numFmtId="0" fontId="37" fillId="0" borderId="0" xfId="50" applyFont="1" applyAlignment="1">
      <alignment horizontal="justify" vertical="top" wrapText="1"/>
    </xf>
    <xf numFmtId="1" fontId="78" fillId="0" borderId="0" xfId="50" applyNumberFormat="1" applyFont="1" applyAlignment="1">
      <alignment horizontal="right"/>
    </xf>
    <xf numFmtId="0" fontId="38" fillId="0" borderId="0" xfId="73" applyFont="1" applyAlignment="1">
      <alignment vertical="top" wrapText="1"/>
    </xf>
    <xf numFmtId="0" fontId="38" fillId="0" borderId="0" xfId="74" applyFont="1" applyAlignment="1">
      <alignment horizontal="right"/>
    </xf>
    <xf numFmtId="0" fontId="114" fillId="0" borderId="0" xfId="50" applyFont="1" applyAlignment="1">
      <alignment horizontal="right"/>
    </xf>
    <xf numFmtId="49" fontId="38" fillId="0" borderId="0" xfId="50" applyNumberFormat="1" applyFont="1" applyAlignment="1">
      <alignment vertical="top"/>
    </xf>
    <xf numFmtId="4" fontId="38" fillId="0" borderId="0" xfId="50" applyNumberFormat="1" applyFont="1" applyAlignment="1">
      <alignment vertical="top"/>
    </xf>
    <xf numFmtId="49" fontId="38" fillId="0" borderId="1" xfId="50" applyNumberFormat="1" applyFont="1" applyBorder="1" applyAlignment="1">
      <alignment horizontal="justify" vertical="top" wrapText="1"/>
    </xf>
    <xf numFmtId="0" fontId="38" fillId="0" borderId="1" xfId="50" applyFont="1" applyBorder="1" applyAlignment="1">
      <alignment horizontal="right"/>
    </xf>
    <xf numFmtId="1" fontId="16" fillId="0" borderId="0" xfId="50" applyNumberFormat="1" applyFont="1" applyAlignment="1">
      <alignment horizontal="right"/>
    </xf>
    <xf numFmtId="0" fontId="16" fillId="0" borderId="0" xfId="50" applyFont="1" applyAlignment="1">
      <alignment vertical="top"/>
    </xf>
    <xf numFmtId="3" fontId="16" fillId="0" borderId="0" xfId="50" applyNumberFormat="1" applyFont="1" applyAlignment="1">
      <alignment horizontal="center" vertical="top"/>
    </xf>
    <xf numFmtId="4" fontId="16" fillId="0" borderId="0" xfId="50" applyNumberFormat="1" applyFont="1" applyAlignment="1">
      <alignment horizontal="right" vertical="top"/>
    </xf>
    <xf numFmtId="49" fontId="16" fillId="0" borderId="0" xfId="50" applyNumberFormat="1" applyFont="1" applyAlignment="1">
      <alignment vertical="top"/>
    </xf>
    <xf numFmtId="4" fontId="16" fillId="0" borderId="0" xfId="50" applyNumberFormat="1" applyFont="1" applyAlignment="1">
      <alignment vertical="top"/>
    </xf>
    <xf numFmtId="0" fontId="38" fillId="0" borderId="0" xfId="75" applyFont="1" applyAlignment="1">
      <alignment horizontal="justify" vertical="center" wrapText="1"/>
    </xf>
    <xf numFmtId="0" fontId="38" fillId="0" borderId="0" xfId="72" applyFont="1" applyAlignment="1">
      <alignment horizontal="justify" vertical="top" wrapText="1"/>
    </xf>
    <xf numFmtId="0" fontId="37" fillId="0" borderId="0" xfId="50" applyFont="1" applyAlignment="1">
      <alignment horizontal="justify" vertical="top"/>
    </xf>
    <xf numFmtId="1" fontId="77" fillId="0" borderId="0" xfId="41" applyNumberFormat="1" applyFont="1" applyAlignment="1" applyProtection="1">
      <alignment horizontal="center" wrapText="1"/>
      <protection locked="0"/>
    </xf>
    <xf numFmtId="4" fontId="77" fillId="0" borderId="0" xfId="41" applyNumberFormat="1" applyFont="1" applyAlignment="1">
      <alignment horizontal="center" vertical="top"/>
    </xf>
    <xf numFmtId="0" fontId="77" fillId="0" borderId="0" xfId="50" applyFont="1"/>
    <xf numFmtId="0" fontId="44" fillId="0" borderId="0" xfId="50" applyFont="1" applyAlignment="1">
      <alignment horizontal="justify" vertical="top"/>
    </xf>
    <xf numFmtId="0" fontId="38" fillId="0" borderId="0" xfId="74" applyFont="1" applyAlignment="1">
      <alignment horizontal="justify" vertical="top" wrapText="1"/>
    </xf>
    <xf numFmtId="0" fontId="107" fillId="0" borderId="0" xfId="50" applyFont="1" applyAlignment="1">
      <alignment horizontal="justify" vertical="center" wrapText="1"/>
    </xf>
    <xf numFmtId="0" fontId="125" fillId="0" borderId="1" xfId="50" applyFont="1" applyBorder="1" applyAlignment="1">
      <alignment horizontal="justify" vertical="top"/>
    </xf>
    <xf numFmtId="0" fontId="35" fillId="0" borderId="1" xfId="50" applyFont="1" applyBorder="1" applyAlignment="1">
      <alignment horizontal="justify" vertical="top"/>
    </xf>
    <xf numFmtId="0" fontId="78" fillId="0" borderId="0" xfId="50" applyFont="1" applyAlignment="1">
      <alignment horizontal="center"/>
    </xf>
    <xf numFmtId="2" fontId="78" fillId="0" borderId="0" xfId="50" applyNumberFormat="1" applyFont="1" applyAlignment="1">
      <alignment horizontal="center"/>
    </xf>
    <xf numFmtId="4" fontId="38" fillId="0" borderId="0" xfId="50" applyNumberFormat="1" applyFont="1" applyAlignment="1">
      <alignment horizontal="right" vertical="top"/>
    </xf>
    <xf numFmtId="49" fontId="37" fillId="0" borderId="0" xfId="50" applyNumberFormat="1" applyFont="1" applyAlignment="1">
      <alignment horizontal="justify" wrapText="1"/>
    </xf>
    <xf numFmtId="0" fontId="78" fillId="0" borderId="0" xfId="50" applyFont="1" applyAlignment="1">
      <alignment horizontal="justify" vertical="top" wrapText="1"/>
    </xf>
    <xf numFmtId="49" fontId="78" fillId="0" borderId="0" xfId="50" applyNumberFormat="1" applyFont="1"/>
    <xf numFmtId="4" fontId="78" fillId="0" borderId="0" xfId="50" applyNumberFormat="1" applyFont="1"/>
    <xf numFmtId="0" fontId="35" fillId="0" borderId="2" xfId="50" applyFont="1" applyBorder="1" applyAlignment="1">
      <alignment horizontal="justify" vertical="top"/>
    </xf>
    <xf numFmtId="0" fontId="38" fillId="0" borderId="0" xfId="78" applyFont="1" applyAlignment="1">
      <alignment horizontal="justify" vertical="top" wrapText="1"/>
    </xf>
    <xf numFmtId="4" fontId="77" fillId="0" borderId="0" xfId="50" applyNumberFormat="1" applyFont="1" applyAlignment="1">
      <alignment horizontal="right" vertical="top"/>
    </xf>
    <xf numFmtId="0" fontId="16" fillId="0" borderId="0" xfId="72" applyFont="1"/>
    <xf numFmtId="0" fontId="24" fillId="0" borderId="0" xfId="50" applyFont="1" applyAlignment="1">
      <alignment horizontal="right" vertical="top"/>
    </xf>
    <xf numFmtId="172" fontId="16" fillId="0" borderId="0" xfId="77" applyNumberFormat="1" applyFont="1" applyAlignment="1">
      <alignment horizontal="right"/>
    </xf>
    <xf numFmtId="0" fontId="38" fillId="0" borderId="0" xfId="45" applyFont="1" applyAlignment="1" applyProtection="1">
      <alignment horizontal="justify" vertical="top" wrapText="1"/>
      <protection locked="0"/>
    </xf>
    <xf numFmtId="0" fontId="38" fillId="0" borderId="0" xfId="45" applyFont="1" applyAlignment="1">
      <alignment horizontal="right"/>
    </xf>
    <xf numFmtId="0" fontId="10" fillId="0" borderId="0" xfId="79" applyFont="1" applyAlignment="1">
      <alignment horizontal="justify" vertical="top" wrapText="1"/>
    </xf>
    <xf numFmtId="49" fontId="107" fillId="0" borderId="0" xfId="50" applyNumberFormat="1" applyFont="1" applyAlignment="1">
      <alignment horizontal="justify" vertical="top" wrapText="1"/>
    </xf>
    <xf numFmtId="0" fontId="38" fillId="0" borderId="0" xfId="80" applyFont="1" applyAlignment="1">
      <alignment horizontal="right"/>
    </xf>
    <xf numFmtId="0" fontId="38" fillId="0" borderId="0" xfId="81" applyFont="1" applyAlignment="1">
      <alignment vertical="center"/>
    </xf>
    <xf numFmtId="4" fontId="38" fillId="0" borderId="0" xfId="50" applyNumberFormat="1" applyFont="1" applyAlignment="1">
      <alignment horizontal="justify" vertical="top"/>
    </xf>
    <xf numFmtId="49" fontId="114" fillId="0" borderId="0" xfId="50" applyNumberFormat="1" applyFont="1" applyAlignment="1">
      <alignment horizontal="justify" vertical="top" wrapText="1"/>
    </xf>
    <xf numFmtId="0" fontId="38" fillId="0" borderId="0" xfId="82" applyFont="1" applyAlignment="1">
      <alignment horizontal="justify" vertical="top" wrapText="1"/>
    </xf>
    <xf numFmtId="0" fontId="37" fillId="0" borderId="0" xfId="44" applyFont="1" applyAlignment="1">
      <alignment horizontal="justify" vertical="justify"/>
    </xf>
    <xf numFmtId="0" fontId="35" fillId="0" borderId="0" xfId="82" applyFont="1" applyAlignment="1">
      <alignment horizontal="justify" vertical="top" wrapText="1"/>
    </xf>
    <xf numFmtId="0" fontId="9" fillId="0" borderId="0" xfId="79" applyFont="1" applyAlignment="1">
      <alignment horizontal="justify" vertical="top" wrapText="1"/>
    </xf>
    <xf numFmtId="0" fontId="9" fillId="0" borderId="0" xfId="50" applyFont="1" applyAlignment="1">
      <alignment horizontal="justify" vertical="top" wrapText="1"/>
    </xf>
    <xf numFmtId="0" fontId="35" fillId="0" borderId="0" xfId="45" applyFont="1" applyAlignment="1" applyProtection="1">
      <alignment horizontal="justify" vertical="top" wrapText="1"/>
      <protection locked="0"/>
    </xf>
    <xf numFmtId="0" fontId="107" fillId="0" borderId="0" xfId="50" applyFont="1" applyAlignment="1">
      <alignment horizontal="justify" vertical="top" wrapText="1"/>
    </xf>
    <xf numFmtId="0" fontId="16" fillId="0" borderId="0" xfId="83" applyFont="1" applyAlignment="1">
      <alignment horizontal="right"/>
    </xf>
    <xf numFmtId="0" fontId="16" fillId="0" borderId="0" xfId="83" applyFont="1" applyAlignment="1" applyProtection="1">
      <alignment horizontal="justify" vertical="top" wrapText="1"/>
      <protection locked="0"/>
    </xf>
    <xf numFmtId="0" fontId="38" fillId="0" borderId="0" xfId="83" applyFont="1" applyAlignment="1">
      <alignment horizontal="right"/>
    </xf>
    <xf numFmtId="1" fontId="16" fillId="0" borderId="0" xfId="50" applyNumberFormat="1" applyFont="1" applyAlignment="1">
      <alignment horizontal="right" vertical="top"/>
    </xf>
    <xf numFmtId="0" fontId="84" fillId="0" borderId="0" xfId="0" applyFont="1" applyAlignment="1">
      <alignment wrapText="1"/>
    </xf>
    <xf numFmtId="0" fontId="32" fillId="2" borderId="4" xfId="13" applyFont="1" applyFill="1" applyBorder="1"/>
    <xf numFmtId="0" fontId="24" fillId="0" borderId="0" xfId="0" applyFont="1" applyAlignment="1">
      <alignment vertical="top" wrapText="1"/>
    </xf>
    <xf numFmtId="0" fontId="39" fillId="2" borderId="4" xfId="13" applyFont="1" applyFill="1" applyBorder="1"/>
    <xf numFmtId="0" fontId="49" fillId="2" borderId="2" xfId="13" applyFont="1" applyFill="1" applyBorder="1" applyAlignment="1">
      <alignment horizontal="justify" vertical="top"/>
    </xf>
    <xf numFmtId="0" fontId="35" fillId="9" borderId="5" xfId="0" applyFont="1" applyFill="1" applyBorder="1" applyAlignment="1">
      <alignment vertical="top"/>
    </xf>
    <xf numFmtId="0" fontId="35" fillId="9" borderId="8" xfId="0" applyFont="1" applyFill="1" applyBorder="1" applyAlignment="1">
      <alignment vertical="top"/>
    </xf>
    <xf numFmtId="0" fontId="35" fillId="9" borderId="10" xfId="0" applyFont="1" applyFill="1" applyBorder="1" applyAlignment="1">
      <alignment vertical="top"/>
    </xf>
    <xf numFmtId="167" fontId="24" fillId="13" borderId="1" xfId="28" quotePrefix="1" applyNumberFormat="1" applyFont="1" applyFill="1" applyBorder="1" applyAlignment="1">
      <alignment horizontal="left" vertical="top"/>
    </xf>
    <xf numFmtId="0" fontId="45" fillId="13" borderId="1" xfId="28" applyFont="1" applyFill="1" applyBorder="1" applyAlignment="1">
      <alignment vertical="top"/>
    </xf>
    <xf numFmtId="0" fontId="45" fillId="13" borderId="1" xfId="28" applyFont="1" applyFill="1" applyBorder="1" applyAlignment="1">
      <alignment horizontal="right"/>
    </xf>
    <xf numFmtId="0" fontId="16" fillId="13" borderId="0" xfId="31" applyFont="1" applyFill="1"/>
    <xf numFmtId="0" fontId="24" fillId="0" borderId="0" xfId="0" applyFont="1" applyAlignment="1">
      <alignment horizontal="left" vertical="top" wrapText="1"/>
    </xf>
    <xf numFmtId="0" fontId="44" fillId="0" borderId="0" xfId="0" applyFont="1" applyAlignment="1">
      <alignment horizontal="left" vertical="top" wrapText="1"/>
    </xf>
    <xf numFmtId="0" fontId="35" fillId="3" borderId="26" xfId="0" applyFont="1" applyFill="1" applyBorder="1" applyAlignment="1">
      <alignment horizontal="left" vertical="top"/>
    </xf>
    <xf numFmtId="0" fontId="35" fillId="3" borderId="26" xfId="0" applyFont="1" applyFill="1" applyBorder="1" applyAlignment="1">
      <alignment horizontal="justify" vertical="top"/>
    </xf>
    <xf numFmtId="0" fontId="35" fillId="3" borderId="26" xfId="0" applyFont="1" applyFill="1" applyBorder="1" applyAlignment="1">
      <alignment horizontal="center"/>
    </xf>
    <xf numFmtId="4" fontId="35" fillId="0" borderId="0" xfId="0" applyNumberFormat="1" applyFont="1" applyAlignment="1">
      <alignment horizontal="center" vertical="center"/>
    </xf>
    <xf numFmtId="8" fontId="35" fillId="0" borderId="0" xfId="0" applyNumberFormat="1" applyFont="1" applyAlignment="1">
      <alignment horizontal="right"/>
    </xf>
    <xf numFmtId="0" fontId="110" fillId="0" borderId="0" xfId="0" applyFont="1"/>
    <xf numFmtId="0" fontId="38" fillId="8" borderId="0" xfId="0" applyFont="1" applyFill="1"/>
    <xf numFmtId="4" fontId="35" fillId="0" borderId="0" xfId="0" applyNumberFormat="1" applyFont="1" applyAlignment="1">
      <alignment vertical="center"/>
    </xf>
    <xf numFmtId="3" fontId="38" fillId="0" borderId="0" xfId="0" applyNumberFormat="1" applyFont="1"/>
    <xf numFmtId="0" fontId="35" fillId="0" borderId="0" xfId="0" applyFont="1" applyAlignment="1">
      <alignment vertical="center" wrapText="1"/>
    </xf>
    <xf numFmtId="4" fontId="16" fillId="0" borderId="0" xfId="0" applyNumberFormat="1" applyFont="1"/>
    <xf numFmtId="4" fontId="16" fillId="8" borderId="0" xfId="0" applyNumberFormat="1" applyFont="1" applyFill="1"/>
    <xf numFmtId="0" fontId="16" fillId="8" borderId="0" xfId="0" applyFont="1" applyFill="1"/>
    <xf numFmtId="4" fontId="44" fillId="0" borderId="0" xfId="0" applyNumberFormat="1" applyFont="1" applyAlignment="1">
      <alignment horizontal="right"/>
    </xf>
    <xf numFmtId="4" fontId="44" fillId="0" borderId="0" xfId="0" applyNumberFormat="1" applyFont="1"/>
    <xf numFmtId="0" fontId="16" fillId="8" borderId="0" xfId="0" applyFont="1" applyFill="1" applyAlignment="1">
      <alignment horizontal="left"/>
    </xf>
    <xf numFmtId="0" fontId="16" fillId="0" borderId="0" xfId="0" applyFont="1" applyAlignment="1">
      <alignment horizontal="left"/>
    </xf>
    <xf numFmtId="49" fontId="44" fillId="0" borderId="1" xfId="0" applyNumberFormat="1" applyFont="1" applyBorder="1" applyAlignment="1">
      <alignment horizontal="center" vertical="top"/>
    </xf>
    <xf numFmtId="0" fontId="44" fillId="0" borderId="1" xfId="0" applyFont="1" applyBorder="1"/>
    <xf numFmtId="4" fontId="16" fillId="0" borderId="1" xfId="0" applyNumberFormat="1" applyFont="1" applyBorder="1" applyAlignment="1">
      <alignment horizontal="right"/>
    </xf>
    <xf numFmtId="4" fontId="16" fillId="0" borderId="0" xfId="0" applyNumberFormat="1" applyFont="1" applyAlignment="1">
      <alignment horizontal="left"/>
    </xf>
    <xf numFmtId="4" fontId="16" fillId="8" borderId="0" xfId="0" applyNumberFormat="1" applyFont="1" applyFill="1" applyAlignment="1">
      <alignment horizontal="left"/>
    </xf>
    <xf numFmtId="0" fontId="49" fillId="8" borderId="0" xfId="0" applyFont="1" applyFill="1"/>
    <xf numFmtId="4" fontId="44" fillId="8" borderId="0" xfId="0" applyNumberFormat="1" applyFont="1" applyFill="1"/>
    <xf numFmtId="174" fontId="16" fillId="8" borderId="0" xfId="0" applyNumberFormat="1" applyFont="1" applyFill="1"/>
    <xf numFmtId="4" fontId="16" fillId="0" borderId="0" xfId="84" applyNumberFormat="1" applyFont="1"/>
    <xf numFmtId="4" fontId="16" fillId="0" borderId="0" xfId="84" applyNumberFormat="1" applyFont="1" applyAlignment="1">
      <alignment horizontal="center"/>
    </xf>
    <xf numFmtId="4" fontId="16" fillId="0" borderId="0" xfId="84" applyNumberFormat="1" applyFont="1" applyAlignment="1">
      <alignment horizontal="right"/>
    </xf>
    <xf numFmtId="4" fontId="16" fillId="8" borderId="0" xfId="0" applyNumberFormat="1" applyFont="1" applyFill="1" applyAlignment="1">
      <alignment vertical="top"/>
    </xf>
    <xf numFmtId="0" fontId="16" fillId="8" borderId="0" xfId="0" applyFont="1" applyFill="1" applyAlignment="1">
      <alignment vertical="top"/>
    </xf>
    <xf numFmtId="4" fontId="131" fillId="0" borderId="0" xfId="0" applyNumberFormat="1" applyFont="1"/>
    <xf numFmtId="4" fontId="131" fillId="8" borderId="0" xfId="0" applyNumberFormat="1" applyFont="1" applyFill="1"/>
    <xf numFmtId="0" fontId="9" fillId="8" borderId="0" xfId="0" applyFont="1" applyFill="1"/>
    <xf numFmtId="2" fontId="9" fillId="8" borderId="0" xfId="0" applyNumberFormat="1" applyFont="1" applyFill="1"/>
    <xf numFmtId="1" fontId="16" fillId="0" borderId="0" xfId="0" applyNumberFormat="1" applyFont="1" applyAlignment="1">
      <alignment horizontal="center" vertical="top"/>
    </xf>
    <xf numFmtId="2" fontId="9" fillId="0" borderId="0" xfId="0" applyNumberFormat="1" applyFont="1"/>
    <xf numFmtId="0" fontId="16" fillId="0" borderId="0" xfId="84" applyFont="1" applyAlignment="1">
      <alignment horizontal="left" vertical="top" wrapText="1"/>
    </xf>
    <xf numFmtId="4" fontId="16" fillId="0" borderId="0" xfId="85" applyNumberFormat="1" applyFont="1" applyAlignment="1">
      <alignment horizontal="left" wrapText="1"/>
    </xf>
    <xf numFmtId="0" fontId="49" fillId="0" borderId="0" xfId="0" applyFont="1"/>
    <xf numFmtId="174" fontId="16" fillId="0" borderId="0" xfId="0" applyNumberFormat="1" applyFont="1"/>
    <xf numFmtId="4" fontId="16" fillId="8" borderId="0" xfId="85" applyNumberFormat="1" applyFont="1" applyFill="1" applyAlignment="1">
      <alignment horizontal="left" wrapText="1"/>
    </xf>
    <xf numFmtId="44" fontId="16" fillId="0" borderId="0" xfId="84" applyNumberFormat="1" applyFont="1"/>
    <xf numFmtId="49" fontId="44" fillId="0" borderId="1" xfId="9" applyNumberFormat="1" applyFont="1" applyBorder="1" applyAlignment="1">
      <alignment horizontal="center" vertical="top"/>
    </xf>
    <xf numFmtId="4" fontId="44" fillId="0" borderId="1" xfId="9" applyNumberFormat="1" applyFont="1" applyBorder="1" applyAlignment="1">
      <alignment horizontal="left" wrapText="1"/>
    </xf>
    <xf numFmtId="4" fontId="16" fillId="0" borderId="1" xfId="9" applyNumberFormat="1" applyFont="1" applyBorder="1" applyAlignment="1">
      <alignment horizontal="right"/>
    </xf>
    <xf numFmtId="0" fontId="16" fillId="0" borderId="0" xfId="9" applyFont="1"/>
    <xf numFmtId="49" fontId="44" fillId="0" borderId="0" xfId="0" applyNumberFormat="1" applyFont="1" applyAlignment="1">
      <alignment horizontal="center" vertical="top"/>
    </xf>
    <xf numFmtId="0" fontId="44" fillId="0" borderId="0" xfId="0" applyFont="1"/>
    <xf numFmtId="0" fontId="24" fillId="15" borderId="0" xfId="0" applyFont="1" applyFill="1" applyAlignment="1">
      <alignment horizontal="left" vertical="top" wrapText="1"/>
    </xf>
    <xf numFmtId="49" fontId="24" fillId="0" borderId="0" xfId="0" applyNumberFormat="1" applyFont="1" applyAlignment="1">
      <alignment horizontal="left" vertical="top" wrapText="1"/>
    </xf>
    <xf numFmtId="0" fontId="24" fillId="0" borderId="0" xfId="86" applyFont="1">
      <alignment horizontal="left" vertical="top" wrapText="1"/>
    </xf>
    <xf numFmtId="0" fontId="44" fillId="0" borderId="0" xfId="0" applyFont="1" applyAlignment="1">
      <alignment vertical="top" wrapText="1"/>
    </xf>
    <xf numFmtId="1" fontId="24" fillId="0" borderId="0" xfId="0" applyNumberFormat="1" applyFont="1" applyAlignment="1">
      <alignment horizontal="right" vertical="top" wrapText="1"/>
    </xf>
    <xf numFmtId="49" fontId="24" fillId="0" borderId="0" xfId="0" applyNumberFormat="1" applyFont="1" applyAlignment="1">
      <alignment horizontal="right" vertical="top" wrapText="1"/>
    </xf>
    <xf numFmtId="49" fontId="44" fillId="0" borderId="0" xfId="0" applyNumberFormat="1" applyFont="1" applyAlignment="1">
      <alignment horizontal="left" vertical="top" wrapText="1"/>
    </xf>
    <xf numFmtId="1" fontId="133" fillId="0" borderId="0" xfId="0" applyNumberFormat="1" applyFont="1" applyAlignment="1">
      <alignment horizontal="right" vertical="top" wrapText="1"/>
    </xf>
    <xf numFmtId="1" fontId="44" fillId="0" borderId="0" xfId="0" applyNumberFormat="1" applyFont="1" applyAlignment="1">
      <alignment horizontal="right" vertical="top" wrapText="1"/>
    </xf>
    <xf numFmtId="0" fontId="24" fillId="0" borderId="0" xfId="0" applyFont="1" applyAlignment="1">
      <alignment wrapText="1"/>
    </xf>
    <xf numFmtId="0" fontId="46" fillId="0" borderId="0" xfId="13" applyFont="1" applyAlignment="1">
      <alignment wrapText="1"/>
    </xf>
    <xf numFmtId="0" fontId="46" fillId="0" borderId="0" xfId="0" applyFont="1" applyAlignment="1">
      <alignment wrapText="1"/>
    </xf>
    <xf numFmtId="0" fontId="35" fillId="0" borderId="2" xfId="0" applyFont="1" applyBorder="1" applyAlignment="1">
      <alignment horizontal="right"/>
    </xf>
    <xf numFmtId="49" fontId="16" fillId="0" borderId="4" xfId="0" applyNumberFormat="1" applyFont="1" applyBorder="1" applyAlignment="1">
      <alignment horizontal="center" vertical="top"/>
    </xf>
    <xf numFmtId="4" fontId="16" fillId="0" borderId="2" xfId="0" applyNumberFormat="1" applyFont="1" applyBorder="1" applyAlignment="1">
      <alignment horizontal="right"/>
    </xf>
    <xf numFmtId="0" fontId="44" fillId="0" borderId="2" xfId="0" applyFont="1" applyBorder="1" applyAlignment="1">
      <alignment horizontal="right"/>
    </xf>
    <xf numFmtId="0" fontId="45" fillId="0" borderId="2" xfId="0" applyFont="1" applyBorder="1" applyAlignment="1">
      <alignment horizontal="right" vertical="top" wrapText="1"/>
    </xf>
    <xf numFmtId="0" fontId="38" fillId="0" borderId="0" xfId="0" applyFont="1" applyAlignment="1">
      <alignment horizontal="center" vertical="center"/>
    </xf>
    <xf numFmtId="0" fontId="35" fillId="3" borderId="0" xfId="0" applyFont="1" applyFill="1" applyAlignment="1">
      <alignment horizontal="left" vertical="top"/>
    </xf>
    <xf numFmtId="0" fontId="35" fillId="3" borderId="0" xfId="0" applyFont="1" applyFill="1" applyAlignment="1">
      <alignment horizontal="justify" vertical="top"/>
    </xf>
    <xf numFmtId="0" fontId="35" fillId="3" borderId="0" xfId="0" applyFont="1" applyFill="1" applyAlignment="1">
      <alignment horizontal="center"/>
    </xf>
    <xf numFmtId="3" fontId="38" fillId="0" borderId="0" xfId="0" applyNumberFormat="1" applyFont="1" applyAlignment="1">
      <alignment horizontal="center" vertical="center"/>
    </xf>
    <xf numFmtId="0" fontId="35" fillId="0" borderId="0" xfId="0" applyFont="1" applyAlignment="1">
      <alignment vertical="center"/>
    </xf>
    <xf numFmtId="0" fontId="35" fillId="0" borderId="0" xfId="0" applyFont="1" applyAlignment="1">
      <alignment horizontal="center" vertical="center"/>
    </xf>
    <xf numFmtId="3" fontId="35" fillId="0" borderId="0" xfId="0" applyNumberFormat="1" applyFont="1" applyAlignment="1">
      <alignment horizontal="center" vertical="center"/>
    </xf>
    <xf numFmtId="173" fontId="35" fillId="0" borderId="0" xfId="0" applyNumberFormat="1" applyFont="1" applyAlignment="1">
      <alignment horizontal="center" vertical="center"/>
    </xf>
    <xf numFmtId="49" fontId="38" fillId="0" borderId="0" xfId="0" applyNumberFormat="1" applyFont="1" applyAlignment="1">
      <alignment horizontal="center" vertical="center" wrapText="1"/>
    </xf>
    <xf numFmtId="0" fontId="38" fillId="0" borderId="0" xfId="0" applyFont="1" applyAlignment="1">
      <alignment wrapText="1"/>
    </xf>
    <xf numFmtId="166" fontId="38" fillId="0" borderId="0" xfId="0" applyNumberFormat="1" applyFont="1"/>
    <xf numFmtId="173" fontId="38" fillId="0" borderId="0" xfId="0" applyNumberFormat="1" applyFont="1"/>
    <xf numFmtId="0" fontId="38" fillId="0" borderId="0" xfId="0" applyFont="1" applyAlignment="1">
      <alignment horizontal="center"/>
    </xf>
    <xf numFmtId="0" fontId="38" fillId="0" borderId="0" xfId="0" applyFont="1" applyAlignment="1">
      <alignment horizontal="left" vertical="center" wrapText="1"/>
    </xf>
    <xf numFmtId="49" fontId="38" fillId="0" borderId="0" xfId="0" applyNumberFormat="1" applyFont="1" applyAlignment="1">
      <alignment horizontal="center" vertical="center"/>
    </xf>
    <xf numFmtId="0" fontId="35" fillId="8" borderId="0" xfId="0" applyFont="1" applyFill="1"/>
    <xf numFmtId="0" fontId="38" fillId="0" borderId="0" xfId="0" applyFont="1" applyAlignment="1">
      <alignment vertical="center" wrapText="1"/>
    </xf>
    <xf numFmtId="0" fontId="38" fillId="14" borderId="0" xfId="0" applyFont="1" applyFill="1" applyAlignment="1">
      <alignment horizontal="center" vertical="center"/>
    </xf>
    <xf numFmtId="0" fontId="35" fillId="14" borderId="0" xfId="0" applyFont="1" applyFill="1" applyAlignment="1">
      <alignment vertical="center" wrapText="1"/>
    </xf>
    <xf numFmtId="0" fontId="38" fillId="0" borderId="0" xfId="0" applyFont="1" applyAlignment="1">
      <alignment horizontal="center" vertical="center" wrapText="1"/>
    </xf>
    <xf numFmtId="8" fontId="38" fillId="0" borderId="0" xfId="0" applyNumberFormat="1" applyFont="1"/>
    <xf numFmtId="3" fontId="38" fillId="0" borderId="0" xfId="0" applyNumberFormat="1" applyFont="1" applyAlignment="1">
      <alignment horizontal="right"/>
    </xf>
    <xf numFmtId="3" fontId="35" fillId="0" borderId="2" xfId="0" applyNumberFormat="1" applyFont="1" applyBorder="1" applyAlignment="1">
      <alignment horizontal="right"/>
    </xf>
    <xf numFmtId="2" fontId="38" fillId="0" borderId="0" xfId="0" applyNumberFormat="1" applyFont="1" applyAlignment="1">
      <alignment horizontal="right"/>
    </xf>
    <xf numFmtId="173" fontId="35" fillId="0" borderId="0" xfId="0" applyNumberFormat="1" applyFont="1" applyAlignment="1">
      <alignment horizontal="right"/>
    </xf>
    <xf numFmtId="173" fontId="38" fillId="0" borderId="0" xfId="0" applyNumberFormat="1" applyFont="1" applyAlignment="1">
      <alignment horizontal="right"/>
    </xf>
    <xf numFmtId="3" fontId="35" fillId="0" borderId="0" xfId="0" applyNumberFormat="1" applyFont="1" applyAlignment="1">
      <alignment horizontal="right"/>
    </xf>
    <xf numFmtId="173" fontId="38" fillId="14" borderId="0" xfId="0" applyNumberFormat="1" applyFont="1" applyFill="1" applyAlignment="1">
      <alignment horizontal="right"/>
    </xf>
    <xf numFmtId="0" fontId="35" fillId="3" borderId="0" xfId="0" applyFont="1" applyFill="1" applyAlignment="1">
      <alignment vertical="top"/>
    </xf>
    <xf numFmtId="49" fontId="35" fillId="0" borderId="0" xfId="0" applyNumberFormat="1" applyFont="1" applyAlignment="1">
      <alignment horizontal="center" vertical="center"/>
    </xf>
    <xf numFmtId="0" fontId="38" fillId="14" borderId="0" xfId="0" applyFont="1" applyFill="1" applyAlignment="1">
      <alignment horizontal="center" vertical="center" wrapText="1"/>
    </xf>
    <xf numFmtId="4" fontId="16" fillId="0" borderId="0" xfId="0" applyNumberFormat="1" applyFont="1" applyAlignment="1">
      <alignment horizontal="left" vertical="top" wrapText="1"/>
    </xf>
    <xf numFmtId="4" fontId="16" fillId="0" borderId="0" xfId="0" applyNumberFormat="1" applyFont="1" applyAlignment="1">
      <alignment horizontal="left" vertical="center" wrapText="1" shrinkToFit="1"/>
    </xf>
    <xf numFmtId="4" fontId="16" fillId="0" borderId="0" xfId="84" applyNumberFormat="1" applyFont="1" applyAlignment="1">
      <alignment vertical="top" wrapText="1"/>
    </xf>
    <xf numFmtId="4" fontId="16" fillId="0" borderId="0" xfId="0" applyNumberFormat="1" applyFont="1" applyAlignment="1">
      <alignment horizontal="left" wrapText="1"/>
    </xf>
    <xf numFmtId="4" fontId="16" fillId="0" borderId="0" xfId="85" applyNumberFormat="1" applyFont="1" applyAlignment="1">
      <alignment horizontal="right"/>
    </xf>
    <xf numFmtId="4" fontId="16" fillId="0" borderId="0" xfId="9" applyNumberFormat="1" applyFont="1" applyAlignment="1">
      <alignment horizontal="left" vertical="top" wrapText="1"/>
    </xf>
    <xf numFmtId="4" fontId="16" fillId="0" borderId="0" xfId="85" applyNumberFormat="1" applyFont="1" applyAlignment="1">
      <alignment horizontal="left" vertical="top" wrapText="1"/>
    </xf>
    <xf numFmtId="49" fontId="16" fillId="0" borderId="0" xfId="0" applyNumberFormat="1" applyFont="1" applyAlignment="1">
      <alignment horizontal="center" vertical="top" wrapText="1"/>
    </xf>
    <xf numFmtId="4" fontId="16" fillId="0" borderId="0" xfId="84" applyNumberFormat="1" applyFont="1" applyAlignment="1">
      <alignment horizontal="right" wrapText="1"/>
    </xf>
    <xf numFmtId="4" fontId="16" fillId="0" borderId="0" xfId="84" applyNumberFormat="1" applyFont="1" applyAlignment="1">
      <alignment wrapText="1"/>
    </xf>
    <xf numFmtId="4" fontId="16" fillId="0" borderId="0" xfId="9" applyNumberFormat="1" applyFont="1" applyAlignment="1">
      <alignment vertical="top" wrapText="1"/>
    </xf>
    <xf numFmtId="4" fontId="44" fillId="0" borderId="0" xfId="9" applyNumberFormat="1" applyFont="1" applyAlignment="1">
      <alignment horizontal="left" wrapText="1"/>
    </xf>
    <xf numFmtId="4" fontId="16" fillId="0" borderId="0" xfId="9" applyNumberFormat="1" applyFont="1" applyAlignment="1">
      <alignment horizontal="right"/>
    </xf>
    <xf numFmtId="0" fontId="44" fillId="0" borderId="0" xfId="9" applyFont="1"/>
    <xf numFmtId="1" fontId="44" fillId="0" borderId="1" xfId="0" applyNumberFormat="1" applyFont="1" applyBorder="1" applyAlignment="1">
      <alignment horizontal="center" vertical="top" wrapText="1"/>
    </xf>
    <xf numFmtId="0" fontId="44" fillId="0" borderId="1" xfId="0" applyFont="1" applyBorder="1" applyAlignment="1">
      <alignment horizontal="left" vertical="top" wrapText="1"/>
    </xf>
    <xf numFmtId="1" fontId="44" fillId="0" borderId="0" xfId="0" applyNumberFormat="1" applyFont="1" applyAlignment="1">
      <alignment horizontal="center" vertical="top" wrapText="1"/>
    </xf>
    <xf numFmtId="0" fontId="44" fillId="0" borderId="1" xfId="0" applyFont="1" applyBorder="1" applyAlignment="1">
      <alignment horizontal="left" vertical="top"/>
    </xf>
    <xf numFmtId="0" fontId="44" fillId="0" borderId="4" xfId="0" applyFont="1" applyBorder="1" applyAlignment="1">
      <alignment horizontal="left" vertical="top" wrapText="1"/>
    </xf>
    <xf numFmtId="1" fontId="44" fillId="0" borderId="0" xfId="0" applyNumberFormat="1" applyFont="1" applyAlignment="1">
      <alignment horizontal="center" vertical="top"/>
    </xf>
    <xf numFmtId="0" fontId="45" fillId="0" borderId="1" xfId="28" applyFont="1" applyBorder="1"/>
    <xf numFmtId="0" fontId="45" fillId="0" borderId="1" xfId="28" applyFont="1" applyBorder="1" applyAlignment="1">
      <alignment horizontal="right"/>
    </xf>
    <xf numFmtId="0" fontId="45" fillId="0" borderId="0" xfId="28" applyFont="1" applyAlignment="1">
      <alignment horizontal="right" vertical="top"/>
    </xf>
    <xf numFmtId="0" fontId="45" fillId="0" borderId="1" xfId="28" applyFont="1" applyBorder="1" applyAlignment="1">
      <alignment horizontal="justify" vertical="top"/>
    </xf>
    <xf numFmtId="0" fontId="44" fillId="0" borderId="1" xfId="28" applyFont="1" applyBorder="1"/>
    <xf numFmtId="167" fontId="24" fillId="0" borderId="0" xfId="28" quotePrefix="1" applyNumberFormat="1" applyFont="1" applyAlignment="1">
      <alignment horizontal="right" vertical="top"/>
    </xf>
    <xf numFmtId="0" fontId="45" fillId="0" borderId="0" xfId="28" applyFont="1" applyAlignment="1">
      <alignment horizontal="right" vertical="top" wrapText="1"/>
    </xf>
    <xf numFmtId="167" fontId="16" fillId="0" borderId="0" xfId="28" quotePrefix="1" applyNumberFormat="1" applyFont="1" applyAlignment="1">
      <alignment horizontal="left" vertical="top" wrapText="1"/>
    </xf>
    <xf numFmtId="167" fontId="24" fillId="13" borderId="0" xfId="28" quotePrefix="1" applyNumberFormat="1" applyFont="1" applyFill="1" applyAlignment="1">
      <alignment horizontal="left" vertical="top"/>
    </xf>
    <xf numFmtId="0" fontId="45" fillId="13" borderId="0" xfId="28" applyFont="1" applyFill="1" applyAlignment="1">
      <alignment horizontal="justify" vertical="top"/>
    </xf>
    <xf numFmtId="0" fontId="45" fillId="13" borderId="0" xfId="28" applyFont="1" applyFill="1" applyAlignment="1">
      <alignment horizontal="right"/>
    </xf>
    <xf numFmtId="0" fontId="44" fillId="13" borderId="1" xfId="28" applyFont="1" applyFill="1" applyBorder="1"/>
    <xf numFmtId="0" fontId="44" fillId="13" borderId="1" xfId="28" applyFont="1" applyFill="1" applyBorder="1" applyAlignment="1">
      <alignment vertical="top"/>
    </xf>
    <xf numFmtId="0" fontId="44" fillId="13" borderId="1" xfId="28" applyFont="1" applyFill="1" applyBorder="1" applyAlignment="1">
      <alignment horizontal="right"/>
    </xf>
    <xf numFmtId="0" fontId="16" fillId="13" borderId="0" xfId="28" applyFont="1" applyFill="1"/>
    <xf numFmtId="0" fontId="45" fillId="13" borderId="0" xfId="28" applyFont="1" applyFill="1" applyAlignment="1">
      <alignment horizontal="right" vertical="top"/>
    </xf>
    <xf numFmtId="0" fontId="44" fillId="0" borderId="0" xfId="28" applyFont="1" applyAlignment="1">
      <alignment horizontal="right" vertical="top" wrapText="1"/>
    </xf>
    <xf numFmtId="0" fontId="44" fillId="13" borderId="0" xfId="28" applyFont="1" applyFill="1" applyAlignment="1">
      <alignment horizontal="right" vertical="top" wrapText="1"/>
    </xf>
    <xf numFmtId="0" fontId="45" fillId="13" borderId="0" xfId="28" applyFont="1" applyFill="1" applyAlignment="1">
      <alignment horizontal="right" vertical="top" wrapText="1"/>
    </xf>
    <xf numFmtId="49" fontId="106" fillId="13" borderId="0" xfId="31" applyNumberFormat="1" applyFont="1" applyFill="1" applyAlignment="1">
      <alignment horizontal="center" vertical="top"/>
    </xf>
    <xf numFmtId="49" fontId="37" fillId="13" borderId="0" xfId="31" applyNumberFormat="1" applyFont="1" applyFill="1" applyAlignment="1">
      <alignment horizontal="center" vertical="top"/>
    </xf>
    <xf numFmtId="0" fontId="35" fillId="13" borderId="0" xfId="31" applyFont="1" applyFill="1" applyAlignment="1">
      <alignment horizontal="center" vertical="top" wrapText="1"/>
    </xf>
    <xf numFmtId="1" fontId="107" fillId="13" borderId="0" xfId="31" applyNumberFormat="1" applyFont="1" applyFill="1" applyAlignment="1">
      <alignment horizontal="center" vertical="top"/>
    </xf>
    <xf numFmtId="0" fontId="110" fillId="13" borderId="0" xfId="31" applyFont="1" applyFill="1" applyAlignment="1">
      <alignment horizontal="center" vertical="top" wrapText="1"/>
    </xf>
    <xf numFmtId="1" fontId="35" fillId="13" borderId="0" xfId="31" applyNumberFormat="1" applyFont="1" applyFill="1" applyAlignment="1">
      <alignment horizontal="center" vertical="top"/>
    </xf>
    <xf numFmtId="1" fontId="37" fillId="13" borderId="0" xfId="31" applyNumberFormat="1" applyFont="1" applyFill="1" applyAlignment="1">
      <alignment horizontal="center" vertical="top"/>
    </xf>
    <xf numFmtId="0" fontId="32" fillId="13" borderId="0" xfId="31" applyFont="1" applyFill="1" applyAlignment="1">
      <alignment horizontal="center" vertical="top"/>
    </xf>
    <xf numFmtId="49" fontId="106" fillId="15" borderId="0" xfId="44" applyNumberFormat="1" applyFont="1" applyFill="1" applyAlignment="1">
      <alignment horizontal="center" vertical="top"/>
    </xf>
    <xf numFmtId="49" fontId="37" fillId="15" borderId="0" xfId="44" applyNumberFormat="1" applyFont="1" applyFill="1" applyAlignment="1">
      <alignment horizontal="center" vertical="top"/>
    </xf>
    <xf numFmtId="0" fontId="35" fillId="15" borderId="0" xfId="44" applyFont="1" applyFill="1" applyAlignment="1">
      <alignment horizontal="center" vertical="top" wrapText="1"/>
    </xf>
    <xf numFmtId="1" fontId="107" fillId="15" borderId="0" xfId="44" applyNumberFormat="1" applyFont="1" applyFill="1" applyAlignment="1">
      <alignment horizontal="center" vertical="top"/>
    </xf>
    <xf numFmtId="0" fontId="110" fillId="15" borderId="0" xfId="44" applyFont="1" applyFill="1" applyAlignment="1">
      <alignment horizontal="center" vertical="top" wrapText="1"/>
    </xf>
    <xf numFmtId="1" fontId="35" fillId="15" borderId="0" xfId="44" applyNumberFormat="1" applyFont="1" applyFill="1" applyAlignment="1">
      <alignment horizontal="center" vertical="top"/>
    </xf>
    <xf numFmtId="1" fontId="37" fillId="15" borderId="0" xfId="44" applyNumberFormat="1" applyFont="1" applyFill="1" applyAlignment="1">
      <alignment horizontal="center" vertical="top"/>
    </xf>
    <xf numFmtId="0" fontId="32" fillId="15" borderId="0" xfId="44" applyFont="1" applyFill="1" applyAlignment="1">
      <alignment horizontal="center" vertical="top"/>
    </xf>
    <xf numFmtId="49" fontId="106" fillId="15" borderId="13" xfId="44" applyNumberFormat="1" applyFont="1" applyFill="1" applyBorder="1" applyAlignment="1">
      <alignment horizontal="center" vertical="top"/>
    </xf>
    <xf numFmtId="0" fontId="35" fillId="15" borderId="0" xfId="44" applyFont="1" applyFill="1" applyAlignment="1">
      <alignment horizontal="center" vertical="top"/>
    </xf>
    <xf numFmtId="49" fontId="37" fillId="15" borderId="0" xfId="52" applyNumberFormat="1" applyFont="1" applyFill="1" applyAlignment="1">
      <alignment horizontal="center" vertical="top"/>
    </xf>
    <xf numFmtId="0" fontId="117" fillId="15" borderId="0" xfId="44" applyFont="1" applyFill="1" applyAlignment="1">
      <alignment horizontal="center" vertical="top"/>
    </xf>
    <xf numFmtId="1" fontId="37" fillId="15" borderId="2" xfId="44" applyNumberFormat="1" applyFont="1" applyFill="1" applyBorder="1" applyAlignment="1">
      <alignment horizontal="center" vertical="top"/>
    </xf>
    <xf numFmtId="1" fontId="39" fillId="15" borderId="0" xfId="44" applyNumberFormat="1" applyFont="1" applyFill="1" applyAlignment="1">
      <alignment horizontal="center" vertical="top"/>
    </xf>
    <xf numFmtId="0" fontId="38" fillId="15" borderId="0" xfId="44" applyFont="1" applyFill="1" applyAlignment="1">
      <alignment horizontal="justify"/>
    </xf>
    <xf numFmtId="0" fontId="38" fillId="15" borderId="0" xfId="44" applyFont="1" applyFill="1"/>
    <xf numFmtId="49" fontId="106" fillId="15" borderId="13" xfId="50" applyNumberFormat="1" applyFont="1" applyFill="1" applyBorder="1" applyAlignment="1">
      <alignment horizontal="center" vertical="top"/>
    </xf>
    <xf numFmtId="1" fontId="37" fillId="15" borderId="0" xfId="50" applyNumberFormat="1" applyFont="1" applyFill="1" applyAlignment="1">
      <alignment horizontal="center" vertical="top"/>
    </xf>
    <xf numFmtId="0" fontId="35" fillId="15" borderId="0" xfId="50" applyFont="1" applyFill="1" applyAlignment="1">
      <alignment horizontal="center" vertical="top" wrapText="1"/>
    </xf>
    <xf numFmtId="0" fontId="35" fillId="15" borderId="0" xfId="50" applyFont="1" applyFill="1" applyAlignment="1">
      <alignment horizontal="center" vertical="top"/>
    </xf>
    <xf numFmtId="0" fontId="117" fillId="15" borderId="0" xfId="50" applyFont="1" applyFill="1" applyAlignment="1">
      <alignment horizontal="center" vertical="top"/>
    </xf>
    <xf numFmtId="1" fontId="37" fillId="15" borderId="2" xfId="50" applyNumberFormat="1" applyFont="1" applyFill="1" applyBorder="1" applyAlignment="1">
      <alignment horizontal="center" vertical="top"/>
    </xf>
    <xf numFmtId="1" fontId="119" fillId="15" borderId="0" xfId="50" applyNumberFormat="1" applyFont="1" applyFill="1" applyAlignment="1">
      <alignment horizontal="center" vertical="top"/>
    </xf>
    <xf numFmtId="1" fontId="120" fillId="15" borderId="0" xfId="50" applyNumberFormat="1" applyFont="1" applyFill="1" applyAlignment="1">
      <alignment horizontal="center" vertical="top"/>
    </xf>
    <xf numFmtId="0" fontId="38" fillId="15" borderId="0" xfId="50" applyFont="1" applyFill="1" applyAlignment="1">
      <alignment horizontal="justify"/>
    </xf>
    <xf numFmtId="0" fontId="38" fillId="15" borderId="0" xfId="50" applyFont="1" applyFill="1"/>
    <xf numFmtId="49" fontId="106" fillId="15" borderId="0" xfId="50" applyNumberFormat="1" applyFont="1" applyFill="1" applyAlignment="1">
      <alignment horizontal="center" vertical="top"/>
    </xf>
    <xf numFmtId="49" fontId="37" fillId="15" borderId="0" xfId="50" applyNumberFormat="1" applyFont="1" applyFill="1" applyAlignment="1">
      <alignment horizontal="center" vertical="top"/>
    </xf>
    <xf numFmtId="1" fontId="107" fillId="15" borderId="0" xfId="50" applyNumberFormat="1" applyFont="1" applyFill="1" applyAlignment="1">
      <alignment horizontal="center" vertical="top"/>
    </xf>
    <xf numFmtId="1" fontId="37" fillId="15" borderId="6" xfId="50" applyNumberFormat="1" applyFont="1" applyFill="1" applyBorder="1" applyAlignment="1">
      <alignment horizontal="center" vertical="top"/>
    </xf>
    <xf numFmtId="0" fontId="44" fillId="15" borderId="0" xfId="50" applyFont="1" applyFill="1" applyAlignment="1">
      <alignment horizontal="center" vertical="top"/>
    </xf>
    <xf numFmtId="1" fontId="39" fillId="15" borderId="0" xfId="50" applyNumberFormat="1" applyFont="1" applyFill="1" applyAlignment="1">
      <alignment horizontal="center" vertical="top"/>
    </xf>
    <xf numFmtId="0" fontId="37" fillId="0" borderId="6" xfId="50" applyFont="1" applyBorder="1" applyAlignment="1">
      <alignment horizontal="right" vertical="top" wrapText="1"/>
    </xf>
    <xf numFmtId="0" fontId="35" fillId="15" borderId="0" xfId="41" applyFont="1" applyFill="1" applyAlignment="1">
      <alignment horizontal="center" vertical="top"/>
    </xf>
    <xf numFmtId="0" fontId="110" fillId="15" borderId="0" xfId="41" applyFont="1" applyFill="1" applyAlignment="1">
      <alignment horizontal="center" vertical="top"/>
    </xf>
    <xf numFmtId="1" fontId="35" fillId="15" borderId="0" xfId="50" applyNumberFormat="1" applyFont="1" applyFill="1" applyAlignment="1">
      <alignment horizontal="center" vertical="top"/>
    </xf>
    <xf numFmtId="0" fontId="125" fillId="15" borderId="1" xfId="50" applyFont="1" applyFill="1" applyBorder="1" applyAlignment="1">
      <alignment horizontal="center" vertical="top" wrapText="1"/>
    </xf>
    <xf numFmtId="0" fontId="35" fillId="15" borderId="1" xfId="50" applyFont="1" applyFill="1" applyBorder="1" applyAlignment="1">
      <alignment horizontal="center" vertical="top" wrapText="1"/>
    </xf>
    <xf numFmtId="49" fontId="124" fillId="15" borderId="0" xfId="52" applyNumberFormat="1" applyFont="1" applyFill="1" applyAlignment="1">
      <alignment horizontal="center" vertical="top"/>
    </xf>
    <xf numFmtId="1" fontId="124" fillId="15" borderId="0" xfId="50" applyNumberFormat="1" applyFont="1" applyFill="1" applyAlignment="1">
      <alignment horizontal="center" vertical="top"/>
    </xf>
    <xf numFmtId="0" fontId="35" fillId="15" borderId="2" xfId="50" applyFont="1" applyFill="1" applyBorder="1" applyAlignment="1">
      <alignment horizontal="center" vertical="top" wrapText="1"/>
    </xf>
    <xf numFmtId="49" fontId="39" fillId="15" borderId="0" xfId="52" applyNumberFormat="1" applyFont="1" applyFill="1" applyAlignment="1">
      <alignment horizontal="center" vertical="top"/>
    </xf>
    <xf numFmtId="49" fontId="123" fillId="15" borderId="0" xfId="52" applyNumberFormat="1" applyFont="1" applyFill="1" applyAlignment="1">
      <alignment horizontal="center" vertical="top"/>
    </xf>
    <xf numFmtId="49" fontId="37" fillId="0" borderId="6" xfId="50" applyNumberFormat="1" applyFont="1" applyBorder="1" applyAlignment="1">
      <alignment horizontal="right" wrapText="1"/>
    </xf>
    <xf numFmtId="0" fontId="38" fillId="0" borderId="0" xfId="45" applyFont="1" applyAlignment="1" applyProtection="1">
      <alignment horizontal="justify" vertical="top"/>
      <protection locked="0"/>
    </xf>
    <xf numFmtId="0" fontId="35" fillId="0" borderId="0" xfId="0" applyFont="1" applyAlignment="1">
      <alignment horizontal="left" wrapText="1"/>
    </xf>
    <xf numFmtId="0" fontId="83" fillId="0" borderId="0" xfId="0" applyFont="1" applyAlignment="1">
      <alignment horizontal="left"/>
    </xf>
    <xf numFmtId="1" fontId="37" fillId="13" borderId="4" xfId="31" applyNumberFormat="1" applyFont="1" applyFill="1" applyBorder="1" applyAlignment="1">
      <alignment horizontal="center" vertical="top"/>
    </xf>
    <xf numFmtId="0" fontId="38" fillId="0" borderId="2" xfId="31" applyFont="1" applyBorder="1" applyAlignment="1">
      <alignment horizontal="right"/>
    </xf>
    <xf numFmtId="1" fontId="37" fillId="15" borderId="4" xfId="50" applyNumberFormat="1" applyFont="1" applyFill="1" applyBorder="1" applyAlignment="1">
      <alignment horizontal="center" vertical="top"/>
    </xf>
    <xf numFmtId="0" fontId="37" fillId="0" borderId="2" xfId="50" applyFont="1" applyBorder="1" applyAlignment="1">
      <alignment horizontal="right" vertical="top" wrapText="1"/>
    </xf>
    <xf numFmtId="3" fontId="38" fillId="0" borderId="2" xfId="50" applyNumberFormat="1" applyFont="1" applyBorder="1" applyAlignment="1">
      <alignment horizontal="right"/>
    </xf>
    <xf numFmtId="49" fontId="113" fillId="0" borderId="2" xfId="50" applyNumberFormat="1" applyFont="1" applyBorder="1" applyAlignment="1">
      <alignment horizontal="right" wrapText="1"/>
    </xf>
    <xf numFmtId="4" fontId="38" fillId="0" borderId="2" xfId="50" applyNumberFormat="1" applyFont="1" applyBorder="1" applyAlignment="1">
      <alignment horizontal="right"/>
    </xf>
    <xf numFmtId="1" fontId="37" fillId="15" borderId="4" xfId="44" applyNumberFormat="1" applyFont="1" applyFill="1" applyBorder="1" applyAlignment="1">
      <alignment horizontal="center" vertical="top"/>
    </xf>
    <xf numFmtId="49" fontId="37" fillId="0" borderId="2" xfId="44" applyNumberFormat="1" applyFont="1" applyBorder="1" applyAlignment="1">
      <alignment horizontal="right" wrapText="1"/>
    </xf>
    <xf numFmtId="0" fontId="37" fillId="0" borderId="2" xfId="50" applyFont="1" applyBorder="1" applyAlignment="1">
      <alignment horizontal="right" vertical="top"/>
    </xf>
    <xf numFmtId="49" fontId="37" fillId="0" borderId="2" xfId="31" applyNumberFormat="1" applyFont="1" applyBorder="1" applyAlignment="1">
      <alignment horizontal="right" wrapText="1"/>
    </xf>
    <xf numFmtId="1" fontId="64" fillId="15" borderId="4" xfId="44" applyNumberFormat="1" applyFont="1" applyFill="1" applyBorder="1" applyAlignment="1">
      <alignment horizontal="center" vertical="top"/>
    </xf>
    <xf numFmtId="0" fontId="35" fillId="0" borderId="2" xfId="44" applyFont="1" applyBorder="1" applyAlignment="1">
      <alignment horizontal="right"/>
    </xf>
    <xf numFmtId="2" fontId="38" fillId="0" borderId="0" xfId="44" applyNumberFormat="1" applyFont="1"/>
    <xf numFmtId="0" fontId="35" fillId="1" borderId="0" xfId="44" applyFont="1" applyFill="1" applyAlignment="1">
      <alignment horizontal="center" wrapText="1"/>
    </xf>
    <xf numFmtId="49" fontId="38" fillId="0" borderId="0" xfId="44" applyNumberFormat="1" applyFont="1" applyAlignment="1">
      <alignment horizontal="justify" wrapText="1"/>
    </xf>
    <xf numFmtId="4" fontId="35" fillId="0" borderId="2" xfId="44" applyNumberFormat="1" applyFont="1" applyBorder="1"/>
    <xf numFmtId="4" fontId="38" fillId="0" borderId="2" xfId="44" applyNumberFormat="1" applyFont="1" applyBorder="1"/>
    <xf numFmtId="2" fontId="38" fillId="0" borderId="0" xfId="31" applyNumberFormat="1" applyFont="1"/>
    <xf numFmtId="0" fontId="35" fillId="1" borderId="0" xfId="31" applyFont="1" applyFill="1" applyAlignment="1">
      <alignment horizontal="center" wrapText="1"/>
    </xf>
    <xf numFmtId="4" fontId="38" fillId="0" borderId="2" xfId="31" applyNumberFormat="1" applyFont="1" applyBorder="1"/>
    <xf numFmtId="0" fontId="37" fillId="0" borderId="2" xfId="44" applyFont="1" applyBorder="1" applyAlignment="1">
      <alignment horizontal="right" vertical="top"/>
    </xf>
    <xf numFmtId="1" fontId="38" fillId="0" borderId="0" xfId="41" applyNumberFormat="1" applyFont="1" applyAlignment="1">
      <alignment horizontal="right"/>
    </xf>
    <xf numFmtId="0" fontId="35" fillId="3" borderId="19" xfId="0" applyFont="1" applyFill="1" applyBorder="1" applyAlignment="1">
      <alignment horizontal="right"/>
    </xf>
    <xf numFmtId="0" fontId="126" fillId="0" borderId="1" xfId="50" applyFont="1" applyBorder="1" applyAlignment="1">
      <alignment horizontal="right"/>
    </xf>
    <xf numFmtId="2" fontId="126" fillId="0" borderId="1" xfId="50" applyNumberFormat="1" applyFont="1" applyBorder="1" applyAlignment="1">
      <alignment horizontal="right"/>
    </xf>
    <xf numFmtId="2" fontId="38" fillId="0" borderId="1" xfId="50" applyNumberFormat="1" applyFont="1" applyBorder="1" applyAlignment="1">
      <alignment horizontal="right"/>
    </xf>
    <xf numFmtId="2" fontId="78" fillId="0" borderId="0" xfId="50" applyNumberFormat="1" applyFont="1" applyAlignment="1">
      <alignment horizontal="right"/>
    </xf>
    <xf numFmtId="2" fontId="38" fillId="0" borderId="2" xfId="50" applyNumberFormat="1" applyFont="1" applyBorder="1" applyAlignment="1">
      <alignment horizontal="right"/>
    </xf>
    <xf numFmtId="0" fontId="9" fillId="0" borderId="0" xfId="50" applyFont="1" applyAlignment="1">
      <alignment horizontal="right"/>
    </xf>
    <xf numFmtId="172" fontId="38" fillId="0" borderId="0" xfId="77" applyNumberFormat="1" applyFont="1" applyAlignment="1">
      <alignment horizontal="right"/>
    </xf>
    <xf numFmtId="0" fontId="38" fillId="0" borderId="0" xfId="72" applyFont="1" applyAlignment="1">
      <alignment horizontal="right"/>
    </xf>
    <xf numFmtId="2" fontId="38" fillId="0" borderId="6" xfId="50" applyNumberFormat="1" applyFont="1" applyBorder="1" applyAlignment="1">
      <alignment horizontal="right"/>
    </xf>
    <xf numFmtId="0" fontId="16" fillId="6" borderId="0" xfId="45" applyFont="1" applyFill="1" applyAlignment="1">
      <alignment horizontal="right" wrapText="1"/>
    </xf>
    <xf numFmtId="49" fontId="37" fillId="0" borderId="2" xfId="50" applyNumberFormat="1" applyFont="1" applyBorder="1" applyAlignment="1">
      <alignment horizontal="right" wrapText="1"/>
    </xf>
    <xf numFmtId="1" fontId="107" fillId="15" borderId="4" xfId="50" applyNumberFormat="1" applyFont="1" applyFill="1" applyBorder="1" applyAlignment="1">
      <alignment horizontal="center" vertical="top"/>
    </xf>
    <xf numFmtId="0" fontId="38" fillId="0" borderId="2" xfId="45" applyFont="1" applyBorder="1" applyAlignment="1">
      <alignment horizontal="right"/>
    </xf>
    <xf numFmtId="0" fontId="35" fillId="0" borderId="0" xfId="0" applyFont="1" applyAlignment="1">
      <alignment horizontal="right" wrapText="1"/>
    </xf>
    <xf numFmtId="0" fontId="35" fillId="0" borderId="0" xfId="0" applyFont="1" applyAlignment="1">
      <alignment horizontal="right" vertical="center" wrapText="1"/>
    </xf>
    <xf numFmtId="0" fontId="35" fillId="3" borderId="0" xfId="0" applyFont="1" applyFill="1" applyAlignment="1">
      <alignment horizontal="right"/>
    </xf>
    <xf numFmtId="0" fontId="38" fillId="0" borderId="0" xfId="0" applyFont="1" applyAlignment="1">
      <alignment horizontal="right" vertical="center"/>
    </xf>
    <xf numFmtId="0" fontId="38" fillId="14" borderId="0" xfId="0" applyFont="1" applyFill="1" applyAlignment="1">
      <alignment horizontal="right"/>
    </xf>
    <xf numFmtId="0" fontId="38" fillId="13" borderId="0" xfId="0" applyFont="1" applyFill="1" applyAlignment="1">
      <alignment horizontal="right"/>
    </xf>
    <xf numFmtId="0" fontId="16" fillId="0" borderId="1" xfId="0" applyFont="1" applyBorder="1" applyAlignment="1">
      <alignment horizontal="right"/>
    </xf>
    <xf numFmtId="9" fontId="16" fillId="0" borderId="0" xfId="0" applyNumberFormat="1" applyFont="1" applyAlignment="1">
      <alignment horizontal="right"/>
    </xf>
    <xf numFmtId="0" fontId="16" fillId="0" borderId="0" xfId="9" applyFont="1" applyAlignment="1">
      <alignment horizontal="right"/>
    </xf>
    <xf numFmtId="0" fontId="16" fillId="0" borderId="1" xfId="9" applyFont="1" applyBorder="1" applyAlignment="1">
      <alignment horizontal="right"/>
    </xf>
    <xf numFmtId="0" fontId="16" fillId="0" borderId="2" xfId="0" applyFont="1" applyBorder="1" applyAlignment="1">
      <alignment horizontal="right"/>
    </xf>
    <xf numFmtId="0" fontId="35" fillId="3" borderId="26" xfId="0" applyFont="1" applyFill="1" applyBorder="1" applyAlignment="1">
      <alignment horizontal="right"/>
    </xf>
    <xf numFmtId="0" fontId="9" fillId="7" borderId="19" xfId="0" applyFont="1" applyFill="1" applyBorder="1"/>
    <xf numFmtId="0" fontId="9" fillId="5" borderId="1" xfId="0" applyFont="1" applyFill="1" applyBorder="1"/>
    <xf numFmtId="0" fontId="8" fillId="0" borderId="0" xfId="0" applyFont="1" applyAlignment="1">
      <alignment horizontal="right"/>
    </xf>
    <xf numFmtId="4" fontId="8" fillId="0" borderId="0" xfId="0" applyNumberFormat="1" applyFont="1" applyAlignment="1">
      <alignment horizontal="right"/>
    </xf>
    <xf numFmtId="164" fontId="24" fillId="5" borderId="21" xfId="0" applyNumberFormat="1" applyFont="1" applyFill="1" applyBorder="1" applyAlignment="1">
      <alignment horizontal="right"/>
    </xf>
    <xf numFmtId="4" fontId="9" fillId="7" borderId="19" xfId="0" applyNumberFormat="1" applyFont="1" applyFill="1" applyBorder="1"/>
    <xf numFmtId="4" fontId="9" fillId="5" borderId="1" xfId="0" applyNumberFormat="1" applyFont="1" applyFill="1" applyBorder="1"/>
    <xf numFmtId="4" fontId="5" fillId="3" borderId="19" xfId="0" applyNumberFormat="1" applyFont="1" applyFill="1" applyBorder="1" applyAlignment="1">
      <alignment horizontal="center"/>
    </xf>
    <xf numFmtId="4" fontId="4" fillId="0" borderId="0" xfId="0" applyNumberFormat="1" applyFont="1"/>
    <xf numFmtId="4" fontId="28" fillId="2" borderId="2" xfId="13" applyNumberFormat="1" applyFont="1" applyFill="1" applyBorder="1"/>
    <xf numFmtId="4" fontId="28" fillId="2" borderId="3" xfId="13" applyNumberFormat="1" applyFont="1" applyFill="1" applyBorder="1"/>
    <xf numFmtId="4" fontId="46" fillId="2" borderId="2" xfId="13" applyNumberFormat="1" applyFont="1" applyFill="1" applyBorder="1"/>
    <xf numFmtId="4" fontId="46" fillId="2" borderId="3" xfId="13" applyNumberFormat="1" applyFont="1" applyFill="1" applyBorder="1"/>
    <xf numFmtId="0" fontId="26" fillId="0" borderId="0" xfId="0" applyFont="1" applyAlignment="1">
      <alignment horizontal="justify" wrapText="1"/>
    </xf>
    <xf numFmtId="0" fontId="44" fillId="0" borderId="0" xfId="0" applyFont="1" applyAlignment="1">
      <alignment horizontal="left"/>
    </xf>
    <xf numFmtId="0" fontId="16" fillId="0" borderId="0" xfId="0" applyFont="1" applyAlignment="1">
      <alignment horizontal="justify" wrapText="1"/>
    </xf>
    <xf numFmtId="4" fontId="76" fillId="0" borderId="0" xfId="0" applyNumberFormat="1" applyFont="1"/>
    <xf numFmtId="0" fontId="43" fillId="0" borderId="0" xfId="0" applyFont="1" applyAlignment="1">
      <alignment horizontal="left" wrapText="1"/>
    </xf>
    <xf numFmtId="4" fontId="76" fillId="0" borderId="0" xfId="24" applyNumberFormat="1" applyFont="1"/>
    <xf numFmtId="0" fontId="12" fillId="7" borderId="19" xfId="0" applyFont="1" applyFill="1" applyBorder="1"/>
    <xf numFmtId="0" fontId="10" fillId="6" borderId="20" xfId="0" applyFont="1" applyFill="1" applyBorder="1"/>
    <xf numFmtId="0" fontId="4" fillId="5" borderId="0" xfId="0" applyFont="1" applyFill="1" applyAlignment="1">
      <alignment horizontal="right"/>
    </xf>
    <xf numFmtId="0" fontId="58" fillId="0" borderId="0" xfId="0" applyFont="1" applyAlignment="1">
      <alignment horizontal="right"/>
    </xf>
    <xf numFmtId="4" fontId="49" fillId="2" borderId="2" xfId="13" applyNumberFormat="1" applyFont="1" applyFill="1" applyBorder="1" applyAlignment="1">
      <alignment horizontal="right"/>
    </xf>
    <xf numFmtId="4" fontId="49" fillId="2" borderId="2" xfId="13" applyNumberFormat="1" applyFont="1" applyFill="1" applyBorder="1"/>
    <xf numFmtId="0" fontId="9" fillId="0" borderId="0" xfId="0" applyFont="1" applyAlignment="1">
      <alignment horizontal="right" wrapText="1"/>
    </xf>
    <xf numFmtId="0" fontId="5" fillId="3" borderId="19" xfId="0" applyFont="1" applyFill="1" applyBorder="1" applyAlignment="1">
      <alignment horizontal="right"/>
    </xf>
    <xf numFmtId="0" fontId="22" fillId="5" borderId="1" xfId="0" applyFont="1" applyFill="1" applyBorder="1"/>
    <xf numFmtId="0" fontId="26" fillId="0" borderId="0" xfId="13" applyFont="1" applyAlignment="1">
      <alignment wrapText="1"/>
    </xf>
    <xf numFmtId="4" fontId="28" fillId="0" borderId="0" xfId="13" applyNumberFormat="1" applyFont="1"/>
    <xf numFmtId="0" fontId="46" fillId="0" borderId="0" xfId="0" applyFont="1" applyAlignment="1">
      <alignment horizontal="left" wrapText="1"/>
    </xf>
    <xf numFmtId="0" fontId="38" fillId="5" borderId="1" xfId="0" applyFont="1" applyFill="1" applyBorder="1"/>
    <xf numFmtId="0" fontId="87" fillId="0" borderId="0" xfId="0" applyFont="1" applyAlignment="1">
      <alignment horizontal="right"/>
    </xf>
    <xf numFmtId="49" fontId="24" fillId="0" borderId="0" xfId="0" applyNumberFormat="1" applyFont="1"/>
    <xf numFmtId="49" fontId="16" fillId="0" borderId="0" xfId="0" applyNumberFormat="1" applyFont="1" applyAlignment="1">
      <alignment horizontal="justify" wrapText="1"/>
    </xf>
    <xf numFmtId="4" fontId="4" fillId="5" borderId="0" xfId="0" applyNumberFormat="1" applyFont="1" applyFill="1"/>
    <xf numFmtId="4" fontId="58" fillId="0" borderId="0" xfId="0" applyNumberFormat="1" applyFont="1"/>
    <xf numFmtId="4" fontId="49" fillId="2" borderId="3" xfId="13" applyNumberFormat="1" applyFont="1" applyFill="1" applyBorder="1"/>
    <xf numFmtId="4" fontId="9" fillId="0" borderId="0" xfId="0" applyNumberFormat="1" applyFont="1" applyAlignment="1">
      <alignment horizontal="justify" wrapText="1"/>
    </xf>
    <xf numFmtId="0" fontId="6" fillId="0" borderId="0" xfId="0" applyFont="1" applyAlignment="1">
      <alignment horizontal="right"/>
    </xf>
    <xf numFmtId="4" fontId="6" fillId="0" borderId="0" xfId="0" applyNumberFormat="1" applyFont="1" applyAlignment="1">
      <alignment horizontal="right"/>
    </xf>
    <xf numFmtId="0" fontId="72" fillId="0" borderId="0" xfId="0" applyFont="1" applyAlignment="1">
      <alignment horizontal="right"/>
    </xf>
    <xf numFmtId="4" fontId="76" fillId="0" borderId="0" xfId="3" applyNumberFormat="1" applyFont="1"/>
    <xf numFmtId="4" fontId="8" fillId="5" borderId="21" xfId="0" applyNumberFormat="1" applyFont="1" applyFill="1" applyBorder="1" applyAlignment="1">
      <alignment horizontal="right"/>
    </xf>
    <xf numFmtId="4" fontId="24" fillId="0" borderId="0" xfId="0" applyNumberFormat="1" applyFont="1" applyAlignment="1">
      <alignment horizontal="right" wrapText="1"/>
    </xf>
    <xf numFmtId="4" fontId="24" fillId="5" borderId="21" xfId="0" applyNumberFormat="1" applyFont="1" applyFill="1" applyBorder="1" applyAlignment="1">
      <alignment horizontal="right"/>
    </xf>
    <xf numFmtId="4" fontId="10" fillId="3" borderId="19" xfId="0" applyNumberFormat="1" applyFont="1" applyFill="1" applyBorder="1" applyAlignment="1">
      <alignment horizontal="center"/>
    </xf>
    <xf numFmtId="4" fontId="28" fillId="0" borderId="0" xfId="0" applyNumberFormat="1" applyFont="1" applyAlignment="1">
      <alignment horizontal="left" wrapText="1"/>
    </xf>
    <xf numFmtId="4" fontId="22" fillId="5" borderId="1" xfId="0" applyNumberFormat="1" applyFont="1" applyFill="1" applyBorder="1"/>
    <xf numFmtId="4" fontId="38" fillId="0" borderId="0" xfId="0" applyNumberFormat="1" applyFont="1"/>
    <xf numFmtId="4" fontId="22" fillId="0" borderId="0" xfId="0" applyNumberFormat="1" applyFont="1"/>
    <xf numFmtId="4" fontId="35" fillId="3" borderId="19" xfId="0" applyNumberFormat="1" applyFont="1" applyFill="1" applyBorder="1" applyAlignment="1">
      <alignment horizontal="center"/>
    </xf>
    <xf numFmtId="4" fontId="16" fillId="5" borderId="21" xfId="0" applyNumberFormat="1" applyFont="1" applyFill="1" applyBorder="1" applyAlignment="1">
      <alignment horizontal="right"/>
    </xf>
    <xf numFmtId="4" fontId="44" fillId="6" borderId="20" xfId="0" applyNumberFormat="1" applyFont="1" applyFill="1" applyBorder="1" applyAlignment="1">
      <alignment horizontal="right"/>
    </xf>
    <xf numFmtId="4" fontId="26" fillId="0" borderId="0" xfId="13" applyNumberFormat="1" applyFont="1" applyAlignment="1">
      <alignment wrapText="1"/>
    </xf>
    <xf numFmtId="4" fontId="45" fillId="0" borderId="0" xfId="0" applyNumberFormat="1" applyFont="1" applyAlignment="1">
      <alignment horizontal="center"/>
    </xf>
    <xf numFmtId="4" fontId="24" fillId="5" borderId="21" xfId="0" applyNumberFormat="1" applyFont="1" applyFill="1" applyBorder="1"/>
    <xf numFmtId="4" fontId="46" fillId="0" borderId="0" xfId="0" applyNumberFormat="1" applyFont="1" applyAlignment="1">
      <alignment horizontal="left" wrapText="1"/>
    </xf>
    <xf numFmtId="4" fontId="26" fillId="0" borderId="0" xfId="0" applyNumberFormat="1" applyFont="1" applyAlignment="1">
      <alignment horizontal="justify" wrapText="1"/>
    </xf>
    <xf numFmtId="4" fontId="44" fillId="0" borderId="0" xfId="0" applyNumberFormat="1" applyFont="1" applyAlignment="1">
      <alignment horizontal="left"/>
    </xf>
    <xf numFmtId="4" fontId="45" fillId="0" borderId="0" xfId="0" applyNumberFormat="1" applyFont="1"/>
    <xf numFmtId="4" fontId="16" fillId="0" borderId="0" xfId="0" applyNumberFormat="1" applyFont="1" applyAlignment="1">
      <alignment horizontal="justify" wrapText="1"/>
    </xf>
    <xf numFmtId="4" fontId="77" fillId="0" borderId="0" xfId="0" applyNumberFormat="1" applyFont="1"/>
    <xf numFmtId="4" fontId="53" fillId="0" borderId="0" xfId="0" applyNumberFormat="1" applyFont="1"/>
    <xf numFmtId="4" fontId="43" fillId="0" borderId="0" xfId="0" applyNumberFormat="1" applyFont="1" applyAlignment="1">
      <alignment horizontal="left" wrapText="1"/>
    </xf>
    <xf numFmtId="4" fontId="12" fillId="7" borderId="19" xfId="0" applyNumberFormat="1" applyFont="1" applyFill="1" applyBorder="1"/>
    <xf numFmtId="4" fontId="10" fillId="6" borderId="20" xfId="0" applyNumberFormat="1" applyFont="1" applyFill="1" applyBorder="1"/>
    <xf numFmtId="4" fontId="46" fillId="0" borderId="0" xfId="0" applyNumberFormat="1" applyFont="1" applyAlignment="1">
      <alignment wrapText="1"/>
    </xf>
    <xf numFmtId="4" fontId="38" fillId="5" borderId="1" xfId="0" applyNumberFormat="1" applyFont="1" applyFill="1" applyBorder="1"/>
    <xf numFmtId="4" fontId="6" fillId="5" borderId="21" xfId="0" applyNumberFormat="1" applyFont="1" applyFill="1" applyBorder="1" applyAlignment="1">
      <alignment horizontal="right"/>
    </xf>
    <xf numFmtId="4" fontId="72" fillId="0" borderId="0" xfId="0" applyNumberFormat="1" applyFont="1" applyAlignment="1">
      <alignment horizontal="right"/>
    </xf>
    <xf numFmtId="4" fontId="46" fillId="0" borderId="0" xfId="13" applyNumberFormat="1" applyFont="1" applyAlignment="1">
      <alignment wrapText="1"/>
    </xf>
    <xf numFmtId="4" fontId="87" fillId="0" borderId="0" xfId="0" applyNumberFormat="1" applyFont="1" applyAlignment="1">
      <alignment horizontal="right"/>
    </xf>
    <xf numFmtId="4" fontId="4" fillId="0" borderId="3" xfId="0" applyNumberFormat="1" applyFont="1" applyBorder="1"/>
    <xf numFmtId="4" fontId="4" fillId="5" borderId="3" xfId="0" applyNumberFormat="1" applyFont="1" applyFill="1" applyBorder="1"/>
    <xf numFmtId="4" fontId="4" fillId="4" borderId="3" xfId="0" applyNumberFormat="1" applyFont="1" applyFill="1" applyBorder="1"/>
    <xf numFmtId="4" fontId="5" fillId="4" borderId="3" xfId="0" applyNumberFormat="1" applyFont="1" applyFill="1" applyBorder="1"/>
    <xf numFmtId="4" fontId="5" fillId="0" borderId="0" xfId="0" applyNumberFormat="1" applyFont="1"/>
    <xf numFmtId="4" fontId="10" fillId="5" borderId="22" xfId="0" applyNumberFormat="1" applyFont="1" applyFill="1" applyBorder="1" applyAlignment="1">
      <alignment vertical="center"/>
    </xf>
    <xf numFmtId="4" fontId="8" fillId="0" borderId="0" xfId="0" applyNumberFormat="1" applyFont="1"/>
    <xf numFmtId="4" fontId="38" fillId="0" borderId="0" xfId="26" applyNumberFormat="1" applyFont="1"/>
    <xf numFmtId="4" fontId="38" fillId="0" borderId="3" xfId="26" applyNumberFormat="1" applyFont="1" applyBorder="1"/>
    <xf numFmtId="4" fontId="38" fillId="5" borderId="3" xfId="26" applyNumberFormat="1" applyFont="1" applyFill="1" applyBorder="1"/>
    <xf numFmtId="4" fontId="35" fillId="10" borderId="3" xfId="26" applyNumberFormat="1" applyFont="1" applyFill="1" applyBorder="1"/>
    <xf numFmtId="4" fontId="83" fillId="5" borderId="22" xfId="26" applyNumberFormat="1" applyFont="1" applyFill="1" applyBorder="1" applyAlignment="1">
      <alignment vertical="center"/>
    </xf>
    <xf numFmtId="4" fontId="44" fillId="12" borderId="0" xfId="27" applyNumberFormat="1" applyFont="1" applyFill="1" applyAlignment="1">
      <alignment horizontal="center"/>
    </xf>
    <xf numFmtId="4" fontId="16" fillId="0" borderId="0" xfId="27" applyNumberFormat="1" applyFont="1" applyAlignment="1">
      <alignment horizontal="center"/>
    </xf>
    <xf numFmtId="4" fontId="44" fillId="5" borderId="1" xfId="27" applyNumberFormat="1" applyFont="1" applyFill="1" applyBorder="1"/>
    <xf numFmtId="4" fontId="44" fillId="0" borderId="0" xfId="27" applyNumberFormat="1" applyFont="1"/>
    <xf numFmtId="4" fontId="24" fillId="0" borderId="0" xfId="29" applyNumberFormat="1" applyFont="1"/>
    <xf numFmtId="4" fontId="40" fillId="0" borderId="0" xfId="6" applyNumberFormat="1" applyFont="1" applyAlignment="1">
      <alignment horizontal="left"/>
    </xf>
    <xf numFmtId="4" fontId="40" fillId="0" borderId="0" xfId="29" applyNumberFormat="1" applyFont="1" applyAlignment="1">
      <alignment horizontal="left"/>
    </xf>
    <xf numFmtId="4" fontId="40" fillId="0" borderId="0" xfId="28" applyNumberFormat="1" applyFont="1" applyAlignment="1">
      <alignment horizontal="left" vertical="top" wrapText="1"/>
    </xf>
    <xf numFmtId="4" fontId="28" fillId="0" borderId="0" xfId="27" applyNumberFormat="1" applyFont="1" applyAlignment="1">
      <alignment vertical="top" wrapText="1"/>
    </xf>
    <xf numFmtId="4" fontId="28" fillId="0" borderId="0" xfId="32" applyNumberFormat="1" applyFont="1" applyAlignment="1">
      <alignment horizontal="left" vertical="top" wrapText="1"/>
    </xf>
    <xf numFmtId="4" fontId="93" fillId="12" borderId="1" xfId="29" applyNumberFormat="1" applyFont="1" applyFill="1" applyBorder="1"/>
    <xf numFmtId="4" fontId="45" fillId="0" borderId="1" xfId="29" applyNumberFormat="1" applyFont="1" applyBorder="1"/>
    <xf numFmtId="4" fontId="16" fillId="0" borderId="0" xfId="27" applyNumberFormat="1" applyFont="1"/>
    <xf numFmtId="4" fontId="45" fillId="0" borderId="0" xfId="29" applyNumberFormat="1" applyFont="1"/>
    <xf numFmtId="4" fontId="24" fillId="5" borderId="21" xfId="27" applyNumberFormat="1" applyFont="1" applyFill="1" applyBorder="1" applyAlignment="1">
      <alignment horizontal="right"/>
    </xf>
    <xf numFmtId="4" fontId="24" fillId="0" borderId="0" xfId="27" applyNumberFormat="1" applyFont="1" applyAlignment="1">
      <alignment horizontal="right"/>
    </xf>
    <xf numFmtId="4" fontId="24" fillId="5" borderId="0" xfId="27" applyNumberFormat="1" applyFont="1" applyFill="1" applyAlignment="1">
      <alignment horizontal="right"/>
    </xf>
    <xf numFmtId="4" fontId="45" fillId="0" borderId="27" xfId="29" applyNumberFormat="1" applyFont="1" applyBorder="1"/>
    <xf numFmtId="4" fontId="16" fillId="0" borderId="0" xfId="28" applyNumberFormat="1" applyFont="1"/>
    <xf numFmtId="4" fontId="24" fillId="0" borderId="0" xfId="27" applyNumberFormat="1" applyFont="1"/>
    <xf numFmtId="4" fontId="16" fillId="0" borderId="6" xfId="27" applyNumberFormat="1" applyFont="1" applyBorder="1"/>
    <xf numFmtId="4" fontId="16" fillId="0" borderId="0" xfId="29" applyNumberFormat="1" applyFont="1"/>
    <xf numFmtId="4" fontId="16" fillId="0" borderId="0" xfId="27" applyNumberFormat="1" applyFont="1" applyAlignment="1">
      <alignment horizontal="right"/>
    </xf>
    <xf numFmtId="4" fontId="45" fillId="0" borderId="1" xfId="33" applyNumberFormat="1" applyFont="1" applyBorder="1" applyAlignment="1">
      <alignment horizontal="right"/>
    </xf>
    <xf numFmtId="4" fontId="28" fillId="0" borderId="0" xfId="34" applyNumberFormat="1" applyFont="1" applyAlignment="1">
      <alignment horizontal="center"/>
    </xf>
    <xf numFmtId="4" fontId="32" fillId="0" borderId="0" xfId="34" applyNumberFormat="1" applyFont="1" applyAlignment="1">
      <alignment horizontal="center"/>
    </xf>
    <xf numFmtId="4" fontId="16" fillId="0" borderId="0" xfId="33" applyNumberFormat="1" applyFont="1" applyAlignment="1">
      <alignment horizontal="justify" vertical="top"/>
    </xf>
    <xf numFmtId="4" fontId="98" fillId="0" borderId="0" xfId="37" applyNumberFormat="1" applyFont="1" applyFill="1" applyAlignment="1">
      <alignment vertical="center"/>
    </xf>
    <xf numFmtId="4" fontId="24" fillId="5" borderId="25" xfId="27" applyNumberFormat="1" applyFont="1" applyFill="1" applyBorder="1" applyAlignment="1">
      <alignment horizontal="right"/>
    </xf>
    <xf numFmtId="4" fontId="44" fillId="0" borderId="1" xfId="29" applyNumberFormat="1" applyFont="1" applyBorder="1"/>
    <xf numFmtId="4" fontId="45" fillId="0" borderId="0" xfId="27" applyNumberFormat="1" applyFont="1"/>
    <xf numFmtId="4" fontId="44" fillId="0" borderId="0" xfId="27" applyNumberFormat="1" applyFont="1" applyAlignment="1">
      <alignment wrapText="1"/>
    </xf>
    <xf numFmtId="4" fontId="16" fillId="0" borderId="0" xfId="27" applyNumberFormat="1" applyFont="1" applyAlignment="1">
      <alignment wrapText="1"/>
    </xf>
    <xf numFmtId="4" fontId="16" fillId="0" borderId="0" xfId="28" applyNumberFormat="1" applyFont="1" applyAlignment="1">
      <alignment wrapText="1"/>
    </xf>
    <xf numFmtId="4" fontId="44" fillId="0" borderId="0" xfId="29" applyNumberFormat="1" applyFont="1"/>
    <xf numFmtId="4" fontId="45" fillId="0" borderId="6" xfId="29" applyNumberFormat="1" applyFont="1" applyBorder="1"/>
    <xf numFmtId="4" fontId="45" fillId="0" borderId="0" xfId="29" applyNumberFormat="1" applyFont="1" applyAlignment="1">
      <alignment horizontal="right"/>
    </xf>
    <xf numFmtId="4" fontId="45" fillId="0" borderId="27" xfId="29" applyNumberFormat="1" applyFont="1" applyBorder="1" applyAlignment="1">
      <alignment horizontal="right"/>
    </xf>
    <xf numFmtId="4" fontId="45" fillId="0" borderId="0" xfId="27" applyNumberFormat="1" applyFont="1" applyAlignment="1">
      <alignment horizontal="right"/>
    </xf>
    <xf numFmtId="4" fontId="45" fillId="12" borderId="1" xfId="29" applyNumberFormat="1" applyFont="1" applyFill="1" applyBorder="1"/>
    <xf numFmtId="4" fontId="44" fillId="5" borderId="1" xfId="31" applyNumberFormat="1" applyFont="1" applyFill="1" applyBorder="1"/>
    <xf numFmtId="4" fontId="44" fillId="0" borderId="0" xfId="31" applyNumberFormat="1" applyFont="1"/>
    <xf numFmtId="4" fontId="28" fillId="0" borderId="0" xfId="31" applyNumberFormat="1" applyFont="1" applyAlignment="1">
      <alignment vertical="top" wrapText="1"/>
    </xf>
    <xf numFmtId="4" fontId="16" fillId="0" borderId="0" xfId="31" applyNumberFormat="1" applyFont="1" applyAlignment="1">
      <alignment horizontal="center"/>
    </xf>
    <xf numFmtId="4" fontId="45" fillId="5" borderId="1" xfId="29" applyNumberFormat="1" applyFont="1" applyFill="1" applyBorder="1"/>
    <xf numFmtId="4" fontId="16" fillId="0" borderId="0" xfId="31" applyNumberFormat="1" applyFont="1"/>
    <xf numFmtId="4" fontId="24" fillId="5" borderId="21" xfId="31" applyNumberFormat="1" applyFont="1" applyFill="1" applyBorder="1" applyAlignment="1">
      <alignment horizontal="right"/>
    </xf>
    <xf numFmtId="4" fontId="24" fillId="0" borderId="0" xfId="31" applyNumberFormat="1" applyFont="1" applyAlignment="1">
      <alignment horizontal="right"/>
    </xf>
    <xf numFmtId="4" fontId="45" fillId="13" borderId="0" xfId="29" applyNumberFormat="1" applyFont="1" applyFill="1"/>
    <xf numFmtId="4" fontId="45" fillId="13" borderId="27" xfId="29" applyNumberFormat="1" applyFont="1" applyFill="1" applyBorder="1"/>
    <xf numFmtId="4" fontId="16" fillId="0" borderId="0" xfId="31" applyNumberFormat="1" applyFont="1" applyAlignment="1">
      <alignment horizontal="right"/>
    </xf>
    <xf numFmtId="4" fontId="24" fillId="0" borderId="0" xfId="31" applyNumberFormat="1" applyFont="1"/>
    <xf numFmtId="4" fontId="16" fillId="0" borderId="6" xfId="31" applyNumberFormat="1" applyFont="1" applyBorder="1"/>
    <xf numFmtId="4" fontId="24" fillId="5" borderId="25" xfId="31" applyNumberFormat="1" applyFont="1" applyFill="1" applyBorder="1" applyAlignment="1">
      <alignment horizontal="right"/>
    </xf>
    <xf numFmtId="4" fontId="44" fillId="5" borderId="1" xfId="29" applyNumberFormat="1" applyFont="1" applyFill="1" applyBorder="1"/>
    <xf numFmtId="4" fontId="45" fillId="0" borderId="0" xfId="31" applyNumberFormat="1" applyFont="1"/>
    <xf numFmtId="4" fontId="44" fillId="0" borderId="0" xfId="31" applyNumberFormat="1" applyFont="1" applyAlignment="1">
      <alignment wrapText="1"/>
    </xf>
    <xf numFmtId="4" fontId="16" fillId="0" borderId="0" xfId="31" applyNumberFormat="1" applyFont="1" applyAlignment="1">
      <alignment wrapText="1"/>
    </xf>
    <xf numFmtId="4" fontId="44" fillId="13" borderId="1" xfId="29" applyNumberFormat="1" applyFont="1" applyFill="1" applyBorder="1"/>
    <xf numFmtId="4" fontId="45" fillId="0" borderId="0" xfId="31" applyNumberFormat="1" applyFont="1" applyAlignment="1">
      <alignment horizontal="right"/>
    </xf>
    <xf numFmtId="4" fontId="24" fillId="5" borderId="0" xfId="31" applyNumberFormat="1" applyFont="1" applyFill="1" applyAlignment="1">
      <alignment horizontal="right"/>
    </xf>
    <xf numFmtId="4" fontId="45" fillId="13" borderId="1" xfId="29" applyNumberFormat="1" applyFont="1" applyFill="1" applyBorder="1"/>
    <xf numFmtId="4" fontId="38" fillId="6" borderId="0" xfId="26" applyNumberFormat="1" applyFont="1" applyFill="1"/>
    <xf numFmtId="4" fontId="35" fillId="10" borderId="26" xfId="26" applyNumberFormat="1" applyFont="1" applyFill="1" applyBorder="1"/>
    <xf numFmtId="4" fontId="38" fillId="0" borderId="0" xfId="31" applyNumberFormat="1" applyFont="1" applyAlignment="1">
      <alignment horizontal="center"/>
    </xf>
    <xf numFmtId="4" fontId="35" fillId="1" borderId="0" xfId="31" applyNumberFormat="1" applyFont="1" applyFill="1" applyAlignment="1">
      <alignment horizontal="center" wrapText="1"/>
    </xf>
    <xf numFmtId="4" fontId="38" fillId="0" borderId="2" xfId="31" applyNumberFormat="1" applyFont="1" applyBorder="1" applyAlignment="1">
      <alignment horizontal="center"/>
    </xf>
    <xf numFmtId="4" fontId="35" fillId="0" borderId="3" xfId="31" applyNumberFormat="1" applyFont="1" applyBorder="1"/>
    <xf numFmtId="4" fontId="28" fillId="6" borderId="0" xfId="45" applyNumberFormat="1" applyFont="1" applyFill="1" applyAlignment="1">
      <alignment horizontal="center" wrapText="1"/>
    </xf>
    <xf numFmtId="4" fontId="28" fillId="0" borderId="0" xfId="45" applyNumberFormat="1" applyFont="1" applyAlignment="1">
      <alignment horizontal="center" wrapText="1"/>
    </xf>
    <xf numFmtId="4" fontId="38" fillId="0" borderId="13" xfId="50" applyNumberFormat="1" applyFont="1" applyBorder="1"/>
    <xf numFmtId="4" fontId="35" fillId="1" borderId="0" xfId="50" applyNumberFormat="1" applyFont="1" applyFill="1" applyAlignment="1">
      <alignment horizontal="center" vertical="top" wrapText="1"/>
    </xf>
    <xf numFmtId="4" fontId="38" fillId="0" borderId="2" xfId="50" applyNumberFormat="1" applyFont="1" applyBorder="1"/>
    <xf numFmtId="4" fontId="35" fillId="0" borderId="2" xfId="50" applyNumberFormat="1" applyFont="1" applyBorder="1"/>
    <xf numFmtId="4" fontId="28" fillId="6" borderId="0" xfId="45" applyNumberFormat="1" applyFont="1" applyFill="1" applyAlignment="1">
      <alignment horizontal="center" vertical="top" wrapText="1"/>
    </xf>
    <xf numFmtId="4" fontId="92" fillId="0" borderId="0" xfId="50" applyNumberFormat="1" applyFont="1" applyAlignment="1">
      <alignment horizontal="center"/>
    </xf>
    <xf numFmtId="4" fontId="35" fillId="0" borderId="3" xfId="50" applyNumberFormat="1" applyFont="1" applyBorder="1"/>
    <xf numFmtId="4" fontId="38" fillId="0" borderId="13" xfId="44" applyNumberFormat="1" applyFont="1" applyBorder="1"/>
    <xf numFmtId="4" fontId="35" fillId="1" borderId="0" xfId="44" applyNumberFormat="1" applyFont="1" applyFill="1" applyAlignment="1">
      <alignment horizontal="center" vertical="top" wrapText="1"/>
    </xf>
    <xf numFmtId="4" fontId="38" fillId="0" borderId="0" xfId="44" applyNumberFormat="1" applyFont="1" applyAlignment="1">
      <alignment horizontal="center"/>
    </xf>
    <xf numFmtId="4" fontId="16" fillId="6" borderId="0" xfId="45" applyNumberFormat="1" applyFont="1" applyFill="1" applyAlignment="1">
      <alignment horizontal="center" vertical="top" wrapText="1"/>
    </xf>
    <xf numFmtId="4" fontId="16" fillId="0" borderId="0" xfId="44" applyNumberFormat="1" applyFont="1" applyAlignment="1">
      <alignment horizontal="center"/>
    </xf>
    <xf numFmtId="4" fontId="35" fillId="1" borderId="0" xfId="44" applyNumberFormat="1" applyFont="1" applyFill="1" applyAlignment="1">
      <alignment horizontal="center" wrapText="1"/>
    </xf>
    <xf numFmtId="4" fontId="111" fillId="0" borderId="0" xfId="44" applyNumberFormat="1" applyFont="1"/>
    <xf numFmtId="4" fontId="38" fillId="0" borderId="2" xfId="44" applyNumberFormat="1" applyFont="1" applyBorder="1" applyAlignment="1">
      <alignment horizontal="center"/>
    </xf>
    <xf numFmtId="4" fontId="35" fillId="0" borderId="3" xfId="44" applyNumberFormat="1" applyFont="1" applyBorder="1" applyAlignment="1">
      <alignment horizontal="right"/>
    </xf>
    <xf numFmtId="4" fontId="35" fillId="0" borderId="2" xfId="44" applyNumberFormat="1" applyFont="1" applyBorder="1" applyAlignment="1">
      <alignment horizontal="center"/>
    </xf>
    <xf numFmtId="4" fontId="35" fillId="0" borderId="3" xfId="44" applyNumberFormat="1" applyFont="1" applyBorder="1"/>
    <xf numFmtId="4" fontId="38" fillId="0" borderId="0" xfId="50" applyNumberFormat="1" applyFont="1" applyAlignment="1">
      <alignment horizontal="center"/>
    </xf>
    <xf numFmtId="4" fontId="9" fillId="0" borderId="0" xfId="50" applyNumberFormat="1" applyFont="1" applyAlignment="1">
      <alignment horizontal="right"/>
    </xf>
    <xf numFmtId="4" fontId="9" fillId="0" borderId="0" xfId="50" applyNumberFormat="1" applyFont="1" applyAlignment="1" applyProtection="1">
      <alignment horizontal="right"/>
      <protection locked="0"/>
    </xf>
    <xf numFmtId="4" fontId="16" fillId="6" borderId="0" xfId="50" applyNumberFormat="1" applyFont="1" applyFill="1"/>
    <xf numFmtId="4" fontId="16" fillId="0" borderId="0" xfId="50" applyNumberFormat="1" applyFont="1" applyAlignment="1">
      <alignment horizontal="center"/>
    </xf>
    <xf numFmtId="4" fontId="35" fillId="3" borderId="19" xfId="0" applyNumberFormat="1" applyFont="1" applyFill="1" applyBorder="1" applyAlignment="1">
      <alignment horizontal="right"/>
    </xf>
    <xf numFmtId="4" fontId="126" fillId="0" borderId="1" xfId="50" applyNumberFormat="1" applyFont="1" applyBorder="1" applyAlignment="1">
      <alignment horizontal="right"/>
    </xf>
    <xf numFmtId="4" fontId="38" fillId="0" borderId="1" xfId="50" applyNumberFormat="1" applyFont="1" applyBorder="1" applyAlignment="1">
      <alignment horizontal="right"/>
    </xf>
    <xf numFmtId="4" fontId="38" fillId="0" borderId="1" xfId="50" applyNumberFormat="1" applyFont="1" applyBorder="1" applyAlignment="1">
      <alignment horizontal="right" vertical="top"/>
    </xf>
    <xf numFmtId="4" fontId="78" fillId="0" borderId="0" xfId="50" applyNumberFormat="1" applyFont="1" applyAlignment="1">
      <alignment horizontal="right"/>
    </xf>
    <xf numFmtId="4" fontId="35" fillId="0" borderId="3" xfId="50" applyNumberFormat="1" applyFont="1" applyBorder="1" applyAlignment="1">
      <alignment horizontal="right"/>
    </xf>
    <xf numFmtId="4" fontId="16" fillId="0" borderId="0" xfId="50" applyNumberFormat="1" applyFont="1" applyAlignment="1">
      <alignment horizontal="right"/>
    </xf>
    <xf numFmtId="4" fontId="16" fillId="6" borderId="0" xfId="45" applyNumberFormat="1" applyFont="1" applyFill="1" applyAlignment="1">
      <alignment horizontal="right" vertical="top" wrapText="1"/>
    </xf>
    <xf numFmtId="4" fontId="126" fillId="0" borderId="1" xfId="50" applyNumberFormat="1" applyFont="1" applyBorder="1"/>
    <xf numFmtId="4" fontId="38" fillId="0" borderId="1" xfId="50" applyNumberFormat="1" applyFont="1" applyBorder="1"/>
    <xf numFmtId="4" fontId="38" fillId="0" borderId="1" xfId="50" applyNumberFormat="1" applyFont="1" applyBorder="1" applyAlignment="1">
      <alignment vertical="top"/>
    </xf>
    <xf numFmtId="4" fontId="38" fillId="0" borderId="6" xfId="50" applyNumberFormat="1" applyFont="1" applyBorder="1" applyAlignment="1">
      <alignment horizontal="right"/>
    </xf>
    <xf numFmtId="4" fontId="35" fillId="0" borderId="6" xfId="50" applyNumberFormat="1" applyFont="1" applyBorder="1" applyAlignment="1">
      <alignment horizontal="right"/>
    </xf>
    <xf numFmtId="4" fontId="114" fillId="0" borderId="0" xfId="50" applyNumberFormat="1" applyFont="1"/>
    <xf numFmtId="4" fontId="38" fillId="0" borderId="2" xfId="50" applyNumberFormat="1" applyFont="1" applyBorder="1" applyAlignment="1">
      <alignment horizontal="center"/>
    </xf>
    <xf numFmtId="4" fontId="38" fillId="0" borderId="6" xfId="50" applyNumberFormat="1" applyFont="1" applyBorder="1"/>
    <xf numFmtId="4" fontId="35" fillId="0" borderId="6" xfId="50" applyNumberFormat="1" applyFont="1" applyBorder="1"/>
    <xf numFmtId="4" fontId="78" fillId="0" borderId="0" xfId="50" applyNumberFormat="1" applyFont="1" applyAlignment="1">
      <alignment horizontal="center"/>
    </xf>
    <xf numFmtId="4" fontId="35" fillId="3" borderId="26" xfId="0" applyNumberFormat="1" applyFont="1" applyFill="1" applyBorder="1" applyAlignment="1">
      <alignment horizontal="center"/>
    </xf>
    <xf numFmtId="4" fontId="35" fillId="3" borderId="0" xfId="0" applyNumberFormat="1" applyFont="1" applyFill="1" applyAlignment="1">
      <alignment horizontal="center"/>
    </xf>
    <xf numFmtId="4" fontId="38" fillId="0" borderId="0" xfId="0" applyNumberFormat="1" applyFont="1" applyAlignment="1">
      <alignment horizontal="center" vertical="center"/>
    </xf>
    <xf numFmtId="4" fontId="38" fillId="0" borderId="0" xfId="0" applyNumberFormat="1" applyFont="1" applyAlignment="1">
      <alignment vertical="center"/>
    </xf>
    <xf numFmtId="4" fontId="35" fillId="0" borderId="27" xfId="0" applyNumberFormat="1" applyFont="1" applyBorder="1" applyAlignment="1">
      <alignment horizontal="right"/>
    </xf>
    <xf numFmtId="4" fontId="35" fillId="0" borderId="0" xfId="0" applyNumberFormat="1" applyFont="1" applyAlignment="1">
      <alignment horizontal="right"/>
    </xf>
    <xf numFmtId="4" fontId="38" fillId="14" borderId="0" xfId="0" applyNumberFormat="1" applyFont="1" applyFill="1" applyAlignment="1">
      <alignment horizontal="right"/>
    </xf>
    <xf numFmtId="4" fontId="38" fillId="13" borderId="0" xfId="0" applyNumberFormat="1" applyFont="1" applyFill="1" applyAlignment="1">
      <alignment horizontal="right"/>
    </xf>
    <xf numFmtId="4" fontId="35" fillId="0" borderId="2" xfId="0" applyNumberFormat="1" applyFont="1" applyBorder="1" applyAlignment="1">
      <alignment horizontal="right"/>
    </xf>
    <xf numFmtId="4" fontId="35" fillId="0" borderId="3" xfId="0" applyNumberFormat="1" applyFont="1" applyBorder="1" applyAlignment="1">
      <alignment horizontal="right"/>
    </xf>
    <xf numFmtId="4" fontId="38" fillId="0" borderId="3" xfId="0" applyNumberFormat="1" applyFont="1" applyBorder="1"/>
    <xf numFmtId="4" fontId="38" fillId="5" borderId="3" xfId="0" applyNumberFormat="1" applyFont="1" applyFill="1" applyBorder="1"/>
    <xf numFmtId="4" fontId="35" fillId="10" borderId="3" xfId="0" applyNumberFormat="1" applyFont="1" applyFill="1" applyBorder="1"/>
    <xf numFmtId="4" fontId="83" fillId="5" borderId="22" xfId="0" applyNumberFormat="1" applyFont="1" applyFill="1" applyBorder="1" applyAlignment="1">
      <alignment vertical="center" wrapText="1"/>
    </xf>
    <xf numFmtId="4" fontId="10" fillId="4" borderId="3" xfId="0" applyNumberFormat="1" applyFont="1" applyFill="1" applyBorder="1"/>
    <xf numFmtId="4" fontId="35" fillId="6" borderId="0" xfId="0" applyNumberFormat="1" applyFont="1" applyFill="1"/>
    <xf numFmtId="4" fontId="35" fillId="10" borderId="3" xfId="0" applyNumberFormat="1" applyFont="1" applyFill="1" applyBorder="1" applyAlignment="1">
      <alignment vertical="center"/>
    </xf>
    <xf numFmtId="4" fontId="9" fillId="0" borderId="0" xfId="0" applyNumberFormat="1" applyFont="1" applyAlignment="1">
      <alignment vertical="center"/>
    </xf>
    <xf numFmtId="4" fontId="44" fillId="0" borderId="0" xfId="0" applyNumberFormat="1" applyFont="1" applyAlignment="1">
      <alignment vertical="center"/>
    </xf>
    <xf numFmtId="4" fontId="35" fillId="11" borderId="3" xfId="0" applyNumberFormat="1" applyFont="1" applyFill="1" applyBorder="1"/>
    <xf numFmtId="4" fontId="35" fillId="0" borderId="0" xfId="0" applyNumberFormat="1" applyFont="1"/>
    <xf numFmtId="4" fontId="35" fillId="10" borderId="14" xfId="0" applyNumberFormat="1" applyFont="1" applyFill="1" applyBorder="1"/>
    <xf numFmtId="4" fontId="35" fillId="10" borderId="17" xfId="0" applyNumberFormat="1" applyFont="1" applyFill="1" applyBorder="1"/>
    <xf numFmtId="4" fontId="83" fillId="5" borderId="22" xfId="0" applyNumberFormat="1" applyFont="1" applyFill="1" applyBorder="1" applyAlignment="1">
      <alignment vertical="center"/>
    </xf>
    <xf numFmtId="4" fontId="84" fillId="0" borderId="0" xfId="0" applyNumberFormat="1" applyFont="1"/>
    <xf numFmtId="0" fontId="24" fillId="0" borderId="0" xfId="0" applyFont="1" applyAlignment="1">
      <alignment horizontal="left" wrapText="1"/>
    </xf>
    <xf numFmtId="4" fontId="24" fillId="0" borderId="0" xfId="0" applyNumberFormat="1" applyFont="1" applyAlignment="1">
      <alignment horizontal="left" wrapText="1"/>
    </xf>
    <xf numFmtId="0" fontId="24" fillId="0" borderId="1" xfId="0" applyFont="1" applyBorder="1" applyAlignment="1">
      <alignment horizontal="right" wrapText="1"/>
    </xf>
    <xf numFmtId="0" fontId="24" fillId="0" borderId="1" xfId="0" applyFont="1" applyBorder="1" applyAlignment="1">
      <alignment horizontal="left" wrapText="1"/>
    </xf>
    <xf numFmtId="4" fontId="24" fillId="0" borderId="1" xfId="0" applyNumberFormat="1" applyFont="1" applyBorder="1" applyAlignment="1">
      <alignment horizontal="left" wrapText="1"/>
    </xf>
    <xf numFmtId="4" fontId="44" fillId="0" borderId="27" xfId="0" applyNumberFormat="1" applyFont="1" applyBorder="1" applyAlignment="1">
      <alignment horizontal="right" wrapText="1"/>
    </xf>
    <xf numFmtId="49" fontId="24" fillId="0" borderId="0" xfId="0" applyNumberFormat="1" applyFont="1" applyAlignment="1">
      <alignment horizontal="right" wrapText="1"/>
    </xf>
    <xf numFmtId="49" fontId="24" fillId="0" borderId="0" xfId="0" applyNumberFormat="1" applyFont="1" applyAlignment="1">
      <alignment horizontal="left" wrapText="1"/>
    </xf>
    <xf numFmtId="4" fontId="24" fillId="0" borderId="0" xfId="0" applyNumberFormat="1" applyFont="1" applyAlignment="1">
      <alignment wrapText="1"/>
    </xf>
    <xf numFmtId="0" fontId="24" fillId="0" borderId="2" xfId="0" applyFont="1" applyBorder="1" applyAlignment="1">
      <alignment horizontal="right" wrapText="1"/>
    </xf>
    <xf numFmtId="0" fontId="24" fillId="0" borderId="2" xfId="0" applyFont="1" applyBorder="1" applyAlignment="1">
      <alignment horizontal="left" wrapText="1"/>
    </xf>
    <xf numFmtId="4" fontId="24" fillId="0" borderId="2" xfId="0" applyNumberFormat="1" applyFont="1" applyBorder="1" applyAlignment="1">
      <alignment horizontal="left" wrapText="1"/>
    </xf>
    <xf numFmtId="4" fontId="45" fillId="0" borderId="3" xfId="0" applyNumberFormat="1" applyFont="1" applyBorder="1" applyAlignment="1">
      <alignment horizontal="right" wrapText="1"/>
    </xf>
    <xf numFmtId="4" fontId="16" fillId="0" borderId="0" xfId="0" applyNumberFormat="1" applyFont="1" applyAlignment="1">
      <alignment horizontal="center"/>
    </xf>
    <xf numFmtId="4" fontId="16" fillId="0" borderId="1" xfId="0" applyNumberFormat="1" applyFont="1" applyBorder="1"/>
    <xf numFmtId="4" fontId="16" fillId="0" borderId="0" xfId="85" applyNumberFormat="1" applyFont="1"/>
    <xf numFmtId="4" fontId="16" fillId="0" borderId="0" xfId="9" applyNumberFormat="1" applyFont="1"/>
    <xf numFmtId="4" fontId="44" fillId="0" borderId="27" xfId="0" applyNumberFormat="1" applyFont="1" applyBorder="1"/>
    <xf numFmtId="4" fontId="16" fillId="0" borderId="1" xfId="9" applyNumberFormat="1" applyFont="1" applyBorder="1"/>
    <xf numFmtId="4" fontId="44" fillId="0" borderId="0" xfId="9" applyNumberFormat="1" applyFont="1"/>
    <xf numFmtId="4" fontId="16" fillId="0" borderId="2" xfId="0" applyNumberFormat="1" applyFont="1" applyBorder="1"/>
    <xf numFmtId="4" fontId="44" fillId="0" borderId="3" xfId="0" applyNumberFormat="1" applyFont="1" applyBorder="1"/>
    <xf numFmtId="164" fontId="24" fillId="5" borderId="21" xfId="0" applyNumberFormat="1" applyFont="1" applyFill="1" applyBorder="1" applyAlignment="1">
      <alignment horizontal="right" vertical="top"/>
    </xf>
    <xf numFmtId="164" fontId="16" fillId="0" borderId="0" xfId="0" applyNumberFormat="1" applyFont="1" applyAlignment="1">
      <alignment horizontal="right" vertical="top"/>
    </xf>
    <xf numFmtId="0" fontId="16" fillId="0" borderId="0" xfId="0" applyFont="1" applyAlignment="1">
      <alignment horizontal="justify" vertical="top" wrapText="1"/>
    </xf>
    <xf numFmtId="0" fontId="6" fillId="0" borderId="0" xfId="0" applyFont="1" applyAlignment="1">
      <alignment wrapText="1"/>
    </xf>
    <xf numFmtId="164" fontId="24" fillId="0" borderId="0" xfId="0" applyNumberFormat="1" applyFont="1" applyAlignment="1">
      <alignment horizontal="right" vertical="top"/>
    </xf>
    <xf numFmtId="164" fontId="16" fillId="5" borderId="21" xfId="0" applyNumberFormat="1" applyFont="1" applyFill="1" applyBorder="1" applyAlignment="1">
      <alignment horizontal="right"/>
    </xf>
    <xf numFmtId="0" fontId="16" fillId="0" borderId="0" xfId="0" applyFont="1" applyFill="1" applyAlignment="1">
      <alignment horizontal="justify" vertical="top" wrapText="1"/>
    </xf>
    <xf numFmtId="49" fontId="44" fillId="0" borderId="0" xfId="18" applyNumberFormat="1" applyFont="1" applyAlignment="1" applyProtection="1">
      <alignment horizontal="justify" vertical="top" wrapText="1"/>
    </xf>
    <xf numFmtId="49" fontId="16" fillId="0" borderId="0" xfId="0" applyNumberFormat="1" applyFont="1" applyFill="1" applyAlignment="1">
      <alignment vertical="top"/>
    </xf>
    <xf numFmtId="0" fontId="15" fillId="5" borderId="23" xfId="0" applyFont="1" applyFill="1" applyBorder="1" applyAlignment="1">
      <alignment vertical="center"/>
    </xf>
    <xf numFmtId="0" fontId="138" fillId="5" borderId="18" xfId="0" applyFont="1" applyFill="1" applyBorder="1" applyAlignment="1">
      <alignment vertical="center"/>
    </xf>
    <xf numFmtId="4" fontId="15" fillId="5" borderId="22" xfId="0" applyNumberFormat="1" applyFont="1" applyFill="1" applyBorder="1" applyAlignment="1">
      <alignment vertical="center"/>
    </xf>
    <xf numFmtId="49" fontId="24" fillId="0" borderId="0" xfId="0" applyNumberFormat="1" applyFont="1" applyFill="1" applyAlignment="1">
      <alignment vertical="top"/>
    </xf>
    <xf numFmtId="167" fontId="16" fillId="0" borderId="0" xfId="33" quotePrefix="1" applyNumberFormat="1" applyFont="1" applyAlignment="1">
      <alignment horizontal="justify" vertical="top"/>
    </xf>
    <xf numFmtId="167" fontId="24" fillId="0" borderId="0" xfId="28" quotePrefix="1" applyNumberFormat="1" applyFont="1" applyFill="1" applyAlignment="1">
      <alignment horizontal="left" vertical="top"/>
    </xf>
    <xf numFmtId="0" fontId="24" fillId="0" borderId="0" xfId="0" applyFont="1" applyAlignment="1">
      <alignment vertical="top" wrapText="1"/>
    </xf>
    <xf numFmtId="49" fontId="24" fillId="0" borderId="0" xfId="0" applyNumberFormat="1" applyFont="1" applyAlignment="1">
      <alignment horizontal="left" vertical="top" wrapText="1"/>
    </xf>
    <xf numFmtId="0" fontId="44" fillId="0" borderId="0" xfId="32" applyFont="1" applyAlignment="1">
      <alignment horizontal="left" vertical="top" wrapText="1"/>
    </xf>
    <xf numFmtId="0" fontId="28" fillId="0" borderId="0" xfId="33" applyFont="1" applyAlignment="1">
      <alignment horizontal="justify" vertical="top"/>
    </xf>
    <xf numFmtId="0" fontId="24" fillId="13" borderId="0" xfId="27" applyFont="1" applyFill="1" applyAlignment="1">
      <alignment horizontal="justify" vertical="top"/>
    </xf>
    <xf numFmtId="0" fontId="45" fillId="0" borderId="0" xfId="28" applyFont="1" applyBorder="1" applyAlignment="1">
      <alignment vertical="top"/>
    </xf>
    <xf numFmtId="0" fontId="45" fillId="0" borderId="0" xfId="28" applyFont="1" applyBorder="1" applyAlignment="1">
      <alignment horizontal="right"/>
    </xf>
    <xf numFmtId="4" fontId="45" fillId="0" borderId="0" xfId="29" applyNumberFormat="1" applyFont="1" applyBorder="1"/>
    <xf numFmtId="0" fontId="44" fillId="0" borderId="0" xfId="33" applyFont="1" applyAlignment="1">
      <alignment horizontal="justify" vertical="top"/>
    </xf>
    <xf numFmtId="0" fontId="16" fillId="13" borderId="0" xfId="27" applyFont="1" applyFill="1" applyAlignment="1">
      <alignment vertical="top"/>
    </xf>
    <xf numFmtId="0" fontId="44" fillId="13" borderId="0" xfId="27" applyFont="1" applyFill="1"/>
    <xf numFmtId="0" fontId="44" fillId="13" borderId="0" xfId="27" applyFont="1" applyFill="1" applyAlignment="1">
      <alignment horizontal="right"/>
    </xf>
    <xf numFmtId="4" fontId="44" fillId="13" borderId="0" xfId="27" applyNumberFormat="1" applyFont="1" applyFill="1"/>
    <xf numFmtId="0" fontId="45" fillId="13" borderId="0" xfId="28" applyFont="1" applyFill="1" applyAlignment="1">
      <alignment horizontal="justify" vertical="top" wrapText="1"/>
    </xf>
    <xf numFmtId="0" fontId="45" fillId="0" borderId="0" xfId="31" applyFont="1" applyAlignment="1">
      <alignment wrapText="1"/>
    </xf>
    <xf numFmtId="0" fontId="45" fillId="0" borderId="0" xfId="28" applyFont="1" applyAlignment="1">
      <alignment horizontal="justify" vertical="top" wrapText="1"/>
    </xf>
    <xf numFmtId="0" fontId="44" fillId="0" borderId="0" xfId="44" applyFont="1" applyAlignment="1">
      <alignment horizontal="justify" vertical="top"/>
    </xf>
    <xf numFmtId="0" fontId="38" fillId="0" borderId="0" xfId="50" applyFont="1" applyFill="1" applyAlignment="1">
      <alignment horizontal="justify" vertical="top"/>
    </xf>
    <xf numFmtId="0" fontId="16" fillId="0" borderId="0" xfId="0" applyFont="1" applyAlignment="1">
      <alignment horizontal="justify" vertical="top" wrapText="1"/>
    </xf>
    <xf numFmtId="0" fontId="24" fillId="0" borderId="0" xfId="0" applyFont="1" applyAlignment="1">
      <alignment vertical="top" wrapText="1"/>
    </xf>
    <xf numFmtId="4" fontId="16" fillId="5" borderId="21" xfId="31" applyNumberFormat="1" applyFont="1" applyFill="1" applyBorder="1" applyAlignment="1">
      <alignment horizontal="right"/>
    </xf>
    <xf numFmtId="0" fontId="38" fillId="0" borderId="0" xfId="0" applyFont="1" applyFill="1" applyAlignment="1">
      <alignment horizontal="left" vertical="center" wrapText="1"/>
    </xf>
    <xf numFmtId="4" fontId="16" fillId="0" borderId="0" xfId="9" applyNumberFormat="1" applyFont="1" applyFill="1" applyAlignment="1">
      <alignment horizontal="left" vertical="top" wrapText="1"/>
    </xf>
    <xf numFmtId="4" fontId="16" fillId="0" borderId="0" xfId="0" applyNumberFormat="1" applyFont="1" applyFill="1" applyAlignment="1">
      <alignment horizontal="right"/>
    </xf>
    <xf numFmtId="4" fontId="16" fillId="0" borderId="0" xfId="0" applyNumberFormat="1" applyFont="1" applyFill="1"/>
    <xf numFmtId="1" fontId="44" fillId="0" borderId="0" xfId="0" applyNumberFormat="1" applyFont="1" applyFill="1" applyAlignment="1">
      <alignment horizontal="center" vertical="top" wrapText="1"/>
    </xf>
    <xf numFmtId="0" fontId="4" fillId="0" borderId="0" xfId="0" applyFont="1" applyFill="1" applyAlignment="1">
      <alignment vertical="top"/>
    </xf>
    <xf numFmtId="0" fontId="8" fillId="0" borderId="0" xfId="0" applyFont="1" applyFill="1" applyAlignment="1">
      <alignment horizontal="justify" vertical="top" wrapText="1"/>
    </xf>
    <xf numFmtId="0" fontId="8" fillId="0" borderId="0" xfId="0" applyFont="1" applyFill="1" applyAlignment="1">
      <alignment horizontal="right"/>
    </xf>
    <xf numFmtId="4" fontId="8" fillId="0" borderId="0" xfId="0" applyNumberFormat="1" applyFont="1" applyFill="1" applyAlignment="1">
      <alignment horizontal="right"/>
    </xf>
    <xf numFmtId="4" fontId="24" fillId="0" borderId="0" xfId="0" applyNumberFormat="1" applyFont="1" applyFill="1" applyAlignment="1">
      <alignment horizontal="right"/>
    </xf>
    <xf numFmtId="49" fontId="8" fillId="0" borderId="0" xfId="0" applyNumberFormat="1" applyFont="1" applyFill="1" applyAlignment="1">
      <alignment horizontal="left" vertical="top"/>
    </xf>
    <xf numFmtId="0" fontId="24" fillId="0" borderId="0" xfId="0" applyFont="1" applyFill="1" applyAlignment="1">
      <alignment horizontal="right"/>
    </xf>
    <xf numFmtId="4" fontId="24" fillId="0" borderId="21" xfId="0" applyNumberFormat="1" applyFont="1" applyFill="1" applyBorder="1" applyAlignment="1">
      <alignment horizontal="right"/>
    </xf>
    <xf numFmtId="0" fontId="6" fillId="0" borderId="0" xfId="0" applyFont="1" applyFill="1" applyAlignment="1">
      <alignment horizontal="justify" vertical="top" wrapText="1"/>
    </xf>
    <xf numFmtId="4" fontId="24" fillId="0" borderId="0" xfId="0" applyNumberFormat="1" applyFont="1" applyFill="1" applyBorder="1" applyAlignment="1">
      <alignment horizontal="right"/>
    </xf>
    <xf numFmtId="0" fontId="44" fillId="0" borderId="0" xfId="0" applyFont="1" applyFill="1" applyAlignment="1">
      <alignment horizontal="justify" vertical="top" wrapText="1"/>
    </xf>
    <xf numFmtId="49" fontId="16" fillId="0" borderId="0" xfId="0" applyNumberFormat="1" applyFont="1" applyFill="1" applyAlignment="1">
      <alignment horizontal="justify" vertical="top" wrapText="1"/>
    </xf>
    <xf numFmtId="0" fontId="24" fillId="0" borderId="0" xfId="0" applyFont="1" applyFill="1" applyAlignment="1">
      <alignment horizontal="justify" vertical="top" wrapText="1"/>
    </xf>
    <xf numFmtId="0" fontId="16" fillId="0" borderId="0" xfId="17" applyFont="1" applyFill="1" applyAlignment="1">
      <alignment horizontal="justify" vertical="top" wrapText="1"/>
    </xf>
    <xf numFmtId="0" fontId="38" fillId="0" borderId="0" xfId="50" applyFont="1" applyFill="1" applyAlignment="1">
      <alignment vertical="top" wrapText="1"/>
    </xf>
    <xf numFmtId="1" fontId="107" fillId="0" borderId="0" xfId="50" applyNumberFormat="1" applyFont="1" applyFill="1" applyAlignment="1">
      <alignment horizontal="center" vertical="top"/>
    </xf>
    <xf numFmtId="49" fontId="38" fillId="0" borderId="0" xfId="50" applyNumberFormat="1" applyFont="1" applyFill="1" applyAlignment="1">
      <alignment horizontal="justify" vertical="top" wrapText="1"/>
    </xf>
    <xf numFmtId="0" fontId="38" fillId="0" borderId="0" xfId="50" applyFont="1" applyFill="1" applyAlignment="1">
      <alignment horizontal="right"/>
    </xf>
    <xf numFmtId="3" fontId="38" fillId="0" borderId="0" xfId="50" applyNumberFormat="1" applyFont="1" applyFill="1"/>
    <xf numFmtId="4" fontId="38" fillId="0" borderId="0" xfId="50" applyNumberFormat="1" applyFont="1" applyFill="1"/>
    <xf numFmtId="0" fontId="35" fillId="0" borderId="0" xfId="50" applyFont="1" applyFill="1" applyAlignment="1">
      <alignment horizontal="center" vertical="top" wrapText="1"/>
    </xf>
    <xf numFmtId="1" fontId="37" fillId="0" borderId="4" xfId="50" applyNumberFormat="1" applyFont="1" applyFill="1" applyBorder="1" applyAlignment="1">
      <alignment horizontal="center" vertical="top"/>
    </xf>
    <xf numFmtId="0" fontId="37" fillId="0" borderId="2" xfId="50" applyFont="1" applyFill="1" applyBorder="1" applyAlignment="1">
      <alignment horizontal="right" vertical="top" wrapText="1"/>
    </xf>
    <xf numFmtId="0" fontId="38" fillId="0" borderId="2" xfId="50" applyFont="1" applyFill="1" applyBorder="1" applyAlignment="1">
      <alignment horizontal="right"/>
    </xf>
    <xf numFmtId="3" fontId="38" fillId="0" borderId="2" xfId="50" applyNumberFormat="1" applyFont="1" applyFill="1" applyBorder="1" applyAlignment="1">
      <alignment horizontal="right"/>
    </xf>
    <xf numFmtId="4" fontId="38" fillId="0" borderId="2" xfId="50" applyNumberFormat="1" applyFont="1" applyFill="1" applyBorder="1"/>
    <xf numFmtId="4" fontId="35" fillId="0" borderId="3" xfId="50" applyNumberFormat="1" applyFont="1" applyFill="1" applyBorder="1"/>
    <xf numFmtId="1" fontId="37" fillId="0" borderId="0" xfId="50" applyNumberFormat="1" applyFont="1" applyFill="1" applyAlignment="1">
      <alignment horizontal="center" vertical="top"/>
    </xf>
    <xf numFmtId="0" fontId="122" fillId="0" borderId="0" xfId="50" applyFont="1" applyFill="1" applyAlignment="1">
      <alignment horizontal="justify" vertical="top" wrapText="1"/>
    </xf>
    <xf numFmtId="3" fontId="9" fillId="0" borderId="0" xfId="50" applyNumberFormat="1" applyFont="1" applyFill="1"/>
    <xf numFmtId="4" fontId="9" fillId="0" borderId="0" xfId="50" applyNumberFormat="1" applyFont="1" applyFill="1" applyAlignment="1">
      <alignment horizontal="right"/>
    </xf>
    <xf numFmtId="4" fontId="9" fillId="0" borderId="0" xfId="50" applyNumberFormat="1" applyFont="1" applyFill="1" applyAlignment="1" applyProtection="1">
      <alignment horizontal="right"/>
      <protection locked="0"/>
    </xf>
    <xf numFmtId="0" fontId="38" fillId="0" borderId="0" xfId="50" applyFont="1" applyFill="1" applyAlignment="1">
      <alignment horizontal="justify" vertical="top" wrapText="1"/>
    </xf>
    <xf numFmtId="4" fontId="38" fillId="0" borderId="0" xfId="50" applyNumberFormat="1" applyFont="1" applyFill="1" applyAlignment="1">
      <alignment horizontal="center"/>
    </xf>
    <xf numFmtId="4" fontId="38" fillId="0" borderId="0" xfId="50" applyNumberFormat="1" applyFont="1" applyFill="1" applyAlignment="1">
      <alignment horizontal="right"/>
    </xf>
    <xf numFmtId="0" fontId="44" fillId="0" borderId="0" xfId="50" applyFont="1" applyFill="1" applyAlignment="1">
      <alignment horizontal="center" vertical="top"/>
    </xf>
    <xf numFmtId="0" fontId="16" fillId="0" borderId="0" xfId="50" applyFont="1" applyFill="1" applyAlignment="1">
      <alignment horizontal="justify" vertical="top" wrapText="1"/>
    </xf>
    <xf numFmtId="0" fontId="16" fillId="0" borderId="0" xfId="50" applyFont="1" applyFill="1" applyAlignment="1">
      <alignment horizontal="center"/>
    </xf>
    <xf numFmtId="4" fontId="16" fillId="0" borderId="0" xfId="50" applyNumberFormat="1" applyFont="1" applyFill="1"/>
    <xf numFmtId="1" fontId="39" fillId="0" borderId="0" xfId="50" applyNumberFormat="1" applyFont="1" applyFill="1" applyAlignment="1">
      <alignment horizontal="center" vertical="top"/>
    </xf>
    <xf numFmtId="0" fontId="44" fillId="0" borderId="0" xfId="50" applyFont="1" applyFill="1" applyAlignment="1">
      <alignment horizontal="justify"/>
    </xf>
    <xf numFmtId="4" fontId="16" fillId="0" borderId="0" xfId="50" applyNumberFormat="1" applyFont="1" applyFill="1" applyAlignment="1">
      <alignment horizontal="center"/>
    </xf>
    <xf numFmtId="49" fontId="16" fillId="0" borderId="0" xfId="50" applyNumberFormat="1" applyFont="1" applyFill="1" applyAlignment="1">
      <alignment horizontal="justify" vertical="top" wrapText="1"/>
    </xf>
    <xf numFmtId="0" fontId="24" fillId="0" borderId="0" xfId="50" applyFont="1" applyFill="1" applyAlignment="1">
      <alignment horizontal="justify" vertical="top" wrapText="1"/>
    </xf>
    <xf numFmtId="0" fontId="16" fillId="0" borderId="0" xfId="50" applyFont="1" applyFill="1" applyAlignment="1">
      <alignment horizontal="right"/>
    </xf>
    <xf numFmtId="0" fontId="24" fillId="0" borderId="0" xfId="50" quotePrefix="1" applyFont="1" applyFill="1" applyAlignment="1">
      <alignment horizontal="justify" vertical="top" wrapText="1"/>
    </xf>
    <xf numFmtId="2" fontId="16" fillId="0" borderId="0" xfId="50" applyNumberFormat="1" applyFont="1" applyFill="1" applyAlignment="1">
      <alignment horizontal="justify" vertical="top" wrapText="1"/>
    </xf>
    <xf numFmtId="49" fontId="38" fillId="0" borderId="0" xfId="50" applyNumberFormat="1" applyFont="1" applyFill="1"/>
    <xf numFmtId="0" fontId="38" fillId="0" borderId="0" xfId="50" applyFont="1" applyFill="1"/>
    <xf numFmtId="0" fontId="16" fillId="0" borderId="0" xfId="50" applyFont="1" applyFill="1"/>
    <xf numFmtId="49" fontId="16" fillId="0" borderId="0" xfId="50" applyNumberFormat="1" applyFont="1" applyFill="1"/>
    <xf numFmtId="0" fontId="24" fillId="0" borderId="0" xfId="0" applyFont="1" applyAlignment="1">
      <alignment horizontal="justify"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4" fontId="4" fillId="0" borderId="0" xfId="0" applyNumberFormat="1" applyFont="1" applyFill="1"/>
    <xf numFmtId="0" fontId="44" fillId="13" borderId="0" xfId="28" applyFont="1" applyFill="1" applyAlignment="1">
      <alignment horizontal="right" vertical="top"/>
    </xf>
    <xf numFmtId="0" fontId="16" fillId="0" borderId="0" xfId="28" applyFont="1" applyAlignment="1">
      <alignment horizontal="justify" vertical="top"/>
    </xf>
    <xf numFmtId="4" fontId="35" fillId="5" borderId="22" xfId="0" applyNumberFormat="1" applyFont="1" applyFill="1" applyBorder="1"/>
    <xf numFmtId="0" fontId="4" fillId="0" borderId="0" xfId="0" applyFont="1" applyBorder="1"/>
    <xf numFmtId="0" fontId="5" fillId="0" borderId="0" xfId="0" applyFont="1" applyBorder="1"/>
    <xf numFmtId="4" fontId="4" fillId="0" borderId="0" xfId="0" applyNumberFormat="1" applyFont="1" applyBorder="1"/>
    <xf numFmtId="167" fontId="24" fillId="0" borderId="0" xfId="28" quotePrefix="1" applyNumberFormat="1" applyFont="1" applyAlignment="1">
      <alignment horizontal="left" vertical="top" wrapText="1"/>
    </xf>
    <xf numFmtId="0" fontId="45" fillId="0" borderId="0" xfId="28" applyFont="1" applyAlignment="1">
      <alignment horizontal="right" wrapText="1"/>
    </xf>
    <xf numFmtId="4" fontId="45" fillId="0" borderId="0" xfId="29" applyNumberFormat="1" applyFont="1" applyAlignment="1">
      <alignment wrapText="1"/>
    </xf>
    <xf numFmtId="0" fontId="16" fillId="0" borderId="0" xfId="33" applyFont="1" applyAlignment="1">
      <alignment horizontal="left" vertical="top" wrapText="1"/>
    </xf>
    <xf numFmtId="3" fontId="44" fillId="12" borderId="0" xfId="27" applyNumberFormat="1" applyFont="1" applyFill="1" applyAlignment="1">
      <alignment horizontal="center"/>
    </xf>
    <xf numFmtId="3" fontId="16" fillId="0" borderId="0" xfId="27" applyNumberFormat="1" applyFont="1" applyAlignment="1">
      <alignment horizontal="center"/>
    </xf>
    <xf numFmtId="3" fontId="44" fillId="5" borderId="1" xfId="27" applyNumberFormat="1" applyFont="1" applyFill="1" applyBorder="1" applyAlignment="1">
      <alignment horizontal="right"/>
    </xf>
    <xf numFmtId="3" fontId="44" fillId="0" borderId="0" xfId="27" applyNumberFormat="1" applyFont="1" applyAlignment="1">
      <alignment horizontal="right"/>
    </xf>
    <xf numFmtId="3" fontId="24" fillId="0" borderId="0" xfId="28" applyNumberFormat="1" applyFont="1" applyAlignment="1">
      <alignment horizontal="right"/>
    </xf>
    <xf numFmtId="3" fontId="28" fillId="0" borderId="0" xfId="6" applyNumberFormat="1" applyFont="1" applyAlignment="1">
      <alignment horizontal="left"/>
    </xf>
    <xf numFmtId="3" fontId="40" fillId="0" borderId="0" xfId="28" applyNumberFormat="1" applyFont="1" applyAlignment="1">
      <alignment horizontal="left"/>
    </xf>
    <xf numFmtId="3" fontId="40" fillId="0" borderId="0" xfId="28" applyNumberFormat="1" applyFont="1" applyAlignment="1">
      <alignment horizontal="left" vertical="top" wrapText="1"/>
    </xf>
    <xf numFmtId="3" fontId="28" fillId="0" borderId="0" xfId="27" applyNumberFormat="1" applyFont="1" applyAlignment="1">
      <alignment vertical="top" wrapText="1"/>
    </xf>
    <xf numFmtId="3" fontId="28" fillId="0" borderId="0" xfId="32" applyNumberFormat="1" applyFont="1" applyAlignment="1">
      <alignment horizontal="left" vertical="top" wrapText="1"/>
    </xf>
    <xf numFmtId="3" fontId="28" fillId="0" borderId="0" xfId="27" applyNumberFormat="1" applyFont="1" applyAlignment="1">
      <alignment horizontal="center"/>
    </xf>
    <xf numFmtId="3" fontId="93" fillId="12" borderId="1" xfId="28" applyNumberFormat="1" applyFont="1" applyFill="1" applyBorder="1" applyAlignment="1">
      <alignment horizontal="right"/>
    </xf>
    <xf numFmtId="3" fontId="35" fillId="3" borderId="19" xfId="0" applyNumberFormat="1" applyFont="1" applyFill="1" applyBorder="1" applyAlignment="1">
      <alignment horizontal="center"/>
    </xf>
    <xf numFmtId="3" fontId="45" fillId="0" borderId="1" xfId="28" applyNumberFormat="1" applyFont="1" applyBorder="1" applyAlignment="1">
      <alignment horizontal="right"/>
    </xf>
    <xf numFmtId="3" fontId="16" fillId="0" borderId="0" xfId="27" applyNumberFormat="1" applyFont="1" applyAlignment="1">
      <alignment horizontal="right"/>
    </xf>
    <xf numFmtId="3" fontId="45" fillId="0" borderId="0" xfId="28" applyNumberFormat="1" applyFont="1" applyAlignment="1">
      <alignment horizontal="right"/>
    </xf>
    <xf numFmtId="3" fontId="16" fillId="0" borderId="0" xfId="28" applyNumberFormat="1" applyFont="1" applyAlignment="1">
      <alignment horizontal="right"/>
    </xf>
    <xf numFmtId="3" fontId="16" fillId="0" borderId="0" xfId="28" applyNumberFormat="1" applyFont="1"/>
    <xf numFmtId="3" fontId="24" fillId="0" borderId="0" xfId="27" applyNumberFormat="1" applyFont="1" applyAlignment="1">
      <alignment horizontal="right"/>
    </xf>
    <xf numFmtId="3" fontId="45" fillId="0" borderId="0" xfId="28" applyNumberFormat="1" applyFont="1" applyAlignment="1">
      <alignment horizontal="right" wrapText="1"/>
    </xf>
    <xf numFmtId="3" fontId="24" fillId="0" borderId="24" xfId="28" applyNumberFormat="1" applyFont="1" applyBorder="1" applyAlignment="1">
      <alignment horizontal="right"/>
    </xf>
    <xf numFmtId="3" fontId="16" fillId="0" borderId="1" xfId="27" applyNumberFormat="1" applyFont="1" applyBorder="1" applyAlignment="1">
      <alignment horizontal="right"/>
    </xf>
    <xf numFmtId="3" fontId="16" fillId="0" borderId="24" xfId="27" applyNumberFormat="1" applyFont="1" applyBorder="1" applyAlignment="1">
      <alignment horizontal="right"/>
    </xf>
    <xf numFmtId="3" fontId="45" fillId="0" borderId="0" xfId="28" applyNumberFormat="1" applyFont="1" applyBorder="1" applyAlignment="1">
      <alignment horizontal="right"/>
    </xf>
    <xf numFmtId="3" fontId="45" fillId="0" borderId="1" xfId="33" applyNumberFormat="1" applyFont="1" applyBorder="1" applyAlignment="1">
      <alignment horizontal="right"/>
    </xf>
    <xf numFmtId="3" fontId="24" fillId="0" borderId="0" xfId="33" applyNumberFormat="1" applyFont="1" applyAlignment="1">
      <alignment horizontal="right"/>
    </xf>
    <xf numFmtId="3" fontId="28" fillId="0" borderId="0" xfId="35" applyNumberFormat="1" applyFont="1" applyAlignment="1">
      <alignment horizontal="right"/>
    </xf>
    <xf numFmtId="3" fontId="96" fillId="0" borderId="0" xfId="34" applyNumberFormat="1" applyFont="1" applyAlignment="1">
      <alignment horizontal="center"/>
    </xf>
    <xf numFmtId="3" fontId="32" fillId="0" borderId="0" xfId="34" applyNumberFormat="1" applyFont="1" applyAlignment="1">
      <alignment horizontal="center"/>
    </xf>
    <xf numFmtId="3" fontId="16" fillId="0" borderId="0" xfId="33" applyNumberFormat="1" applyFont="1" applyAlignment="1">
      <alignment horizontal="justify" vertical="top"/>
    </xf>
    <xf numFmtId="3" fontId="40" fillId="0" borderId="0" xfId="38" applyNumberFormat="1" applyFont="1" applyFill="1" applyAlignment="1">
      <alignment horizontal="center"/>
    </xf>
    <xf numFmtId="3" fontId="32" fillId="0" borderId="0" xfId="34" applyNumberFormat="1" applyFont="1" applyAlignment="1">
      <alignment horizontal="center" vertical="center"/>
    </xf>
    <xf numFmtId="3" fontId="32" fillId="0" borderId="0" xfId="27" applyNumberFormat="1" applyFont="1" applyAlignment="1">
      <alignment horizontal="center"/>
    </xf>
    <xf numFmtId="3" fontId="101" fillId="0" borderId="0" xfId="34" applyNumberFormat="1" applyFont="1" applyAlignment="1">
      <alignment horizontal="center"/>
    </xf>
    <xf numFmtId="3" fontId="44" fillId="0" borderId="1" xfId="28" applyNumberFormat="1" applyFont="1" applyBorder="1" applyAlignment="1">
      <alignment horizontal="right"/>
    </xf>
    <xf numFmtId="3" fontId="16" fillId="0" borderId="0" xfId="27" applyNumberFormat="1" applyFont="1"/>
    <xf numFmtId="3" fontId="16" fillId="0" borderId="0" xfId="27" applyNumberFormat="1" applyFont="1" applyAlignment="1">
      <alignment horizontal="right" vertical="top" wrapText="1"/>
    </xf>
    <xf numFmtId="3" fontId="45" fillId="13" borderId="0" xfId="28" applyNumberFormat="1" applyFont="1" applyFill="1" applyAlignment="1">
      <alignment horizontal="right"/>
    </xf>
    <xf numFmtId="3" fontId="44" fillId="13" borderId="0" xfId="27" applyNumberFormat="1" applyFont="1" applyFill="1" applyAlignment="1">
      <alignment horizontal="right"/>
    </xf>
    <xf numFmtId="3" fontId="45" fillId="0" borderId="0" xfId="27" applyNumberFormat="1" applyFont="1" applyAlignment="1">
      <alignment horizontal="right"/>
    </xf>
    <xf numFmtId="3" fontId="44" fillId="0" borderId="0" xfId="28" applyNumberFormat="1" applyFont="1" applyAlignment="1">
      <alignment horizontal="right"/>
    </xf>
    <xf numFmtId="3" fontId="45" fillId="0" borderId="6" xfId="28" applyNumberFormat="1" applyFont="1" applyBorder="1" applyAlignment="1">
      <alignment horizontal="right"/>
    </xf>
    <xf numFmtId="3" fontId="24" fillId="0" borderId="0" xfId="28" applyNumberFormat="1" applyFont="1" applyAlignment="1">
      <alignment horizontal="justify" vertical="top"/>
    </xf>
    <xf numFmtId="3" fontId="45" fillId="12" borderId="1" xfId="28" applyNumberFormat="1" applyFont="1" applyFill="1" applyBorder="1" applyAlignment="1">
      <alignment horizontal="right"/>
    </xf>
    <xf numFmtId="3" fontId="24" fillId="0" borderId="0" xfId="0" applyNumberFormat="1" applyFont="1" applyAlignment="1">
      <alignment horizontal="right"/>
    </xf>
    <xf numFmtId="3" fontId="44" fillId="5" borderId="1" xfId="31" applyNumberFormat="1" applyFont="1" applyFill="1" applyBorder="1" applyAlignment="1">
      <alignment horizontal="right"/>
    </xf>
    <xf numFmtId="3" fontId="44" fillId="0" borderId="0" xfId="31" applyNumberFormat="1" applyFont="1" applyAlignment="1">
      <alignment horizontal="right"/>
    </xf>
    <xf numFmtId="3" fontId="28" fillId="0" borderId="0" xfId="31" applyNumberFormat="1" applyFont="1" applyAlignment="1">
      <alignment vertical="top" wrapText="1"/>
    </xf>
    <xf numFmtId="3" fontId="45" fillId="5" borderId="1" xfId="28" applyNumberFormat="1" applyFont="1" applyFill="1" applyBorder="1" applyAlignment="1">
      <alignment horizontal="right"/>
    </xf>
    <xf numFmtId="3" fontId="16" fillId="0" borderId="0" xfId="31" applyNumberFormat="1" applyFont="1" applyAlignment="1">
      <alignment horizontal="right"/>
    </xf>
    <xf numFmtId="3" fontId="24" fillId="0" borderId="0" xfId="31" applyNumberFormat="1" applyFont="1" applyAlignment="1">
      <alignment horizontal="right"/>
    </xf>
    <xf numFmtId="3" fontId="16" fillId="0" borderId="24" xfId="31" applyNumberFormat="1" applyFont="1" applyBorder="1" applyAlignment="1">
      <alignment horizontal="right"/>
    </xf>
    <xf numFmtId="3" fontId="32" fillId="0" borderId="0" xfId="31" applyNumberFormat="1" applyFont="1" applyAlignment="1">
      <alignment horizontal="center"/>
    </xf>
    <xf numFmtId="3" fontId="44" fillId="5" borderId="1" xfId="28" applyNumberFormat="1" applyFont="1" applyFill="1" applyBorder="1" applyAlignment="1">
      <alignment horizontal="right"/>
    </xf>
    <xf numFmtId="3" fontId="16" fillId="0" borderId="1" xfId="31" applyNumberFormat="1" applyFont="1" applyBorder="1" applyAlignment="1">
      <alignment horizontal="right"/>
    </xf>
    <xf numFmtId="3" fontId="16" fillId="0" borderId="0" xfId="31" applyNumberFormat="1" applyFont="1"/>
    <xf numFmtId="3" fontId="16" fillId="0" borderId="0" xfId="31" applyNumberFormat="1" applyFont="1" applyAlignment="1">
      <alignment horizontal="right" vertical="top" wrapText="1"/>
    </xf>
    <xf numFmtId="3" fontId="44" fillId="13" borderId="1" xfId="28" applyNumberFormat="1" applyFont="1" applyFill="1" applyBorder="1" applyAlignment="1">
      <alignment horizontal="right"/>
    </xf>
    <xf numFmtId="3" fontId="45" fillId="0" borderId="0" xfId="31" applyNumberFormat="1" applyFont="1" applyAlignment="1">
      <alignment horizontal="right"/>
    </xf>
    <xf numFmtId="3" fontId="16" fillId="0" borderId="0" xfId="31" applyNumberFormat="1" applyFont="1" applyAlignment="1">
      <alignment horizontal="left"/>
    </xf>
    <xf numFmtId="3" fontId="16" fillId="0" borderId="0" xfId="31" applyNumberFormat="1" applyFont="1" applyAlignment="1">
      <alignment horizontal="center"/>
    </xf>
    <xf numFmtId="3" fontId="45" fillId="13" borderId="1" xfId="28" applyNumberFormat="1" applyFont="1" applyFill="1" applyBorder="1" applyAlignment="1">
      <alignment horizontal="right"/>
    </xf>
    <xf numFmtId="0" fontId="45" fillId="13" borderId="1" xfId="28" applyFont="1" applyFill="1" applyBorder="1" applyAlignment="1">
      <alignment horizontal="justify" vertical="top"/>
    </xf>
    <xf numFmtId="3" fontId="24" fillId="0" borderId="0" xfId="28" applyNumberFormat="1" applyFont="1" applyAlignment="1">
      <alignment horizontal="center"/>
    </xf>
    <xf numFmtId="4" fontId="38" fillId="0" borderId="0" xfId="50" applyNumberFormat="1" applyFont="1" applyAlignment="1"/>
    <xf numFmtId="49" fontId="24" fillId="13" borderId="0" xfId="0" applyNumberFormat="1" applyFont="1" applyFill="1" applyAlignment="1">
      <alignment vertical="top"/>
    </xf>
    <xf numFmtId="49" fontId="16" fillId="13" borderId="0" xfId="0" applyNumberFormat="1" applyFont="1" applyFill="1" applyAlignment="1">
      <alignment horizontal="justify" vertical="top" wrapText="1"/>
    </xf>
    <xf numFmtId="0" fontId="24" fillId="13" borderId="0" xfId="0" applyFont="1" applyFill="1" applyAlignment="1">
      <alignment horizontal="right"/>
    </xf>
    <xf numFmtId="4" fontId="24" fillId="13" borderId="0" xfId="0" applyNumberFormat="1" applyFont="1" applyFill="1" applyAlignment="1">
      <alignment horizontal="right"/>
    </xf>
    <xf numFmtId="0" fontId="14" fillId="4" borderId="0" xfId="88" applyFont="1" applyFill="1" applyAlignment="1">
      <alignment horizontal="right" vertical="center"/>
    </xf>
    <xf numFmtId="0" fontId="142" fillId="4" borderId="0" xfId="88" applyFont="1" applyFill="1" applyAlignment="1">
      <alignment horizontal="left" wrapText="1"/>
    </xf>
    <xf numFmtId="0" fontId="14" fillId="0" borderId="0" xfId="88" applyFont="1" applyAlignment="1">
      <alignment horizontal="right" vertical="center"/>
    </xf>
    <xf numFmtId="0" fontId="142" fillId="0" borderId="0" xfId="88" applyFont="1" applyAlignment="1">
      <alignment horizontal="center"/>
    </xf>
    <xf numFmtId="0" fontId="14" fillId="0" borderId="0" xfId="88" quotePrefix="1" applyFont="1" applyAlignment="1">
      <alignment horizontal="right" vertical="center"/>
    </xf>
    <xf numFmtId="0" fontId="14" fillId="0" borderId="0" xfId="89" applyFont="1"/>
    <xf numFmtId="0" fontId="14" fillId="0" borderId="0" xfId="90" applyFont="1" applyAlignment="1">
      <alignment horizontal="justify" vertical="center"/>
    </xf>
    <xf numFmtId="0" fontId="14" fillId="0" borderId="0" xfId="90" applyFont="1" applyAlignment="1">
      <alignment vertical="center"/>
    </xf>
    <xf numFmtId="0" fontId="14" fillId="0" borderId="0" xfId="89" applyFont="1" applyAlignment="1">
      <alignment horizontal="left" wrapText="1"/>
    </xf>
    <xf numFmtId="0" fontId="14" fillId="0" borderId="0" xfId="88" applyFont="1" applyAlignment="1">
      <alignment horizontal="left" vertical="center"/>
    </xf>
    <xf numFmtId="0" fontId="144" fillId="0" borderId="0" xfId="88" applyFont="1" applyAlignment="1">
      <alignment horizontal="left" vertical="center"/>
    </xf>
    <xf numFmtId="0" fontId="14" fillId="0" borderId="0" xfId="88" applyFont="1" applyAlignment="1">
      <alignment horizontal="justify" vertical="center"/>
    </xf>
    <xf numFmtId="0" fontId="141" fillId="0" borderId="0" xfId="88"/>
    <xf numFmtId="0" fontId="10" fillId="8" borderId="0" xfId="0" applyFont="1" applyFill="1" applyAlignment="1">
      <alignment horizontal="justify" vertical="top"/>
    </xf>
    <xf numFmtId="0" fontId="77" fillId="8" borderId="0" xfId="0" applyFont="1" applyFill="1" applyAlignment="1">
      <alignment horizontal="justify" vertical="top" wrapText="1"/>
    </xf>
    <xf numFmtId="3" fontId="77" fillId="8" borderId="0" xfId="28" applyNumberFormat="1" applyFont="1" applyFill="1" applyAlignment="1">
      <alignment horizontal="right"/>
    </xf>
    <xf numFmtId="0" fontId="24" fillId="8" borderId="0" xfId="28" applyFont="1" applyFill="1" applyAlignment="1">
      <alignment vertical="top"/>
    </xf>
    <xf numFmtId="0" fontId="146" fillId="8" borderId="1" xfId="28" applyFont="1" applyFill="1" applyBorder="1" applyAlignment="1">
      <alignment vertical="top"/>
    </xf>
    <xf numFmtId="0" fontId="146" fillId="8" borderId="1" xfId="28" applyFont="1" applyFill="1" applyBorder="1" applyAlignment="1">
      <alignment horizontal="justify" vertical="top" wrapText="1"/>
    </xf>
    <xf numFmtId="0" fontId="146" fillId="8" borderId="1" xfId="28" applyFont="1" applyFill="1" applyBorder="1" applyAlignment="1">
      <alignment horizontal="right"/>
    </xf>
    <xf numFmtId="3" fontId="146" fillId="8" borderId="1" xfId="28" applyNumberFormat="1" applyFont="1" applyFill="1" applyBorder="1" applyAlignment="1">
      <alignment horizontal="right"/>
    </xf>
    <xf numFmtId="4" fontId="146" fillId="0" borderId="1" xfId="29" applyNumberFormat="1" applyFont="1" applyBorder="1"/>
    <xf numFmtId="0" fontId="77" fillId="8" borderId="0" xfId="28" applyFont="1" applyFill="1"/>
    <xf numFmtId="0" fontId="77" fillId="8" borderId="0" xfId="28" applyFont="1" applyFill="1" applyAlignment="1">
      <alignment horizontal="justify" vertical="top" wrapText="1"/>
    </xf>
    <xf numFmtId="3" fontId="77" fillId="8" borderId="0" xfId="28" applyNumberFormat="1" applyFont="1" applyFill="1"/>
    <xf numFmtId="4" fontId="77" fillId="0" borderId="0" xfId="28" applyNumberFormat="1" applyFont="1"/>
    <xf numFmtId="167" fontId="77" fillId="8" borderId="0" xfId="28" quotePrefix="1" applyNumberFormat="1" applyFont="1" applyFill="1" applyAlignment="1">
      <alignment horizontal="left" vertical="top"/>
    </xf>
    <xf numFmtId="0" fontId="77" fillId="8" borderId="0" xfId="28" applyFont="1" applyFill="1" applyAlignment="1">
      <alignment horizontal="right"/>
    </xf>
    <xf numFmtId="4" fontId="77" fillId="0" borderId="0" xfId="29" applyNumberFormat="1" applyFont="1"/>
    <xf numFmtId="0" fontId="147" fillId="8" borderId="0" xfId="28" applyFont="1" applyFill="1" applyAlignment="1">
      <alignment horizontal="right" vertical="top" wrapText="1"/>
    </xf>
    <xf numFmtId="4" fontId="77" fillId="5" borderId="21" xfId="27" applyNumberFormat="1" applyFont="1" applyFill="1" applyBorder="1" applyAlignment="1">
      <alignment horizontal="right"/>
    </xf>
    <xf numFmtId="4" fontId="77" fillId="0" borderId="0" xfId="27" applyNumberFormat="1" applyFont="1" applyAlignment="1">
      <alignment horizontal="right"/>
    </xf>
    <xf numFmtId="0" fontId="77" fillId="8" borderId="0" xfId="28" applyFont="1" applyFill="1" applyAlignment="1">
      <alignment horizontal="justify" vertical="top"/>
    </xf>
    <xf numFmtId="16" fontId="77" fillId="8" borderId="0" xfId="28" applyNumberFormat="1" applyFont="1" applyFill="1"/>
    <xf numFmtId="0" fontId="146" fillId="8" borderId="6" xfId="28" applyFont="1" applyFill="1" applyBorder="1" applyAlignment="1">
      <alignment horizontal="justify" vertical="top" wrapText="1"/>
    </xf>
    <xf numFmtId="0" fontId="146" fillId="8" borderId="6" xfId="28" applyFont="1" applyFill="1" applyBorder="1" applyAlignment="1">
      <alignment horizontal="right"/>
    </xf>
    <xf numFmtId="3" fontId="146" fillId="8" borderId="6" xfId="28" applyNumberFormat="1" applyFont="1" applyFill="1" applyBorder="1" applyAlignment="1">
      <alignment horizontal="right"/>
    </xf>
    <xf numFmtId="4" fontId="146" fillId="0" borderId="6" xfId="29" applyNumberFormat="1" applyFont="1" applyBorder="1"/>
    <xf numFmtId="0" fontId="14" fillId="0" borderId="0" xfId="89" applyFont="1" applyAlignment="1">
      <alignment horizontal="left" wrapText="1"/>
    </xf>
    <xf numFmtId="0" fontId="145" fillId="0" borderId="0" xfId="88" applyFont="1" applyAlignment="1">
      <alignment horizontal="left" vertical="center" wrapText="1"/>
    </xf>
    <xf numFmtId="0" fontId="14" fillId="0" borderId="0" xfId="88" applyFont="1" applyAlignment="1">
      <alignment horizontal="left" vertical="center"/>
    </xf>
    <xf numFmtId="0" fontId="142" fillId="0" borderId="0" xfId="88" applyFont="1" applyAlignment="1">
      <alignment horizontal="center"/>
    </xf>
    <xf numFmtId="0" fontId="14" fillId="0" borderId="0" xfId="89" applyFont="1" applyAlignment="1">
      <alignment horizontal="left"/>
    </xf>
    <xf numFmtId="0" fontId="83" fillId="5" borderId="23" xfId="0" applyFont="1" applyFill="1" applyBorder="1" applyAlignment="1">
      <alignment horizontal="left" vertical="center" wrapText="1"/>
    </xf>
    <xf numFmtId="0" fontId="83" fillId="5" borderId="18" xfId="0" applyFont="1" applyFill="1" applyBorder="1" applyAlignment="1">
      <alignment horizontal="left" vertical="center" wrapText="1"/>
    </xf>
    <xf numFmtId="0" fontId="16" fillId="0" borderId="0" xfId="0" quotePrefix="1" applyFont="1" applyAlignment="1">
      <alignment horizontal="justify" vertical="top" wrapText="1"/>
    </xf>
    <xf numFmtId="0" fontId="24" fillId="0" borderId="0" xfId="0" applyFont="1" applyAlignment="1">
      <alignment horizontal="justify" vertical="top" wrapText="1"/>
    </xf>
    <xf numFmtId="0" fontId="16" fillId="0" borderId="0" xfId="0" applyFont="1" applyAlignment="1">
      <alignment horizontal="justify" vertical="top" wrapText="1"/>
    </xf>
    <xf numFmtId="0" fontId="134" fillId="0" borderId="0" xfId="0" applyFont="1" applyAlignment="1">
      <alignment horizontal="justify" vertical="top" wrapText="1"/>
    </xf>
    <xf numFmtId="0" fontId="16" fillId="0" borderId="0" xfId="0" applyFont="1" applyAlignment="1">
      <alignment horizontal="left" vertical="top"/>
    </xf>
    <xf numFmtId="0" fontId="16" fillId="0" borderId="0" xfId="0" quotePrefix="1" applyFont="1" applyAlignment="1">
      <alignment horizontal="left" vertical="top"/>
    </xf>
    <xf numFmtId="0" fontId="24" fillId="0" borderId="0" xfId="0" applyFont="1" applyAlignment="1">
      <alignment vertical="top" wrapText="1"/>
    </xf>
    <xf numFmtId="0" fontId="45" fillId="0" borderId="0" xfId="0" applyFont="1" applyAlignment="1">
      <alignment vertical="top" wrapText="1"/>
    </xf>
    <xf numFmtId="0" fontId="23" fillId="0" borderId="0" xfId="0" applyFont="1" applyAlignment="1">
      <alignment horizontal="left" vertical="top" wrapText="1"/>
    </xf>
    <xf numFmtId="0" fontId="49" fillId="0" borderId="0" xfId="0" applyFont="1" applyAlignment="1">
      <alignment horizontal="left" vertical="top" wrapText="1"/>
    </xf>
    <xf numFmtId="0" fontId="32" fillId="2" borderId="4" xfId="13" applyFont="1" applyFill="1" applyBorder="1"/>
    <xf numFmtId="0" fontId="32" fillId="2" borderId="2" xfId="13" applyFont="1" applyFill="1" applyBorder="1"/>
    <xf numFmtId="0" fontId="32" fillId="2" borderId="3" xfId="13" applyFont="1" applyFill="1" applyBorder="1"/>
    <xf numFmtId="0" fontId="40" fillId="0" borderId="0" xfId="0" applyFont="1" applyAlignment="1">
      <alignment horizontal="justify" vertical="top" wrapText="1"/>
    </xf>
    <xf numFmtId="0" fontId="28" fillId="0" borderId="0" xfId="0" applyFont="1"/>
    <xf numFmtId="0" fontId="28" fillId="0" borderId="0" xfId="0" applyFont="1" applyAlignment="1">
      <alignment horizontal="justify" vertical="top" wrapText="1"/>
    </xf>
    <xf numFmtId="0" fontId="34" fillId="0" borderId="0" xfId="0" applyFont="1" applyAlignment="1">
      <alignment horizontal="left" vertical="top" wrapText="1"/>
    </xf>
    <xf numFmtId="0" fontId="10" fillId="6" borderId="20" xfId="0" applyFont="1" applyFill="1" applyBorder="1" applyAlignment="1">
      <alignment horizontal="left" vertical="top" wrapText="1"/>
    </xf>
    <xf numFmtId="0" fontId="40" fillId="0" borderId="0" xfId="0" applyFont="1" applyAlignment="1">
      <alignment horizontal="left" vertical="top"/>
    </xf>
    <xf numFmtId="0" fontId="63" fillId="9" borderId="0" xfId="0" applyFont="1" applyFill="1" applyAlignment="1">
      <alignment horizontal="left" vertical="top"/>
    </xf>
    <xf numFmtId="0" fontId="46" fillId="0" borderId="0" xfId="0" applyFont="1" applyAlignment="1">
      <alignment horizontal="left" vertical="top" wrapText="1"/>
    </xf>
    <xf numFmtId="0" fontId="46" fillId="0" borderId="0" xfId="0" applyFont="1" applyAlignment="1">
      <alignment horizontal="left"/>
    </xf>
    <xf numFmtId="0" fontId="34" fillId="0" borderId="0" xfId="0" applyFont="1" applyAlignment="1">
      <alignment horizontal="justify" vertical="top" wrapText="1"/>
    </xf>
    <xf numFmtId="0" fontId="46" fillId="0" borderId="0" xfId="0" applyFont="1" applyAlignment="1">
      <alignment wrapText="1"/>
    </xf>
    <xf numFmtId="0" fontId="46" fillId="0" borderId="0" xfId="0" applyFont="1" applyAlignment="1">
      <alignment horizontal="justify" vertical="top" wrapText="1"/>
    </xf>
    <xf numFmtId="0" fontId="46" fillId="0" borderId="0" xfId="13" applyFont="1" applyAlignment="1">
      <alignment wrapText="1"/>
    </xf>
    <xf numFmtId="0" fontId="46" fillId="0" borderId="0" xfId="13" applyFont="1" applyAlignment="1">
      <alignment vertical="top" wrapText="1"/>
    </xf>
    <xf numFmtId="0" fontId="46" fillId="0" borderId="0" xfId="13" applyFont="1" applyAlignment="1">
      <alignment horizontal="left"/>
    </xf>
    <xf numFmtId="49" fontId="46" fillId="0" borderId="0" xfId="15" applyNumberFormat="1" applyFont="1" applyAlignment="1" applyProtection="1">
      <alignment horizontal="left" vertical="top" wrapText="1"/>
      <protection locked="0"/>
    </xf>
    <xf numFmtId="49" fontId="32" fillId="9" borderId="4" xfId="15" applyNumberFormat="1" applyFont="1" applyFill="1" applyBorder="1" applyAlignment="1" applyProtection="1">
      <alignment horizontal="left" vertical="top" wrapText="1"/>
      <protection locked="0"/>
    </xf>
    <xf numFmtId="0" fontId="32" fillId="9" borderId="2" xfId="0" applyFont="1" applyFill="1" applyBorder="1"/>
    <xf numFmtId="0" fontId="32" fillId="9" borderId="3" xfId="0" applyFont="1" applyFill="1" applyBorder="1"/>
    <xf numFmtId="0" fontId="27" fillId="0" borderId="0" xfId="0" applyFont="1" applyAlignment="1">
      <alignment horizontal="justify" vertical="top" wrapText="1"/>
    </xf>
    <xf numFmtId="0" fontId="46" fillId="0" borderId="0" xfId="0" applyFont="1" applyAlignment="1">
      <alignment horizontal="justify" wrapText="1"/>
    </xf>
    <xf numFmtId="0" fontId="46" fillId="0" borderId="0" xfId="0" applyFont="1"/>
    <xf numFmtId="0" fontId="28" fillId="0" borderId="0" xfId="13" applyFont="1" applyAlignment="1">
      <alignment vertical="top" wrapText="1"/>
    </xf>
    <xf numFmtId="0" fontId="28" fillId="0" borderId="0" xfId="0" applyFont="1" applyAlignment="1">
      <alignment horizontal="justify" wrapText="1"/>
    </xf>
    <xf numFmtId="0" fontId="28" fillId="0" borderId="1" xfId="0" applyFont="1" applyBorder="1" applyAlignment="1">
      <alignment horizontal="left" vertical="top" wrapText="1"/>
    </xf>
    <xf numFmtId="0" fontId="32" fillId="9" borderId="1" xfId="0" applyFont="1" applyFill="1" applyBorder="1" applyAlignment="1">
      <alignment horizontal="left" vertical="top" wrapText="1"/>
    </xf>
    <xf numFmtId="0" fontId="32" fillId="9" borderId="0" xfId="0" applyFont="1" applyFill="1" applyAlignment="1">
      <alignment horizontal="left" vertical="top" wrapText="1"/>
    </xf>
    <xf numFmtId="0" fontId="28" fillId="0" borderId="0" xfId="0" applyFont="1" applyAlignment="1">
      <alignment horizontal="left" vertical="top" wrapText="1"/>
    </xf>
    <xf numFmtId="0" fontId="32" fillId="0" borderId="0" xfId="0" applyFont="1" applyAlignment="1">
      <alignment horizontal="left" vertical="top" wrapText="1"/>
    </xf>
    <xf numFmtId="0" fontId="41" fillId="0" borderId="0" xfId="0" applyFont="1" applyAlignment="1">
      <alignment horizontal="left" vertical="top" wrapText="1"/>
    </xf>
    <xf numFmtId="0" fontId="49" fillId="0" borderId="0" xfId="13" applyFont="1" applyAlignment="1">
      <alignment horizontal="justify" vertical="top" wrapText="1"/>
    </xf>
    <xf numFmtId="0" fontId="25" fillId="0" borderId="0" xfId="0" applyFont="1" applyAlignment="1">
      <alignment horizontal="justify" vertical="top" wrapText="1"/>
    </xf>
    <xf numFmtId="0" fontId="26" fillId="9" borderId="4" xfId="0" applyFont="1" applyFill="1" applyBorder="1" applyAlignment="1">
      <alignment horizontal="justify" vertical="top" wrapText="1"/>
    </xf>
    <xf numFmtId="0" fontId="26" fillId="9" borderId="2" xfId="0" applyFont="1" applyFill="1" applyBorder="1" applyAlignment="1">
      <alignment horizontal="justify" vertical="top" wrapText="1"/>
    </xf>
    <xf numFmtId="0" fontId="26" fillId="9" borderId="3" xfId="0" applyFont="1" applyFill="1" applyBorder="1" applyAlignment="1">
      <alignment horizontal="justify" vertical="top" wrapText="1"/>
    </xf>
    <xf numFmtId="0" fontId="28" fillId="0" borderId="0" xfId="19" applyFont="1" applyAlignment="1">
      <alignment horizontal="left" vertical="top" wrapText="1"/>
    </xf>
    <xf numFmtId="0" fontId="28" fillId="0" borderId="0" xfId="0" applyFont="1" applyAlignment="1">
      <alignment horizontal="justify" vertical="top"/>
    </xf>
    <xf numFmtId="0" fontId="28" fillId="0" borderId="0" xfId="0" applyFont="1" applyAlignment="1">
      <alignment horizontal="justify"/>
    </xf>
    <xf numFmtId="0" fontId="46" fillId="0" borderId="0" xfId="19" applyFont="1" applyAlignment="1">
      <alignment horizontal="left" vertical="top" wrapText="1"/>
    </xf>
    <xf numFmtId="0" fontId="46" fillId="0" borderId="0" xfId="10" quotePrefix="1" applyFont="1" applyAlignment="1">
      <alignment horizontal="left" vertical="top" wrapText="1"/>
    </xf>
    <xf numFmtId="2" fontId="46" fillId="0" borderId="0" xfId="10" quotePrefix="1" applyNumberFormat="1" applyFont="1" applyAlignment="1">
      <alignment horizontal="left" vertical="top" wrapText="1"/>
    </xf>
    <xf numFmtId="0" fontId="46" fillId="0" borderId="1" xfId="10" quotePrefix="1" applyFont="1" applyBorder="1" applyAlignment="1">
      <alignment horizontal="left" vertical="top" wrapText="1"/>
    </xf>
    <xf numFmtId="0" fontId="46" fillId="0" borderId="0" xfId="0" applyFont="1" applyAlignment="1">
      <alignment horizontal="justify" vertical="top"/>
    </xf>
    <xf numFmtId="0" fontId="46" fillId="0" borderId="1" xfId="0" applyFont="1" applyBorder="1" applyAlignment="1">
      <alignment horizontal="justify" vertical="top" wrapText="1"/>
    </xf>
    <xf numFmtId="0" fontId="46" fillId="0" borderId="1" xfId="0" applyFont="1" applyBorder="1" applyAlignment="1">
      <alignment horizontal="justify" vertical="top"/>
    </xf>
    <xf numFmtId="0" fontId="46" fillId="0" borderId="1" xfId="0" applyFont="1" applyBorder="1" applyAlignment="1">
      <alignment horizontal="left" vertical="top" wrapText="1"/>
    </xf>
    <xf numFmtId="0" fontId="46" fillId="0" borderId="0" xfId="0" applyFont="1" applyAlignment="1">
      <alignment horizontal="left" vertical="center" wrapText="1"/>
    </xf>
    <xf numFmtId="0" fontId="46" fillId="0" borderId="0" xfId="0" applyFont="1" applyAlignment="1">
      <alignment vertical="top" wrapText="1"/>
    </xf>
    <xf numFmtId="0" fontId="34" fillId="0" borderId="0" xfId="0" applyFont="1" applyAlignment="1">
      <alignment vertical="top" wrapText="1"/>
    </xf>
    <xf numFmtId="0" fontId="66" fillId="0" borderId="0" xfId="0" applyFont="1" applyAlignment="1">
      <alignment horizontal="justify" vertical="top" wrapText="1"/>
    </xf>
    <xf numFmtId="3" fontId="46" fillId="0" borderId="0" xfId="0" applyNumberFormat="1" applyFont="1" applyAlignment="1">
      <alignment horizontal="justify" vertical="top" wrapText="1"/>
    </xf>
    <xf numFmtId="0" fontId="26" fillId="0" borderId="0" xfId="0" applyFont="1" applyAlignment="1">
      <alignment horizontal="justify" vertical="top" wrapText="1"/>
    </xf>
    <xf numFmtId="0" fontId="46" fillId="0" borderId="1" xfId="13" applyFont="1" applyBorder="1" applyAlignment="1">
      <alignment vertical="top" wrapText="1"/>
    </xf>
    <xf numFmtId="0" fontId="24" fillId="0" borderId="0" xfId="0" applyFont="1" applyFill="1" applyAlignment="1">
      <alignment vertical="top" wrapText="1"/>
    </xf>
    <xf numFmtId="0" fontId="45" fillId="0" borderId="0" xfId="0" applyFont="1" applyFill="1" applyAlignment="1">
      <alignment vertical="top" wrapText="1"/>
    </xf>
    <xf numFmtId="0" fontId="34" fillId="0" borderId="1" xfId="0" applyFont="1" applyBorder="1" applyAlignment="1">
      <alignment horizontal="left" vertical="top" wrapText="1"/>
    </xf>
    <xf numFmtId="0" fontId="63" fillId="9" borderId="4" xfId="0" applyFont="1" applyFill="1" applyBorder="1" applyAlignment="1">
      <alignment horizontal="left" vertical="top"/>
    </xf>
    <xf numFmtId="0" fontId="63" fillId="9" borderId="2" xfId="0" applyFont="1" applyFill="1" applyBorder="1" applyAlignment="1">
      <alignment horizontal="left" vertical="top"/>
    </xf>
    <xf numFmtId="0" fontId="63" fillId="9" borderId="3" xfId="0" applyFont="1" applyFill="1" applyBorder="1" applyAlignment="1">
      <alignment horizontal="left" vertical="top"/>
    </xf>
    <xf numFmtId="49" fontId="46" fillId="0" borderId="1" xfId="15" applyNumberFormat="1" applyFont="1" applyBorder="1" applyAlignment="1" applyProtection="1">
      <alignment horizontal="left" vertical="top" wrapText="1"/>
      <protection locked="0"/>
    </xf>
    <xf numFmtId="0" fontId="28" fillId="0" borderId="1" xfId="13" applyFont="1" applyBorder="1" applyAlignment="1">
      <alignment vertical="top" wrapText="1"/>
    </xf>
    <xf numFmtId="0" fontId="32" fillId="9" borderId="11" xfId="0" applyFont="1" applyFill="1" applyBorder="1" applyAlignment="1">
      <alignment horizontal="left" vertical="top" wrapText="1"/>
    </xf>
    <xf numFmtId="0" fontId="32" fillId="9" borderId="6" xfId="0" applyFont="1" applyFill="1" applyBorder="1" applyAlignment="1">
      <alignment horizontal="left" vertical="top" wrapText="1"/>
    </xf>
    <xf numFmtId="0" fontId="32" fillId="9" borderId="7" xfId="0" applyFont="1" applyFill="1" applyBorder="1" applyAlignment="1">
      <alignment horizontal="left" vertical="top" wrapText="1"/>
    </xf>
    <xf numFmtId="0" fontId="32" fillId="9" borderId="9" xfId="0" applyFont="1" applyFill="1" applyBorder="1" applyAlignment="1">
      <alignment horizontal="left" vertical="top" wrapText="1"/>
    </xf>
    <xf numFmtId="0" fontId="49" fillId="0" borderId="1" xfId="13" applyFont="1" applyBorder="1" applyAlignment="1">
      <alignment horizontal="justify" vertical="top" wrapText="1"/>
    </xf>
    <xf numFmtId="0" fontId="25" fillId="0" borderId="1" xfId="0" applyFont="1" applyBorder="1" applyAlignment="1">
      <alignment horizontal="justify" vertical="top" wrapText="1"/>
    </xf>
    <xf numFmtId="3" fontId="46" fillId="0" borderId="1" xfId="0" applyNumberFormat="1" applyFont="1" applyBorder="1" applyAlignment="1">
      <alignment horizontal="justify" vertical="top" wrapText="1"/>
    </xf>
    <xf numFmtId="0" fontId="46" fillId="0" borderId="1" xfId="0" applyFont="1" applyBorder="1" applyAlignment="1">
      <alignment wrapText="1"/>
    </xf>
    <xf numFmtId="0" fontId="24" fillId="0" borderId="0" xfId="0" applyFont="1" applyAlignment="1">
      <alignment horizontal="left" vertical="top" wrapText="1"/>
    </xf>
    <xf numFmtId="0" fontId="130" fillId="0" borderId="0" xfId="0" applyFont="1" applyAlignment="1">
      <alignment horizontal="left" vertical="top" wrapText="1"/>
    </xf>
    <xf numFmtId="0" fontId="45" fillId="0" borderId="0" xfId="0" applyFont="1" applyAlignment="1">
      <alignment horizontal="left" vertical="top" wrapText="1"/>
    </xf>
    <xf numFmtId="0" fontId="139" fillId="0" borderId="0" xfId="0" applyFont="1" applyAlignment="1">
      <alignment vertical="top" wrapText="1"/>
    </xf>
    <xf numFmtId="0" fontId="140" fillId="0" borderId="0" xfId="0" applyFont="1" applyAlignment="1">
      <alignment wrapText="1"/>
    </xf>
    <xf numFmtId="0" fontId="40" fillId="0" borderId="0" xfId="0" applyFont="1" applyAlignment="1">
      <alignment horizontal="left" vertical="top" wrapText="1"/>
    </xf>
    <xf numFmtId="0" fontId="44" fillId="3" borderId="2" xfId="41" applyFont="1" applyFill="1" applyBorder="1" applyAlignment="1">
      <alignment horizontal="left" vertical="top" wrapText="1"/>
    </xf>
    <xf numFmtId="0" fontId="35" fillId="5" borderId="23" xfId="0" applyFont="1" applyFill="1" applyBorder="1" applyAlignment="1">
      <alignment horizontal="left" vertical="top" wrapText="1"/>
    </xf>
    <xf numFmtId="0" fontId="35" fillId="5" borderId="18" xfId="0" applyFont="1" applyFill="1" applyBorder="1" applyAlignment="1">
      <alignment horizontal="left" vertical="top" wrapText="1"/>
    </xf>
    <xf numFmtId="0" fontId="35" fillId="0" borderId="0" xfId="0" applyFont="1" applyAlignment="1">
      <alignment vertical="center" wrapText="1"/>
    </xf>
    <xf numFmtId="0" fontId="83" fillId="0" borderId="0" xfId="0" applyFont="1" applyAlignment="1">
      <alignment horizontal="left" wrapText="1"/>
    </xf>
    <xf numFmtId="4" fontId="16" fillId="0" borderId="26" xfId="0" applyNumberFormat="1" applyFont="1" applyBorder="1" applyAlignment="1">
      <alignment horizontal="left" vertical="center" wrapText="1"/>
    </xf>
    <xf numFmtId="4" fontId="16" fillId="0" borderId="4" xfId="0" applyNumberFormat="1" applyFont="1" applyBorder="1" applyAlignment="1">
      <alignment horizontal="left" vertical="center" wrapText="1"/>
    </xf>
    <xf numFmtId="4" fontId="16" fillId="0" borderId="2" xfId="0" applyNumberFormat="1" applyFont="1" applyBorder="1" applyAlignment="1">
      <alignment horizontal="left" vertical="center" wrapText="1"/>
    </xf>
    <xf numFmtId="4" fontId="16" fillId="0" borderId="3" xfId="0" applyNumberFormat="1" applyFont="1" applyBorder="1" applyAlignment="1">
      <alignment horizontal="left" vertical="center" wrapText="1"/>
    </xf>
    <xf numFmtId="49" fontId="24" fillId="0" borderId="0" xfId="0" applyNumberFormat="1" applyFont="1" applyAlignment="1">
      <alignment horizontal="left" vertical="top" wrapText="1"/>
    </xf>
    <xf numFmtId="49" fontId="44" fillId="0" borderId="0" xfId="0" applyNumberFormat="1" applyFont="1" applyAlignment="1">
      <alignment horizontal="left" vertical="top" wrapText="1"/>
    </xf>
    <xf numFmtId="49" fontId="45" fillId="0" borderId="0" xfId="0" applyNumberFormat="1" applyFont="1" applyAlignment="1">
      <alignment horizontal="left" vertical="top" wrapText="1"/>
    </xf>
  </cellXfs>
  <cellStyles count="91">
    <cellStyle name="CENA" xfId="29" xr:uid="{DC92A563-E509-48FE-983F-E44875756954}"/>
    <cellStyle name="Comma 2" xfId="40" xr:uid="{48D3B2ED-2C3A-455F-BAAD-15E1AA9CF0A8}"/>
    <cellStyle name="Comma 2 2" xfId="48" xr:uid="{60B5F574-CEE0-43EA-84F8-6C3522424D92}"/>
    <cellStyle name="Currency 3" xfId="47" xr:uid="{CA317839-7D86-4FAE-B0C3-5992CC7C94F6}"/>
    <cellStyle name="Excel Built-in Normal" xfId="1" xr:uid="{00000000-0005-0000-0000-000000000000}"/>
    <cellStyle name="Excel Built-in Normal 2" xfId="2" xr:uid="{00000000-0005-0000-0000-000001000000}"/>
    <cellStyle name="Navadno" xfId="0" builtinId="0"/>
    <cellStyle name="Navadno 10 10 10 2 2" xfId="45" xr:uid="{55B66C50-C355-4639-8DC8-ED3C8C7337A6}"/>
    <cellStyle name="Navadno 10 10 10 2 3" xfId="50" xr:uid="{EBC06F60-D380-4C70-BF35-22A12FE86323}"/>
    <cellStyle name="Navadno 10 10 10 5" xfId="44" xr:uid="{6A0D275B-4516-49B1-A215-CF6736B37F20}"/>
    <cellStyle name="Navadno 100 2" xfId="81" xr:uid="{67C1DD46-4A57-4F38-9A3D-26C0CCD79C5E}"/>
    <cellStyle name="Navadno 105 2" xfId="63" xr:uid="{DD0BF39B-502F-437E-A16A-4621F376DB8D}"/>
    <cellStyle name="Navadno 106 2" xfId="64" xr:uid="{1FDC23DA-5DE5-4472-ADA9-AB264A89622C}"/>
    <cellStyle name="Navadno 108 2" xfId="71" xr:uid="{0E99CC6D-AB42-4CD3-9C6A-DB50D504A792}"/>
    <cellStyle name="Navadno 109 2" xfId="75" xr:uid="{A01FA0EC-E383-42CD-A54F-3EAA13501DC0}"/>
    <cellStyle name="Navadno 11" xfId="41" xr:uid="{69E6496D-9097-4E3E-A8A2-047BF64DD7CD}"/>
    <cellStyle name="Navadno 112 2" xfId="66" xr:uid="{3EEE923F-37AE-4B71-BAE0-D02F59ADC5CC}"/>
    <cellStyle name="Navadno 113" xfId="46" xr:uid="{C03422AF-997A-4C6F-B47F-A1DA878CE7E0}"/>
    <cellStyle name="Navadno 113 2" xfId="56" xr:uid="{46FC81D2-6D6A-4F17-AF9A-F6F7E03EBC8A}"/>
    <cellStyle name="Navadno 114 2" xfId="67" xr:uid="{1850206F-8C16-4F1D-AB65-B71CED3F5AF2}"/>
    <cellStyle name="Navadno 115 2" xfId="57" xr:uid="{ECD5D068-0DE0-4189-B956-DFC0E4BE5141}"/>
    <cellStyle name="Navadno 116 2" xfId="58" xr:uid="{B78A0949-C2CA-4A2C-99CD-3A1C10786A6A}"/>
    <cellStyle name="Navadno 130" xfId="83" xr:uid="{FF2BADFF-53FE-4542-B35F-D0BA6B320A47}"/>
    <cellStyle name="Navadno 19 3" xfId="88" xr:uid="{0AD524F3-853D-42A8-BA66-7C88BF044B63}"/>
    <cellStyle name="Navadno 2" xfId="3" xr:uid="{00000000-0005-0000-0000-000003000000}"/>
    <cellStyle name="Navadno 2 10" xfId="73" xr:uid="{B47D69B6-5411-4767-81A1-45AFFB82F443}"/>
    <cellStyle name="Navadno 2 100" xfId="80" xr:uid="{3FE1BBC5-5FDF-4B5E-9C53-1AA826A82431}"/>
    <cellStyle name="Navadno 2 2" xfId="4" xr:uid="{00000000-0005-0000-0000-000004000000}"/>
    <cellStyle name="Navadno 2 2 2" xfId="5" xr:uid="{00000000-0005-0000-0000-000005000000}"/>
    <cellStyle name="Navadno 2 2 2 2" xfId="6" xr:uid="{00000000-0005-0000-0000-000006000000}"/>
    <cellStyle name="Navadno 2 3" xfId="24" xr:uid="{B1F30953-4DFF-4A93-BDDC-46C657270040}"/>
    <cellStyle name="Navadno 2 62" xfId="31" xr:uid="{06D9713C-097C-447E-BDC8-6E02F651F08B}"/>
    <cellStyle name="Navadno 3" xfId="7" xr:uid="{00000000-0005-0000-0000-000007000000}"/>
    <cellStyle name="Navadno 3 11 18" xfId="59" xr:uid="{29E6236A-CE62-4A03-B48A-164CC387101E}"/>
    <cellStyle name="Navadno 3 111" xfId="55" xr:uid="{4A6AC2D2-5028-4FD1-893F-D73C2E5863C3}"/>
    <cellStyle name="Navadno 3 2" xfId="8" xr:uid="{00000000-0005-0000-0000-000008000000}"/>
    <cellStyle name="Navadno 3 2 2 3" xfId="89" xr:uid="{9FA8A8B3-C6A3-4E0C-A878-F514272752E8}"/>
    <cellStyle name="Navadno 4" xfId="9" xr:uid="{00000000-0005-0000-0000-000009000000}"/>
    <cellStyle name="Navadno 5" xfId="10" xr:uid="{00000000-0005-0000-0000-00000A000000}"/>
    <cellStyle name="Navadno 59" xfId="35" xr:uid="{787039E6-0E34-4254-A0E3-21F48CA43E9C}"/>
    <cellStyle name="Navadno 6" xfId="11" xr:uid="{00000000-0005-0000-0000-00000B000000}"/>
    <cellStyle name="Navadno 65 12" xfId="76" xr:uid="{F663CA65-D260-41AB-997B-294B1E24C82A}"/>
    <cellStyle name="Navadno 7" xfId="27" xr:uid="{3A62500C-30BF-4F2C-8C0B-C7A8274DF251}"/>
    <cellStyle name="Navadno 7 2" xfId="34" xr:uid="{89A02B1D-9F5D-4446-8C5D-391944D2E6DD}"/>
    <cellStyle name="Navadno 73 8" xfId="51" xr:uid="{9A9A66F2-FFCA-4906-AC89-7E363248246C}"/>
    <cellStyle name="Navadno 76" xfId="49" xr:uid="{1FC2E8E2-9C6C-4428-A693-607B8086AEFC}"/>
    <cellStyle name="Navadno 8 2" xfId="90" xr:uid="{4193F14F-256C-4737-9C23-0EF714DD4A5B}"/>
    <cellStyle name="Navadno 92 3" xfId="70" xr:uid="{81E55E70-36BE-4DBF-A1F9-E67768C4D641}"/>
    <cellStyle name="Navadno 94 2 2" xfId="54" xr:uid="{1EF29DBC-5F1F-4CD5-818F-1B2B8D6B519A}"/>
    <cellStyle name="Navadno 95 2 2" xfId="65" xr:uid="{4831469F-2233-471D-B5B0-7FC495346DE0}"/>
    <cellStyle name="Navadno 96 3" xfId="53" xr:uid="{B58CFD38-EB02-4A72-9D35-AC324B713288}"/>
    <cellStyle name="Navadno_449-99" xfId="85" xr:uid="{CFDE1723-A95B-407D-9145-0969A1E38EDC}"/>
    <cellStyle name="Navadno_DURS LITIJA POPISI" xfId="82" xr:uid="{89694536-7B05-4930-8B97-B04D54E6FBA4}"/>
    <cellStyle name="Navadno_Fin-črn 2" xfId="12" xr:uid="{00000000-0005-0000-0000-00000C000000}"/>
    <cellStyle name="Navadno_List1" xfId="13" xr:uid="{00000000-0005-0000-0000-00000D000000}"/>
    <cellStyle name="Navadno_PLINSKI PRIKLJUČEK POPISI" xfId="52" xr:uid="{44BCF52F-5217-43CA-9729-73F7486F59E1}"/>
    <cellStyle name="Navadno_popGO.popravljen NL-PZI" xfId="14" xr:uid="{00000000-0005-0000-0000-00000E000000}"/>
    <cellStyle name="Navadno_POPIS VODA objekt A1 in A2" xfId="72" xr:uid="{78A52580-897D-4C07-B8B9-CF7673DBF58C}"/>
    <cellStyle name="Navadno_POPIS VODA objekt C" xfId="77" xr:uid="{78EB51D6-1624-4A4B-B477-8CCC6C02A61B}"/>
    <cellStyle name="Navadno_POPISI-PLIN 007-05" xfId="79" xr:uid="{4CD0522C-2529-4517-8FEA-2AD9FB27DE50}"/>
    <cellStyle name="Navadno_PZI - C - pogodbeni" xfId="15" xr:uid="{00000000-0005-0000-0000-00000F000000}"/>
    <cellStyle name="Navadno_SBRadovljica" xfId="16" xr:uid="{00000000-0005-0000-0000-000010000000}"/>
    <cellStyle name="Navadno_VODA" xfId="74" xr:uid="{EA7EB0CA-CF32-4EBE-95E8-B55D3A54A9D1}"/>
    <cellStyle name="Navadno_zem+gradb+strojna dela" xfId="78" xr:uid="{C011DEB8-BD87-4251-A55D-7DC2E85CF33F}"/>
    <cellStyle name="Navadno_ZRAK" xfId="43" xr:uid="{7DEDA89A-AED8-4385-A7D3-B3CECD07CE22}"/>
    <cellStyle name="Normal 2" xfId="17" xr:uid="{00000000-0005-0000-0000-000012000000}"/>
    <cellStyle name="Normal 3" xfId="32" xr:uid="{ADC1A655-FC98-45E2-8A0E-0A0E7F59BC1A}"/>
    <cellStyle name="Normal 3 2" xfId="28" xr:uid="{8F0AFDDC-CF99-4D80-8CC9-2CBF88D96F6E}"/>
    <cellStyle name="Normal 3 2 3" xfId="33" xr:uid="{3B0541A3-C90D-4FD1-BA0E-600BC5BDB89D}"/>
    <cellStyle name="Normal 3 3" xfId="42" xr:uid="{97C02F11-A79C-4E58-B88E-EC8ED72873E5}"/>
    <cellStyle name="Normal 4" xfId="26" xr:uid="{202A9EF9-4AAB-4D84-A798-20433FC6C7CF}"/>
    <cellStyle name="Normal 49" xfId="60" xr:uid="{D790E61B-5C53-4FA2-99AC-82B008EED297}"/>
    <cellStyle name="Normal 50" xfId="61" xr:uid="{9626F83C-9877-4BB5-9B32-1D442A149361}"/>
    <cellStyle name="Normal 52" xfId="62" xr:uid="{7D1B9B1E-4217-4395-ACDD-FA48ECD676E3}"/>
    <cellStyle name="Normal 54" xfId="68" xr:uid="{824F8CF0-D40A-4536-B27B-8C36CE760751}"/>
    <cellStyle name="Normal 55" xfId="69" xr:uid="{F8B148F9-33CD-4671-AD9B-7FA93C6E8134}"/>
    <cellStyle name="Normal_08-010-000105-TP" xfId="36" xr:uid="{E24F0D7C-6C0F-446B-A62A-F79AE5678BAF}"/>
    <cellStyle name="Normal_kanal S1" xfId="84" xr:uid="{2CEF7B8A-17A6-4585-B73B-50149F0C0C88}"/>
    <cellStyle name="Normal_LMSA05P" xfId="18" xr:uid="{00000000-0005-0000-0000-000013000000}"/>
    <cellStyle name="Normal_tesarska dela - streha" xfId="19" xr:uid="{00000000-0005-0000-0000-000014000000}"/>
    <cellStyle name="Odstotek 2" xfId="20" xr:uid="{00000000-0005-0000-0000-000015000000}"/>
    <cellStyle name="Odstotek 2 2" xfId="21" xr:uid="{00000000-0005-0000-0000-000016000000}"/>
    <cellStyle name="Odstotek 2 3" xfId="22" xr:uid="{00000000-0005-0000-0000-000017000000}"/>
    <cellStyle name="Odstotek 2 4" xfId="23" xr:uid="{00000000-0005-0000-0000-000018000000}"/>
    <cellStyle name="popis cena na enoto" xfId="87" xr:uid="{7199E91B-DFA9-44DE-86FA-11739E3D8FB2}"/>
    <cellStyle name="Popis Evo" xfId="38" xr:uid="{2E51F815-D463-48F0-AB6A-66918287D27F}"/>
    <cellStyle name="popis postavka" xfId="86" xr:uid="{42E82A83-A6DC-49BE-B0B2-9C85B48A1BAD}"/>
    <cellStyle name="Slog 1" xfId="39" xr:uid="{FEFEAA3C-8BA3-4756-879D-77E1CA9B444E}"/>
    <cellStyle name="ST" xfId="30" xr:uid="{C7B8C2E3-1E42-4806-9E07-45E6C2020FC8}"/>
    <cellStyle name="Valuta 2" xfId="25" xr:uid="{5392400D-74C2-4386-8C37-F759155EC6B1}"/>
    <cellStyle name="Valuta 3" xfId="37" xr:uid="{77FFE918-B31B-434D-B8AB-FAB95D9B351E}"/>
  </cellStyles>
  <dxfs count="120">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bgColor rgb="FFFFFF00"/>
        </patternFill>
      </fill>
      <border>
        <left style="thin">
          <color indexed="64"/>
        </left>
        <right style="thin">
          <color indexed="64"/>
        </right>
        <top style="thin">
          <color indexed="64"/>
        </top>
        <bottom style="thin">
          <color indexed="64"/>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theme" Target="theme/theme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146EB-4093-47E5-B328-E0E09627BB62}">
  <dimension ref="A1:B45"/>
  <sheetViews>
    <sheetView tabSelected="1" workbookViewId="0">
      <selection activeCell="F28" sqref="F28"/>
    </sheetView>
  </sheetViews>
  <sheetFormatPr defaultRowHeight="15.75"/>
  <cols>
    <col min="1" max="1" width="4.42578125" style="1523" customWidth="1"/>
    <col min="2" max="2" width="97.42578125" style="1523" customWidth="1"/>
  </cols>
  <sheetData>
    <row r="1" spans="1:2" ht="15">
      <c r="A1" s="1551"/>
      <c r="B1" s="1551"/>
    </row>
    <row r="2" spans="1:2" ht="15">
      <c r="A2" s="1520"/>
      <c r="B2" s="1521" t="s">
        <v>5705</v>
      </c>
    </row>
    <row r="3" spans="1:2" ht="15">
      <c r="A3" s="1520"/>
      <c r="B3" s="1520"/>
    </row>
    <row r="4" spans="1:2" ht="15">
      <c r="A4" s="1552" t="s">
        <v>5688</v>
      </c>
      <c r="B4" s="1552"/>
    </row>
    <row r="5" spans="1:2" ht="15">
      <c r="A5" s="1514"/>
      <c r="B5" s="1514"/>
    </row>
    <row r="6" spans="1:2" ht="30">
      <c r="A6" s="1511"/>
      <c r="B6" s="1512" t="s">
        <v>5675</v>
      </c>
    </row>
    <row r="7" spans="1:2" ht="15">
      <c r="A7" s="1513"/>
      <c r="B7" s="1514"/>
    </row>
    <row r="8" spans="1:2" ht="15">
      <c r="A8" s="1553" t="s">
        <v>5676</v>
      </c>
      <c r="B8" s="1553"/>
    </row>
    <row r="9" spans="1:2" ht="15">
      <c r="A9" s="1553" t="s">
        <v>5677</v>
      </c>
      <c r="B9" s="1553"/>
    </row>
    <row r="10" spans="1:2" ht="15">
      <c r="A10" s="1515" t="s">
        <v>584</v>
      </c>
      <c r="B10" s="1516" t="s">
        <v>5678</v>
      </c>
    </row>
    <row r="11" spans="1:2" ht="15">
      <c r="A11" s="1515" t="s">
        <v>584</v>
      </c>
      <c r="B11" s="1516" t="s">
        <v>5679</v>
      </c>
    </row>
    <row r="12" spans="1:2" ht="15">
      <c r="A12" s="1515" t="s">
        <v>584</v>
      </c>
      <c r="B12" s="1516" t="s">
        <v>5680</v>
      </c>
    </row>
    <row r="13" spans="1:2" ht="15">
      <c r="A13" s="1515" t="s">
        <v>584</v>
      </c>
      <c r="B13" s="1516" t="s">
        <v>5681</v>
      </c>
    </row>
    <row r="14" spans="1:2" ht="15">
      <c r="A14" s="1515"/>
      <c r="B14" s="1516"/>
    </row>
    <row r="15" spans="1:2" ht="30.75" customHeight="1">
      <c r="A15" s="1549" t="s">
        <v>5706</v>
      </c>
      <c r="B15" s="1549"/>
    </row>
    <row r="16" spans="1:2" ht="15">
      <c r="A16" s="1515" t="s">
        <v>584</v>
      </c>
      <c r="B16" s="1517" t="s">
        <v>5682</v>
      </c>
    </row>
    <row r="17" spans="1:2" ht="15">
      <c r="A17" s="1515" t="s">
        <v>584</v>
      </c>
      <c r="B17" s="1518" t="s">
        <v>5683</v>
      </c>
    </row>
    <row r="18" spans="1:2" ht="15">
      <c r="A18" s="1515" t="s">
        <v>584</v>
      </c>
      <c r="B18" s="1518" t="s">
        <v>5684</v>
      </c>
    </row>
    <row r="19" spans="1:2" ht="15">
      <c r="A19" s="1515" t="s">
        <v>584</v>
      </c>
      <c r="B19" s="1518" t="s">
        <v>5685</v>
      </c>
    </row>
    <row r="20" spans="1:2" ht="15">
      <c r="A20" s="1513"/>
      <c r="B20" s="1516"/>
    </row>
    <row r="21" spans="1:2" ht="51.75" customHeight="1">
      <c r="A21" s="1549" t="s">
        <v>5686</v>
      </c>
      <c r="B21" s="1549"/>
    </row>
    <row r="22" spans="1:2" ht="15">
      <c r="A22" s="1513"/>
      <c r="B22" s="1519"/>
    </row>
    <row r="23" spans="1:2" ht="36.75" customHeight="1">
      <c r="A23" s="1549" t="s">
        <v>5687</v>
      </c>
      <c r="B23" s="1549"/>
    </row>
    <row r="24" spans="1:2" ht="15.75" customHeight="1">
      <c r="A24" s="1519"/>
      <c r="B24" s="1519"/>
    </row>
    <row r="25" spans="1:2" ht="45.75" customHeight="1">
      <c r="A25" s="1549" t="s">
        <v>5707</v>
      </c>
      <c r="B25" s="1549"/>
    </row>
    <row r="26" spans="1:2" ht="49.7" customHeight="1">
      <c r="A26" s="1550" t="s">
        <v>5711</v>
      </c>
      <c r="B26" s="1550"/>
    </row>
    <row r="27" spans="1:2" ht="25.5">
      <c r="A27" s="1515" t="s">
        <v>584</v>
      </c>
      <c r="B27" s="1522" t="s">
        <v>5689</v>
      </c>
    </row>
    <row r="28" spans="1:2" ht="15">
      <c r="A28" s="1515" t="s">
        <v>584</v>
      </c>
      <c r="B28" s="1522" t="s">
        <v>5690</v>
      </c>
    </row>
    <row r="29" spans="1:2" ht="15">
      <c r="A29" s="1515" t="s">
        <v>584</v>
      </c>
      <c r="B29" s="1522" t="s">
        <v>5691</v>
      </c>
    </row>
    <row r="30" spans="1:2" ht="15">
      <c r="A30" s="1515" t="s">
        <v>584</v>
      </c>
      <c r="B30" s="1522" t="s">
        <v>5692</v>
      </c>
    </row>
    <row r="31" spans="1:2" ht="15">
      <c r="A31" s="1515" t="s">
        <v>584</v>
      </c>
      <c r="B31" s="1522" t="s">
        <v>5693</v>
      </c>
    </row>
    <row r="32" spans="1:2" ht="15">
      <c r="A32" s="1515" t="s">
        <v>584</v>
      </c>
      <c r="B32" s="1522" t="s">
        <v>5694</v>
      </c>
    </row>
    <row r="33" spans="1:2" ht="15">
      <c r="A33" s="1515" t="s">
        <v>584</v>
      </c>
      <c r="B33" s="1522" t="s">
        <v>5695</v>
      </c>
    </row>
    <row r="34" spans="1:2" ht="25.5">
      <c r="A34" s="1515" t="s">
        <v>584</v>
      </c>
      <c r="B34" s="1522" t="s">
        <v>5696</v>
      </c>
    </row>
    <row r="35" spans="1:2" ht="25.5">
      <c r="A35" s="1515" t="s">
        <v>584</v>
      </c>
      <c r="B35" s="1522" t="s">
        <v>5697</v>
      </c>
    </row>
    <row r="36" spans="1:2" ht="38.25">
      <c r="A36" s="1515" t="s">
        <v>584</v>
      </c>
      <c r="B36" s="1522" t="s">
        <v>5698</v>
      </c>
    </row>
    <row r="37" spans="1:2" ht="38.25">
      <c r="A37" s="1515" t="s">
        <v>584</v>
      </c>
      <c r="B37" s="1522" t="s">
        <v>5699</v>
      </c>
    </row>
    <row r="38" spans="1:2" ht="15">
      <c r="A38" s="1515" t="s">
        <v>584</v>
      </c>
      <c r="B38" s="1522" t="s">
        <v>5700</v>
      </c>
    </row>
    <row r="39" spans="1:2" ht="25.5">
      <c r="A39" s="1515" t="s">
        <v>584</v>
      </c>
      <c r="B39" s="1522" t="s">
        <v>5701</v>
      </c>
    </row>
    <row r="40" spans="1:2" ht="15">
      <c r="A40" s="1515" t="s">
        <v>584</v>
      </c>
      <c r="B40" s="1522" t="s">
        <v>5702</v>
      </c>
    </row>
    <row r="41" spans="1:2" ht="15">
      <c r="A41" s="1515" t="s">
        <v>584</v>
      </c>
      <c r="B41" s="1522" t="s">
        <v>5703</v>
      </c>
    </row>
    <row r="42" spans="1:2" ht="15">
      <c r="A42" s="1515" t="s">
        <v>584</v>
      </c>
      <c r="B42" s="1522" t="s">
        <v>5704</v>
      </c>
    </row>
    <row r="43" spans="1:2" ht="25.5">
      <c r="A43" s="1515" t="s">
        <v>584</v>
      </c>
      <c r="B43" s="1522" t="s">
        <v>5708</v>
      </c>
    </row>
    <row r="44" spans="1:2" ht="25.5">
      <c r="A44" s="1515" t="s">
        <v>584</v>
      </c>
      <c r="B44" s="1522" t="s">
        <v>5709</v>
      </c>
    </row>
    <row r="45" spans="1:2" ht="38.25">
      <c r="A45" s="1515" t="s">
        <v>584</v>
      </c>
      <c r="B45" s="1522" t="s">
        <v>5710</v>
      </c>
    </row>
  </sheetData>
  <mergeCells count="9">
    <mergeCell ref="A23:B23"/>
    <mergeCell ref="A26:B26"/>
    <mergeCell ref="A25:B25"/>
    <mergeCell ref="A1:B1"/>
    <mergeCell ref="A4:B4"/>
    <mergeCell ref="A8:B8"/>
    <mergeCell ref="A9:B9"/>
    <mergeCell ref="A15:B15"/>
    <mergeCell ref="A21:B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844B-629D-4895-AC5A-909765575940}">
  <sheetPr>
    <tabColor theme="2" tint="-0.249977111117893"/>
  </sheetPr>
  <dimension ref="A1:M48"/>
  <sheetViews>
    <sheetView showGridLines="0" view="pageBreakPreview" zoomScaleNormal="100" zoomScaleSheetLayoutView="100" workbookViewId="0">
      <selection activeCell="I48" sqref="I48"/>
    </sheetView>
  </sheetViews>
  <sheetFormatPr defaultColWidth="9.140625" defaultRowHeight="16.5"/>
  <cols>
    <col min="1" max="1" width="10.7109375" style="32" customWidth="1"/>
    <col min="2" max="2" width="14" style="32" customWidth="1"/>
    <col min="3" max="3" width="9" style="32" customWidth="1"/>
    <col min="4" max="7" width="5.7109375" style="32" customWidth="1"/>
    <col min="8" max="8" width="7.7109375" style="32" customWidth="1"/>
    <col min="9" max="9" width="18.7109375" style="1142" customWidth="1"/>
    <col min="10" max="13" width="9.140625" style="1142"/>
    <col min="14" max="16384" width="9.140625" style="32"/>
  </cols>
  <sheetData>
    <row r="1" spans="1:13">
      <c r="A1" s="249" t="s">
        <v>0</v>
      </c>
      <c r="B1" s="251" t="s">
        <v>5712</v>
      </c>
      <c r="C1" s="250"/>
      <c r="D1" s="250"/>
      <c r="E1" s="250"/>
      <c r="F1" s="250"/>
      <c r="G1" s="250"/>
      <c r="H1" s="250"/>
      <c r="I1" s="1299"/>
    </row>
    <row r="2" spans="1:13" ht="15" customHeight="1"/>
    <row r="3" spans="1:13" ht="11.25" customHeight="1"/>
    <row r="4" spans="1:13" ht="20.25">
      <c r="B4" s="252" t="s">
        <v>5535</v>
      </c>
      <c r="C4" s="253"/>
      <c r="D4" s="253"/>
      <c r="E4" s="253"/>
      <c r="F4" s="253"/>
      <c r="G4" s="253"/>
      <c r="H4" s="253"/>
      <c r="I4" s="1300"/>
    </row>
    <row r="6" spans="1:13">
      <c r="A6" s="254" t="s">
        <v>2</v>
      </c>
      <c r="B6" s="255" t="s">
        <v>1507</v>
      </c>
      <c r="C6" s="255"/>
      <c r="D6" s="255"/>
      <c r="E6" s="255"/>
      <c r="F6" s="255"/>
      <c r="G6" s="255"/>
      <c r="H6" s="255"/>
      <c r="I6" s="1304"/>
    </row>
    <row r="7" spans="1:13" s="260" customFormat="1">
      <c r="A7" s="256"/>
      <c r="B7" s="257" t="s">
        <v>1508</v>
      </c>
      <c r="C7" s="258"/>
      <c r="D7" s="258"/>
      <c r="E7" s="258"/>
      <c r="F7" s="258"/>
      <c r="G7" s="258"/>
      <c r="H7" s="259"/>
      <c r="I7" s="1305">
        <f>'I-Sklop A+E-Rekapitulacija GO'!I36</f>
        <v>0</v>
      </c>
      <c r="J7" s="1292"/>
      <c r="K7" s="1292"/>
      <c r="L7" s="1292"/>
      <c r="M7" s="1292"/>
    </row>
    <row r="8" spans="1:13" s="260" customFormat="1">
      <c r="A8" s="256"/>
      <c r="B8" s="257" t="s">
        <v>1509</v>
      </c>
      <c r="C8" s="258"/>
      <c r="D8" s="258"/>
      <c r="E8" s="258"/>
      <c r="F8" s="258"/>
      <c r="G8" s="258"/>
      <c r="H8" s="259"/>
      <c r="I8" s="1305">
        <f>'IV-Rekapitulacija EI'!I7</f>
        <v>0</v>
      </c>
      <c r="J8" s="1292"/>
      <c r="K8" s="1292"/>
      <c r="L8" s="1292"/>
      <c r="M8" s="1292"/>
    </row>
    <row r="9" spans="1:13" s="260" customFormat="1">
      <c r="A9" s="256"/>
      <c r="B9" s="257" t="s">
        <v>1510</v>
      </c>
      <c r="C9" s="258"/>
      <c r="D9" s="258"/>
      <c r="E9" s="258"/>
      <c r="F9" s="258"/>
      <c r="G9" s="258"/>
      <c r="H9" s="259"/>
      <c r="I9" s="1305">
        <f>'V-Rekapitulacija SI'!I11</f>
        <v>0</v>
      </c>
      <c r="J9" s="1292"/>
      <c r="K9" s="1292"/>
      <c r="L9" s="1292"/>
      <c r="M9" s="1292"/>
    </row>
    <row r="10" spans="1:13" s="261" customFormat="1">
      <c r="B10" s="260"/>
      <c r="H10" s="262"/>
      <c r="I10" s="1306"/>
      <c r="J10" s="1306"/>
      <c r="K10" s="1306"/>
      <c r="L10" s="1306"/>
      <c r="M10" s="1306"/>
    </row>
    <row r="11" spans="1:13" s="264" customFormat="1">
      <c r="A11" s="263"/>
      <c r="B11" s="266" t="s">
        <v>1511</v>
      </c>
      <c r="C11" s="267"/>
      <c r="D11" s="267"/>
      <c r="E11" s="267"/>
      <c r="F11" s="267"/>
      <c r="G11" s="267"/>
      <c r="H11" s="268" t="s">
        <v>1512</v>
      </c>
      <c r="I11" s="1305">
        <f>SUM(I7:I9)</f>
        <v>0</v>
      </c>
      <c r="J11" s="1307"/>
      <c r="K11" s="1307"/>
      <c r="L11" s="1307"/>
      <c r="M11" s="1307"/>
    </row>
    <row r="12" spans="1:13">
      <c r="A12" s="33"/>
    </row>
    <row r="13" spans="1:13">
      <c r="A13" s="33"/>
    </row>
    <row r="14" spans="1:13">
      <c r="A14" s="254" t="s">
        <v>61</v>
      </c>
      <c r="B14" s="255" t="s">
        <v>1513</v>
      </c>
      <c r="C14" s="255"/>
      <c r="D14" s="255"/>
      <c r="E14" s="255"/>
      <c r="F14" s="255"/>
      <c r="G14" s="255"/>
      <c r="H14" s="255"/>
      <c r="I14" s="1304"/>
    </row>
    <row r="15" spans="1:13" s="260" customFormat="1">
      <c r="A15" s="256"/>
      <c r="B15" s="257" t="s">
        <v>1508</v>
      </c>
      <c r="C15" s="258"/>
      <c r="D15" s="258"/>
      <c r="E15" s="258"/>
      <c r="F15" s="258"/>
      <c r="G15" s="258"/>
      <c r="H15" s="259"/>
      <c r="I15" s="1305">
        <f>'II-Sklop B-Rekapitulacija GO'!I36</f>
        <v>0</v>
      </c>
      <c r="J15" s="1292"/>
      <c r="K15" s="1292"/>
      <c r="L15" s="1292"/>
      <c r="M15" s="1292"/>
    </row>
    <row r="16" spans="1:13" s="260" customFormat="1">
      <c r="A16" s="256"/>
      <c r="B16" s="257" t="s">
        <v>1509</v>
      </c>
      <c r="C16" s="258"/>
      <c r="D16" s="258"/>
      <c r="E16" s="258"/>
      <c r="F16" s="258"/>
      <c r="G16" s="258"/>
      <c r="H16" s="259"/>
      <c r="I16" s="1305">
        <f>'IV-Rekapitulacija EI'!I8</f>
        <v>0</v>
      </c>
      <c r="J16" s="1292"/>
      <c r="K16" s="1292"/>
      <c r="L16" s="1292"/>
      <c r="M16" s="1292"/>
    </row>
    <row r="17" spans="1:13" s="260" customFormat="1">
      <c r="A17" s="256"/>
      <c r="B17" s="257" t="s">
        <v>1510</v>
      </c>
      <c r="C17" s="258"/>
      <c r="D17" s="258"/>
      <c r="E17" s="258"/>
      <c r="F17" s="258"/>
      <c r="G17" s="258"/>
      <c r="H17" s="259"/>
      <c r="I17" s="1305">
        <f>'V-Rekapitulacija SI'!I20</f>
        <v>0</v>
      </c>
      <c r="J17" s="1292"/>
      <c r="K17" s="1292"/>
      <c r="L17" s="1292"/>
      <c r="M17" s="1292"/>
    </row>
    <row r="18" spans="1:13" s="261" customFormat="1">
      <c r="B18" s="260"/>
      <c r="H18" s="262"/>
      <c r="I18" s="1306"/>
      <c r="J18" s="1306"/>
      <c r="K18" s="1306"/>
      <c r="L18" s="1306"/>
      <c r="M18" s="1306"/>
    </row>
    <row r="19" spans="1:13" s="260" customFormat="1">
      <c r="A19" s="256"/>
      <c r="B19" s="266" t="s">
        <v>1514</v>
      </c>
      <c r="C19" s="267"/>
      <c r="D19" s="267"/>
      <c r="E19" s="267"/>
      <c r="F19" s="267"/>
      <c r="G19" s="267"/>
      <c r="H19" s="268" t="s">
        <v>1512</v>
      </c>
      <c r="I19" s="1305">
        <f>SUM(I15:I18)</f>
        <v>0</v>
      </c>
      <c r="J19" s="1292"/>
      <c r="K19" s="1292"/>
      <c r="L19" s="1292"/>
      <c r="M19" s="1292"/>
    </row>
    <row r="20" spans="1:13">
      <c r="A20" s="33"/>
    </row>
    <row r="21" spans="1:13">
      <c r="A21" s="33"/>
    </row>
    <row r="22" spans="1:13">
      <c r="A22" s="254" t="s">
        <v>1515</v>
      </c>
      <c r="B22" s="255" t="s">
        <v>1516</v>
      </c>
      <c r="C22" s="255"/>
      <c r="D22" s="255"/>
      <c r="E22" s="255"/>
      <c r="F22" s="255"/>
      <c r="G22" s="255"/>
      <c r="H22" s="255"/>
      <c r="I22" s="1304"/>
    </row>
    <row r="23" spans="1:13" s="260" customFormat="1">
      <c r="A23" s="256"/>
      <c r="B23" s="257" t="s">
        <v>1508</v>
      </c>
      <c r="C23" s="258"/>
      <c r="D23" s="258"/>
      <c r="E23" s="258"/>
      <c r="F23" s="258"/>
      <c r="G23" s="258"/>
      <c r="H23" s="259"/>
      <c r="I23" s="1305">
        <f>'III-Sklop C+D-Rekapitulacija GO'!I34</f>
        <v>0</v>
      </c>
      <c r="J23" s="1292"/>
      <c r="K23" s="1292"/>
      <c r="L23" s="1292"/>
      <c r="M23" s="1292"/>
    </row>
    <row r="24" spans="1:13" s="260" customFormat="1">
      <c r="A24" s="256"/>
      <c r="B24" s="257" t="s">
        <v>1509</v>
      </c>
      <c r="C24" s="258"/>
      <c r="D24" s="258"/>
      <c r="E24" s="258"/>
      <c r="F24" s="258"/>
      <c r="G24" s="258"/>
      <c r="H24" s="259"/>
      <c r="I24" s="1305">
        <f>'IV-Rekapitulacija EI'!I6</f>
        <v>0</v>
      </c>
      <c r="J24" s="1292"/>
      <c r="K24" s="1292"/>
      <c r="L24" s="1292"/>
      <c r="M24" s="1292"/>
    </row>
    <row r="25" spans="1:13" s="260" customFormat="1">
      <c r="A25" s="256"/>
      <c r="B25" s="257" t="s">
        <v>1510</v>
      </c>
      <c r="C25" s="258"/>
      <c r="D25" s="258"/>
      <c r="E25" s="258"/>
      <c r="F25" s="258"/>
      <c r="G25" s="258"/>
      <c r="H25" s="259"/>
      <c r="I25" s="1305">
        <f>'V-Rekapitulacija SI'!I28</f>
        <v>0</v>
      </c>
      <c r="J25" s="1292"/>
      <c r="K25" s="1292"/>
      <c r="L25" s="1292"/>
      <c r="M25" s="1292"/>
    </row>
    <row r="26" spans="1:13" s="5" customFormat="1" ht="16.5" customHeight="1">
      <c r="B26" s="32"/>
      <c r="H26" s="265"/>
      <c r="I26" s="231"/>
      <c r="J26" s="231"/>
      <c r="K26" s="231"/>
      <c r="L26" s="231"/>
      <c r="M26" s="231"/>
    </row>
    <row r="27" spans="1:13" s="260" customFormat="1">
      <c r="A27" s="256"/>
      <c r="B27" s="266" t="s">
        <v>1517</v>
      </c>
      <c r="C27" s="267"/>
      <c r="D27" s="267"/>
      <c r="E27" s="267"/>
      <c r="F27" s="267"/>
      <c r="G27" s="267"/>
      <c r="H27" s="268" t="s">
        <v>1512</v>
      </c>
      <c r="I27" s="1305">
        <f>SUM(I23:I26)</f>
        <v>0</v>
      </c>
      <c r="J27" s="1292"/>
      <c r="K27" s="1292"/>
      <c r="L27" s="1292"/>
      <c r="M27" s="1292"/>
    </row>
    <row r="28" spans="1:13">
      <c r="A28" s="33"/>
    </row>
    <row r="29" spans="1:13">
      <c r="A29" s="33"/>
    </row>
    <row r="30" spans="1:13">
      <c r="A30" s="254" t="s">
        <v>1518</v>
      </c>
      <c r="B30" s="255" t="s">
        <v>1519</v>
      </c>
      <c r="C30" s="255"/>
      <c r="D30" s="255"/>
      <c r="E30" s="255"/>
      <c r="F30" s="255"/>
      <c r="G30" s="255"/>
      <c r="H30" s="255"/>
      <c r="I30" s="1304"/>
    </row>
    <row r="31" spans="1:13" s="260" customFormat="1">
      <c r="A31" s="256"/>
      <c r="B31" s="257" t="s">
        <v>1520</v>
      </c>
      <c r="C31" s="258"/>
      <c r="D31" s="258"/>
      <c r="E31" s="258"/>
      <c r="F31" s="258"/>
      <c r="G31" s="258"/>
      <c r="H31" s="259"/>
      <c r="I31" s="1305">
        <f>'VI-Rekapitulacija GO'!I10</f>
        <v>0</v>
      </c>
      <c r="J31" s="1292"/>
      <c r="K31" s="1292"/>
      <c r="L31" s="1292"/>
      <c r="M31" s="1292"/>
    </row>
    <row r="32" spans="1:13" s="260" customFormat="1">
      <c r="A32" s="256"/>
      <c r="B32" s="257" t="s">
        <v>1521</v>
      </c>
      <c r="C32" s="258"/>
      <c r="D32" s="258"/>
      <c r="E32" s="258"/>
      <c r="F32" s="258"/>
      <c r="G32" s="258"/>
      <c r="H32" s="259"/>
      <c r="I32" s="1305">
        <f>'IV-Rekapitulacija EI'!I9</f>
        <v>0</v>
      </c>
      <c r="J32" s="1292"/>
      <c r="K32" s="1292"/>
      <c r="L32" s="1292"/>
      <c r="M32" s="1292"/>
    </row>
    <row r="33" spans="1:13" s="260" customFormat="1">
      <c r="A33" s="256"/>
      <c r="B33" s="257" t="s">
        <v>1522</v>
      </c>
      <c r="C33" s="258"/>
      <c r="D33" s="258"/>
      <c r="E33" s="258"/>
      <c r="F33" s="258"/>
      <c r="G33" s="258"/>
      <c r="H33" s="259"/>
      <c r="I33" s="1305">
        <f>'V-Rekapitulacija SI'!I34</f>
        <v>0</v>
      </c>
      <c r="J33" s="1292"/>
      <c r="K33" s="1292"/>
      <c r="L33" s="1292"/>
      <c r="M33" s="1292"/>
    </row>
    <row r="34" spans="1:13" s="261" customFormat="1">
      <c r="H34" s="262"/>
      <c r="I34" s="1306"/>
      <c r="J34" s="1306"/>
      <c r="K34" s="1306"/>
      <c r="L34" s="1306"/>
      <c r="M34" s="1306"/>
    </row>
    <row r="35" spans="1:13" s="260" customFormat="1">
      <c r="A35" s="256"/>
      <c r="B35" s="266" t="s">
        <v>1523</v>
      </c>
      <c r="C35" s="267"/>
      <c r="D35" s="267"/>
      <c r="E35" s="267"/>
      <c r="F35" s="267"/>
      <c r="G35" s="267"/>
      <c r="H35" s="268" t="s">
        <v>1512</v>
      </c>
      <c r="I35" s="1305">
        <f>SUM(I31:I34)</f>
        <v>0</v>
      </c>
      <c r="J35" s="1292"/>
      <c r="K35" s="1292"/>
      <c r="L35" s="1292"/>
      <c r="M35" s="1292"/>
    </row>
    <row r="36" spans="1:13">
      <c r="A36" s="33"/>
    </row>
    <row r="37" spans="1:13">
      <c r="A37" s="33"/>
    </row>
    <row r="38" spans="1:13" s="27" customFormat="1" ht="20.25" customHeight="1">
      <c r="B38" s="269" t="s">
        <v>1524</v>
      </c>
      <c r="C38" s="270"/>
      <c r="D38" s="270"/>
      <c r="E38" s="270"/>
      <c r="F38" s="270"/>
      <c r="G38" s="270"/>
      <c r="H38" s="270"/>
      <c r="I38" s="1308">
        <f>I11+I19+I27+I35</f>
        <v>0</v>
      </c>
      <c r="J38" s="1309"/>
      <c r="K38" s="1309"/>
      <c r="L38" s="1309"/>
      <c r="M38" s="1309"/>
    </row>
    <row r="39" spans="1:13">
      <c r="A39" s="33"/>
    </row>
    <row r="40" spans="1:13">
      <c r="A40" s="33"/>
    </row>
    <row r="41" spans="1:13">
      <c r="A41" s="254" t="s">
        <v>1525</v>
      </c>
      <c r="B41" s="255" t="s">
        <v>1526</v>
      </c>
      <c r="C41" s="255"/>
      <c r="D41" s="255"/>
      <c r="E41" s="255"/>
      <c r="F41" s="255"/>
      <c r="G41" s="255"/>
      <c r="H41" s="255"/>
      <c r="I41" s="1304"/>
    </row>
    <row r="42" spans="1:13">
      <c r="A42" s="254"/>
      <c r="B42" s="271" t="s">
        <v>5559</v>
      </c>
      <c r="C42" s="250"/>
      <c r="D42" s="250"/>
      <c r="E42" s="250"/>
      <c r="F42" s="250"/>
      <c r="G42" s="250"/>
      <c r="H42" s="250"/>
      <c r="I42" s="1301">
        <v>1300000</v>
      </c>
    </row>
    <row r="44" spans="1:13" ht="17.25" thickBot="1"/>
    <row r="45" spans="1:13" ht="20.25" customHeight="1">
      <c r="B45" s="28" t="s">
        <v>1527</v>
      </c>
      <c r="C45" s="29"/>
      <c r="D45" s="29"/>
      <c r="E45" s="29"/>
      <c r="F45" s="29"/>
      <c r="G45" s="29"/>
      <c r="H45" s="29"/>
      <c r="I45" s="1310">
        <f>ROUND((I38+I42),2)</f>
        <v>1300000</v>
      </c>
    </row>
    <row r="46" spans="1:13" ht="17.45" customHeight="1" thickBot="1">
      <c r="B46" s="30" t="s">
        <v>265</v>
      </c>
      <c r="C46" s="31"/>
      <c r="D46" s="31"/>
      <c r="E46" s="31"/>
      <c r="F46" s="31"/>
      <c r="G46" s="31"/>
      <c r="H46" s="31"/>
      <c r="I46" s="1311">
        <f>ROUND((I45*0.22),2)</f>
        <v>286000</v>
      </c>
    </row>
    <row r="47" spans="1:13" ht="17.45" customHeight="1" thickBot="1">
      <c r="B47" s="27"/>
    </row>
    <row r="48" spans="1:13" s="272" customFormat="1" ht="27.2" customHeight="1" thickBot="1">
      <c r="B48" s="1554" t="s">
        <v>5531</v>
      </c>
      <c r="C48" s="1555"/>
      <c r="D48" s="1555"/>
      <c r="E48" s="1555"/>
      <c r="F48" s="1555"/>
      <c r="G48" s="1555"/>
      <c r="H48" s="1555"/>
      <c r="I48" s="1312">
        <f>I45+I46</f>
        <v>1586000</v>
      </c>
      <c r="J48" s="1313"/>
      <c r="K48" s="1313"/>
      <c r="L48" s="1313"/>
      <c r="M48" s="1313"/>
    </row>
  </sheetData>
  <sheetProtection selectLockedCells="1" selectUnlockedCells="1"/>
  <mergeCells count="1">
    <mergeCell ref="B48:H48"/>
  </mergeCells>
  <pageMargins left="0.78740157480314965" right="0.39370078740157483" top="0.98425196850393704" bottom="0.98425196850393704" header="0.51181102362204722" footer="0.51181102362204722"/>
  <pageSetup paperSize="9" scale="92" firstPageNumber="0" orientation="portrait" verticalDpi="300" r:id="rId1"/>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I34"/>
  <sheetViews>
    <sheetView showGridLines="0" view="pageBreakPreview" topLeftCell="A15" zoomScale="110" zoomScaleNormal="100" zoomScaleSheetLayoutView="110" workbookViewId="0">
      <selection activeCell="A19" sqref="A19:XFD19"/>
    </sheetView>
  </sheetViews>
  <sheetFormatPr defaultColWidth="9.140625" defaultRowHeight="16.5"/>
  <cols>
    <col min="1" max="1" width="12.42578125" style="19" customWidth="1"/>
    <col min="2" max="2" width="14" style="19" customWidth="1"/>
    <col min="3" max="3" width="9" style="19" customWidth="1"/>
    <col min="4" max="4" width="9.140625" style="19"/>
    <col min="5" max="5" width="6.85546875" style="19" customWidth="1"/>
    <col min="6" max="6" width="9.140625" style="19"/>
    <col min="7" max="8" width="6.42578125" style="19" customWidth="1"/>
    <col min="9" max="9" width="14.140625" style="19" customWidth="1"/>
    <col min="10" max="10" width="9.140625" style="19"/>
    <col min="11" max="11" width="11.42578125" style="19" customWidth="1"/>
    <col min="12" max="16384" width="9.140625" style="19"/>
  </cols>
  <sheetData>
    <row r="1" spans="1:9" s="15" customFormat="1" ht="15.75">
      <c r="A1" s="34" t="s">
        <v>162</v>
      </c>
      <c r="B1" s="34"/>
      <c r="C1" s="34"/>
      <c r="D1" s="34"/>
      <c r="E1" s="34"/>
      <c r="F1" s="34"/>
      <c r="G1" s="35"/>
      <c r="H1" s="35"/>
      <c r="I1" s="35"/>
    </row>
    <row r="2" spans="1:9" s="17" customFormat="1">
      <c r="A2" s="16"/>
      <c r="B2" s="16"/>
      <c r="C2" s="16"/>
      <c r="D2" s="16"/>
      <c r="E2" s="16"/>
      <c r="F2" s="16"/>
    </row>
    <row r="3" spans="1:9" s="18" customFormat="1" ht="108" customHeight="1">
      <c r="A3" s="1558" t="s">
        <v>5560</v>
      </c>
      <c r="B3" s="1559"/>
      <c r="C3" s="1559"/>
      <c r="D3" s="1559"/>
      <c r="E3" s="1559"/>
      <c r="F3" s="1559"/>
      <c r="G3" s="1559"/>
      <c r="H3" s="1559"/>
      <c r="I3" s="1559"/>
    </row>
    <row r="4" spans="1:9" s="18" customFormat="1" ht="16.5" customHeight="1">
      <c r="A4" s="1557" t="s">
        <v>436</v>
      </c>
      <c r="B4" s="1557"/>
      <c r="C4" s="1557"/>
      <c r="D4" s="1557"/>
      <c r="E4" s="1557"/>
      <c r="F4" s="1557"/>
      <c r="G4" s="1557"/>
      <c r="H4" s="1557"/>
      <c r="I4" s="1557"/>
    </row>
    <row r="5" spans="1:9" s="18" customFormat="1" ht="27.75" customHeight="1">
      <c r="A5" s="1557" t="s">
        <v>782</v>
      </c>
      <c r="B5" s="1557"/>
      <c r="C5" s="1557"/>
      <c r="D5" s="1557"/>
      <c r="E5" s="1557"/>
      <c r="F5" s="1557"/>
      <c r="G5" s="1557"/>
      <c r="H5" s="1557"/>
      <c r="I5" s="1557"/>
    </row>
    <row r="6" spans="1:9" s="18" customFormat="1" ht="94.7" customHeight="1">
      <c r="A6" s="1557" t="s">
        <v>163</v>
      </c>
      <c r="B6" s="1557"/>
      <c r="C6" s="1557"/>
      <c r="D6" s="1557"/>
      <c r="E6" s="1557"/>
      <c r="F6" s="1557"/>
      <c r="G6" s="1557"/>
      <c r="H6" s="1557"/>
      <c r="I6" s="1557"/>
    </row>
    <row r="7" spans="1:9" s="18" customFormat="1" ht="56.25" customHeight="1">
      <c r="A7" s="1558" t="s">
        <v>5533</v>
      </c>
      <c r="B7" s="1558"/>
      <c r="C7" s="1558"/>
      <c r="D7" s="1558"/>
      <c r="E7" s="1558"/>
      <c r="F7" s="1558"/>
      <c r="G7" s="1558"/>
      <c r="H7" s="1558"/>
      <c r="I7" s="1558"/>
    </row>
    <row r="8" spans="1:9" s="18" customFormat="1" ht="29.25" customHeight="1">
      <c r="A8" s="1558" t="s">
        <v>164</v>
      </c>
      <c r="B8" s="1558"/>
      <c r="C8" s="1558"/>
      <c r="D8" s="1558"/>
      <c r="E8" s="1558"/>
      <c r="F8" s="1558"/>
      <c r="G8" s="1558"/>
      <c r="H8" s="1558"/>
      <c r="I8" s="1558"/>
    </row>
    <row r="9" spans="1:9" s="18" customFormat="1" ht="72" customHeight="1">
      <c r="A9" s="1558" t="s">
        <v>783</v>
      </c>
      <c r="B9" s="1558"/>
      <c r="C9" s="1558"/>
      <c r="D9" s="1558"/>
      <c r="E9" s="1558"/>
      <c r="F9" s="1558"/>
      <c r="G9" s="1558"/>
      <c r="H9" s="1558"/>
      <c r="I9" s="1558"/>
    </row>
    <row r="10" spans="1:9" s="18" customFormat="1" ht="75.400000000000006" customHeight="1">
      <c r="A10" s="1558" t="s">
        <v>784</v>
      </c>
      <c r="B10" s="1558"/>
      <c r="C10" s="1558"/>
      <c r="D10" s="1558"/>
      <c r="E10" s="1558"/>
      <c r="F10" s="1558"/>
      <c r="G10" s="1558"/>
      <c r="H10" s="1558"/>
      <c r="I10" s="1558"/>
    </row>
    <row r="11" spans="1:9" s="18" customFormat="1" ht="29.25" customHeight="1">
      <c r="A11" s="1557" t="s">
        <v>785</v>
      </c>
      <c r="B11" s="1557"/>
      <c r="C11" s="1557"/>
      <c r="D11" s="1557"/>
      <c r="E11" s="1557"/>
      <c r="F11" s="1557"/>
      <c r="G11" s="1557"/>
      <c r="H11" s="1557"/>
      <c r="I11" s="1557"/>
    </row>
    <row r="12" spans="1:9" s="18" customFormat="1" ht="71.45" customHeight="1">
      <c r="A12" s="1557" t="s">
        <v>5534</v>
      </c>
      <c r="B12" s="1557"/>
      <c r="C12" s="1557"/>
      <c r="D12" s="1557"/>
      <c r="E12" s="1557"/>
      <c r="F12" s="1557"/>
      <c r="G12" s="1557"/>
      <c r="H12" s="1557"/>
      <c r="I12" s="1557"/>
    </row>
    <row r="13" spans="1:9" s="18" customFormat="1" ht="12.75">
      <c r="A13" s="1557" t="s">
        <v>786</v>
      </c>
      <c r="B13" s="1557"/>
      <c r="C13" s="1557"/>
      <c r="D13" s="1557"/>
      <c r="E13" s="1557"/>
      <c r="F13" s="1557"/>
      <c r="G13" s="1557"/>
      <c r="H13" s="1557"/>
      <c r="I13" s="1557"/>
    </row>
    <row r="14" spans="1:9" s="18" customFormat="1" ht="12.75">
      <c r="A14" s="1561" t="s">
        <v>787</v>
      </c>
      <c r="B14" s="1561"/>
      <c r="C14" s="1561"/>
      <c r="D14" s="1561"/>
      <c r="E14" s="1561"/>
      <c r="F14" s="1561"/>
      <c r="G14" s="1561"/>
      <c r="H14" s="1561"/>
      <c r="I14" s="1561"/>
    </row>
    <row r="15" spans="1:9" s="18" customFormat="1" ht="29.25" customHeight="1">
      <c r="A15" s="1556" t="s">
        <v>788</v>
      </c>
      <c r="B15" s="1556"/>
      <c r="C15" s="1556"/>
      <c r="D15" s="1556"/>
      <c r="E15" s="1556"/>
      <c r="F15" s="1556"/>
      <c r="G15" s="1556"/>
      <c r="H15" s="1556"/>
      <c r="I15" s="1556"/>
    </row>
    <row r="16" spans="1:9" s="18" customFormat="1" ht="68.650000000000006" customHeight="1">
      <c r="A16" s="1556" t="s">
        <v>789</v>
      </c>
      <c r="B16" s="1556"/>
      <c r="C16" s="1556"/>
      <c r="D16" s="1556"/>
      <c r="E16" s="1556"/>
      <c r="F16" s="1556"/>
      <c r="G16" s="1556"/>
      <c r="H16" s="1556"/>
      <c r="I16" s="1556"/>
    </row>
    <row r="17" spans="1:9" s="18" customFormat="1" ht="39.75" customHeight="1">
      <c r="A17" s="1556" t="s">
        <v>790</v>
      </c>
      <c r="B17" s="1556"/>
      <c r="C17" s="1556"/>
      <c r="D17" s="1556"/>
      <c r="E17" s="1556"/>
      <c r="F17" s="1556"/>
      <c r="G17" s="1556"/>
      <c r="H17" s="1556"/>
      <c r="I17" s="1556"/>
    </row>
    <row r="18" spans="1:9" s="18" customFormat="1" ht="30.2" customHeight="1">
      <c r="A18" s="1556" t="s">
        <v>791</v>
      </c>
      <c r="B18" s="1556"/>
      <c r="C18" s="1556"/>
      <c r="D18" s="1556"/>
      <c r="E18" s="1556"/>
      <c r="F18" s="1556"/>
      <c r="G18" s="1556"/>
      <c r="H18" s="1556"/>
      <c r="I18" s="1556"/>
    </row>
    <row r="19" spans="1:9" s="18" customFormat="1" ht="12.75">
      <c r="A19" s="1557" t="s">
        <v>792</v>
      </c>
      <c r="B19" s="1557"/>
      <c r="C19" s="1557"/>
      <c r="D19" s="1557"/>
      <c r="E19" s="1557"/>
      <c r="F19" s="1557"/>
      <c r="G19" s="1557"/>
      <c r="H19" s="1557"/>
      <c r="I19" s="1557"/>
    </row>
    <row r="20" spans="1:9" s="18" customFormat="1" ht="64.5" customHeight="1">
      <c r="A20" s="1558" t="s">
        <v>793</v>
      </c>
      <c r="B20" s="1558"/>
      <c r="C20" s="1558"/>
      <c r="D20" s="1558"/>
      <c r="E20" s="1558"/>
      <c r="F20" s="1558"/>
      <c r="G20" s="1558"/>
      <c r="H20" s="1558"/>
      <c r="I20" s="1558"/>
    </row>
    <row r="21" spans="1:9" s="18" customFormat="1" ht="12.75">
      <c r="A21" s="1560" t="s">
        <v>794</v>
      </c>
      <c r="B21" s="1560"/>
      <c r="C21" s="1560"/>
      <c r="D21" s="1560"/>
      <c r="E21" s="1560"/>
      <c r="F21" s="1560"/>
      <c r="G21" s="1560"/>
      <c r="H21" s="1560"/>
      <c r="I21" s="1560"/>
    </row>
    <row r="22" spans="1:9" s="18" customFormat="1" ht="28.5" customHeight="1">
      <c r="A22" s="1558" t="s">
        <v>795</v>
      </c>
      <c r="B22" s="1558"/>
      <c r="C22" s="1558"/>
      <c r="D22" s="1558"/>
      <c r="E22" s="1558"/>
      <c r="F22" s="1558"/>
      <c r="G22" s="1558"/>
      <c r="H22" s="1558"/>
      <c r="I22" s="1558"/>
    </row>
    <row r="23" spans="1:9" s="18" customFormat="1" ht="15.75" customHeight="1">
      <c r="A23" s="1558" t="s">
        <v>796</v>
      </c>
      <c r="B23" s="1558"/>
      <c r="C23" s="1558"/>
      <c r="D23" s="1558"/>
      <c r="E23" s="1558"/>
      <c r="F23" s="1558"/>
      <c r="G23" s="1558"/>
      <c r="H23" s="1558"/>
      <c r="I23" s="1558"/>
    </row>
    <row r="24" spans="1:9" s="18" customFormat="1" ht="12.75">
      <c r="A24" s="1558" t="s">
        <v>797</v>
      </c>
      <c r="B24" s="1558"/>
      <c r="C24" s="1558"/>
      <c r="D24" s="1558"/>
      <c r="E24" s="1558"/>
      <c r="F24" s="1558"/>
      <c r="G24" s="1558"/>
      <c r="H24" s="1558"/>
      <c r="I24" s="1558"/>
    </row>
    <row r="25" spans="1:9" s="18" customFormat="1" ht="28.5" customHeight="1">
      <c r="A25" s="1558" t="s">
        <v>798</v>
      </c>
      <c r="B25" s="1558"/>
      <c r="C25" s="1558"/>
      <c r="D25" s="1558"/>
      <c r="E25" s="1558"/>
      <c r="F25" s="1558"/>
      <c r="G25" s="1558"/>
      <c r="H25" s="1558"/>
      <c r="I25" s="1558"/>
    </row>
    <row r="26" spans="1:9" s="18" customFormat="1" ht="12.75">
      <c r="A26" s="1558" t="s">
        <v>799</v>
      </c>
      <c r="B26" s="1558"/>
      <c r="C26" s="1558"/>
      <c r="D26" s="1558"/>
      <c r="E26" s="1558"/>
      <c r="F26" s="1558"/>
      <c r="G26" s="1558"/>
      <c r="H26" s="1558"/>
      <c r="I26" s="1558"/>
    </row>
    <row r="27" spans="1:9" s="18" customFormat="1" ht="12.75">
      <c r="A27" s="14"/>
      <c r="B27" s="14"/>
      <c r="C27" s="14"/>
      <c r="D27" s="14"/>
      <c r="E27" s="14"/>
      <c r="F27" s="14"/>
      <c r="G27" s="224"/>
      <c r="H27" s="224"/>
      <c r="I27" s="224"/>
    </row>
    <row r="28" spans="1:9" s="18" customFormat="1" ht="28.5" customHeight="1">
      <c r="A28" s="1558" t="s">
        <v>800</v>
      </c>
      <c r="B28" s="1558"/>
      <c r="C28" s="1558"/>
      <c r="D28" s="1558"/>
      <c r="E28" s="1558"/>
      <c r="F28" s="1558"/>
      <c r="G28" s="1558"/>
      <c r="H28" s="1558"/>
      <c r="I28" s="1558"/>
    </row>
    <row r="29" spans="1:9" ht="27.75" customHeight="1">
      <c r="A29" s="1558" t="s">
        <v>801</v>
      </c>
      <c r="B29" s="1558"/>
      <c r="C29" s="1558"/>
      <c r="D29" s="1558"/>
      <c r="E29" s="1558"/>
      <c r="F29" s="1558"/>
      <c r="G29" s="1558"/>
      <c r="H29" s="1558"/>
      <c r="I29" s="1558"/>
    </row>
    <row r="30" spans="1:9" ht="19.5" customHeight="1">
      <c r="A30" s="1556" t="s">
        <v>424</v>
      </c>
      <c r="B30" s="1556"/>
      <c r="C30" s="1556"/>
      <c r="D30" s="1556"/>
      <c r="E30" s="1556"/>
      <c r="F30" s="1556"/>
      <c r="G30" s="1556"/>
      <c r="H30" s="1556"/>
      <c r="I30" s="1556"/>
    </row>
    <row r="31" spans="1:9" ht="42" customHeight="1">
      <c r="A31" s="1556" t="s">
        <v>802</v>
      </c>
      <c r="B31" s="1556"/>
      <c r="C31" s="1556"/>
      <c r="D31" s="1556"/>
      <c r="E31" s="1556"/>
      <c r="F31" s="1556"/>
      <c r="G31" s="1556"/>
      <c r="H31" s="1556"/>
      <c r="I31" s="1556"/>
    </row>
    <row r="32" spans="1:9">
      <c r="A32" s="1556" t="s">
        <v>803</v>
      </c>
      <c r="B32" s="1556"/>
      <c r="C32" s="1556"/>
      <c r="D32" s="1556"/>
      <c r="E32" s="1556"/>
      <c r="F32" s="1556"/>
      <c r="G32" s="1556"/>
      <c r="H32" s="1556"/>
      <c r="I32" s="1556"/>
    </row>
    <row r="33" spans="1:9" ht="28.5" customHeight="1">
      <c r="A33" s="1556" t="s">
        <v>804</v>
      </c>
      <c r="B33" s="1556"/>
      <c r="C33" s="1556"/>
      <c r="D33" s="1556"/>
      <c r="E33" s="1556"/>
      <c r="F33" s="1556"/>
      <c r="G33" s="1556"/>
      <c r="H33" s="1556"/>
      <c r="I33" s="1556"/>
    </row>
    <row r="34" spans="1:9" ht="162.75" customHeight="1">
      <c r="A34" s="1556" t="s">
        <v>1502</v>
      </c>
      <c r="B34" s="1556"/>
      <c r="C34" s="1556"/>
      <c r="D34" s="1556"/>
      <c r="E34" s="1556"/>
      <c r="F34" s="1556"/>
      <c r="G34" s="1556"/>
      <c r="H34" s="1556"/>
      <c r="I34" s="1556"/>
    </row>
  </sheetData>
  <sheetProtection selectLockedCells="1" selectUnlockedCells="1"/>
  <mergeCells count="31">
    <mergeCell ref="A8:I8"/>
    <mergeCell ref="A13:I13"/>
    <mergeCell ref="A17:I17"/>
    <mergeCell ref="A25:I25"/>
    <mergeCell ref="A15:I15"/>
    <mergeCell ref="A9:I9"/>
    <mergeCell ref="A21:I21"/>
    <mergeCell ref="A14:I14"/>
    <mergeCell ref="A20:I20"/>
    <mergeCell ref="A10:I10"/>
    <mergeCell ref="A16:I16"/>
    <mergeCell ref="A11:I11"/>
    <mergeCell ref="A12:I12"/>
    <mergeCell ref="A3:I3"/>
    <mergeCell ref="A4:I4"/>
    <mergeCell ref="A5:I5"/>
    <mergeCell ref="A6:I6"/>
    <mergeCell ref="A7:I7"/>
    <mergeCell ref="A34:I34"/>
    <mergeCell ref="A33:I33"/>
    <mergeCell ref="A18:I18"/>
    <mergeCell ref="A19:I19"/>
    <mergeCell ref="A23:I23"/>
    <mergeCell ref="A30:I30"/>
    <mergeCell ref="A28:I28"/>
    <mergeCell ref="A26:I26"/>
    <mergeCell ref="A31:I31"/>
    <mergeCell ref="A32:I32"/>
    <mergeCell ref="A29:I29"/>
    <mergeCell ref="A22:I22"/>
    <mergeCell ref="A24:I24"/>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A-E</oddHeader>
    <oddFooter>&amp;L
&amp;C&amp;"Arial,Navadno"&amp;10&amp;P</oddFooter>
  </headerFooter>
  <rowBreaks count="1" manualBreakCount="1">
    <brk id="12"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36"/>
  <sheetViews>
    <sheetView showGridLines="0" view="pageBreakPreview" zoomScaleSheetLayoutView="100" workbookViewId="0">
      <selection activeCell="I36" sqref="I36"/>
    </sheetView>
  </sheetViews>
  <sheetFormatPr defaultColWidth="9.140625" defaultRowHeight="16.5"/>
  <cols>
    <col min="1" max="1" width="12.425781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13.85546875" style="1101" customWidth="1"/>
    <col min="10" max="10" width="9.140625" style="1"/>
    <col min="11" max="11" width="11.42578125" style="1" customWidth="1"/>
    <col min="12" max="16384" width="9.140625" style="1"/>
  </cols>
  <sheetData>
    <row r="1" spans="1:9" ht="15" customHeight="1">
      <c r="A1" s="7" t="s">
        <v>0</v>
      </c>
      <c r="B1" s="11" t="s">
        <v>5664</v>
      </c>
      <c r="C1" s="6"/>
      <c r="D1" s="6"/>
      <c r="E1" s="6"/>
      <c r="F1" s="6"/>
      <c r="G1" s="6"/>
      <c r="H1" s="6"/>
      <c r="I1" s="1166"/>
    </row>
    <row r="2" spans="1:9" ht="15" customHeight="1">
      <c r="A2" s="1435"/>
      <c r="B2" s="1436"/>
      <c r="C2" s="1435"/>
      <c r="D2" s="1435"/>
      <c r="E2" s="1435"/>
      <c r="F2" s="1435"/>
      <c r="G2" s="1435"/>
      <c r="H2" s="1435"/>
      <c r="I2" s="1437"/>
    </row>
    <row r="3" spans="1:9" ht="11.25" customHeight="1"/>
    <row r="4" spans="1:9" ht="20.25">
      <c r="B4" s="36" t="s">
        <v>1</v>
      </c>
      <c r="C4" s="37"/>
      <c r="D4" s="37"/>
      <c r="E4" s="37"/>
      <c r="F4" s="37"/>
      <c r="G4" s="37"/>
      <c r="H4" s="37"/>
      <c r="I4" s="1167"/>
    </row>
    <row r="6" spans="1:9">
      <c r="A6" s="4" t="s">
        <v>2</v>
      </c>
      <c r="B6" s="9" t="s">
        <v>3</v>
      </c>
      <c r="C6" s="8"/>
      <c r="D6" s="8"/>
      <c r="E6" s="8"/>
      <c r="F6" s="8"/>
      <c r="G6" s="8"/>
      <c r="H6" s="8"/>
      <c r="I6" s="1168"/>
    </row>
    <row r="7" spans="1:9" ht="4.7" customHeight="1">
      <c r="A7" s="4"/>
      <c r="B7" s="2"/>
    </row>
    <row r="8" spans="1:9">
      <c r="A8" s="3" t="s">
        <v>4</v>
      </c>
      <c r="B8" s="1" t="str">
        <f>'I-A|Pripravljalna d.'!B8</f>
        <v>PRIPRAVLJALNA DELA</v>
      </c>
      <c r="I8" s="1101">
        <f>'I-A|Pripravljalna d.'!F47</f>
        <v>0</v>
      </c>
    </row>
    <row r="9" spans="1:9">
      <c r="A9" s="3" t="s">
        <v>5</v>
      </c>
      <c r="B9" s="1" t="str">
        <f>'I-A|Zemeljska d.'!B1</f>
        <v>ZEMELJSKA DELA</v>
      </c>
      <c r="I9" s="1101">
        <f>'I-A|Zemeljska d.'!F43</f>
        <v>0</v>
      </c>
    </row>
    <row r="10" spans="1:9">
      <c r="A10" s="3" t="s">
        <v>6</v>
      </c>
      <c r="B10" s="1" t="str">
        <f>'I-A|Betonska d.'!B1</f>
        <v>BETONSKA DELA</v>
      </c>
      <c r="I10" s="1101">
        <f>'I-A|Betonska d.'!F112</f>
        <v>0</v>
      </c>
    </row>
    <row r="11" spans="1:9">
      <c r="A11" s="3" t="s">
        <v>7</v>
      </c>
      <c r="B11" s="1" t="str">
        <f>'I-A|Opaž-tesarska d.'!B1</f>
        <v>TESARSKA DELA - OPAŽ</v>
      </c>
      <c r="I11" s="1101">
        <f>'I-A|Opaž-tesarska d.'!F93</f>
        <v>0</v>
      </c>
    </row>
    <row r="12" spans="1:9">
      <c r="A12" s="3" t="s">
        <v>8</v>
      </c>
      <c r="B12" s="1" t="str">
        <f>'I-A|Zidarska d.'!B1</f>
        <v>ZIDARSKA DELA</v>
      </c>
      <c r="I12" s="1101">
        <f>'I-A|Zidarska d.'!F173</f>
        <v>0</v>
      </c>
    </row>
    <row r="13" spans="1:9">
      <c r="A13" s="3" t="s">
        <v>131</v>
      </c>
      <c r="B13" s="1" t="str">
        <f>'I-A|Fasada'!B1</f>
        <v>FASADERSKA DELA</v>
      </c>
      <c r="I13" s="1101">
        <f>'I-A|Fasada'!F80</f>
        <v>0</v>
      </c>
    </row>
    <row r="14" spans="1:9">
      <c r="A14" s="3" t="s">
        <v>320</v>
      </c>
      <c r="B14" s="1" t="s">
        <v>322</v>
      </c>
      <c r="I14" s="1101">
        <f>'I-A|Montažna konstrukcija'!F35</f>
        <v>0</v>
      </c>
    </row>
    <row r="15" spans="1:9">
      <c r="A15" s="3" t="s">
        <v>321</v>
      </c>
      <c r="B15" s="1" t="s">
        <v>318</v>
      </c>
      <c r="I15" s="1101">
        <f>'I-A|Rušitvena d.'!F136</f>
        <v>0</v>
      </c>
    </row>
    <row r="16" spans="1:9">
      <c r="A16" s="3" t="s">
        <v>5539</v>
      </c>
      <c r="B16" s="1" t="s">
        <v>434</v>
      </c>
      <c r="I16" s="1101">
        <f>'I-A|Kanalizacija'!F52</f>
        <v>0</v>
      </c>
    </row>
    <row r="17" spans="1:9" ht="20.25" customHeight="1">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'I-B|Krovska d.'!B3</f>
        <v>KROVSKA DELA</v>
      </c>
      <c r="I21" s="1101">
        <f>'I-B|Krovska d.'!F129</f>
        <v>0</v>
      </c>
    </row>
    <row r="22" spans="1:9">
      <c r="A22" s="3" t="s">
        <v>13</v>
      </c>
      <c r="B22" s="1" t="str">
        <f>'I-B|Kleparska d.'!B1</f>
        <v>KLEPARSKA DELA</v>
      </c>
      <c r="I22" s="1101">
        <f>'I-B|Kleparska d.'!F34</f>
        <v>0</v>
      </c>
    </row>
    <row r="23" spans="1:9">
      <c r="A23" s="3" t="s">
        <v>14</v>
      </c>
      <c r="B23" s="1" t="str">
        <f>'I-B|Ključavničarska d.'!B1</f>
        <v>KLJUČAVNIČARSKA DELA</v>
      </c>
      <c r="I23" s="1101">
        <f>'I-B|Ključavničarska d.'!F71</f>
        <v>0</v>
      </c>
    </row>
    <row r="24" spans="1:9">
      <c r="A24" s="3" t="s">
        <v>15</v>
      </c>
      <c r="B24" s="1" t="str">
        <f>'I-B|Mizarska d.'!B1</f>
        <v>MIZARSKA DELA</v>
      </c>
      <c r="I24" s="1101">
        <f>'I-B|Mizarska d.'!F95</f>
        <v>0</v>
      </c>
    </row>
    <row r="25" spans="1:9">
      <c r="A25" s="3" t="s">
        <v>16</v>
      </c>
      <c r="B25" s="1" t="str">
        <f>'I-B|Stavbno pohi.'!B1</f>
        <v>STAVBNO POHIŠTVO</v>
      </c>
      <c r="I25" s="1101">
        <f>'I-B|Stavbno pohi.'!F263</f>
        <v>0</v>
      </c>
    </row>
    <row r="26" spans="1:9">
      <c r="A26" s="3" t="s">
        <v>17</v>
      </c>
      <c r="B26" s="1" t="str">
        <f>'I-B|Estrih'!B1</f>
        <v>ESTRIH</v>
      </c>
      <c r="I26" s="1101">
        <f>'I-B|Estrih'!F73</f>
        <v>0</v>
      </c>
    </row>
    <row r="27" spans="1:9">
      <c r="A27" s="3" t="s">
        <v>18</v>
      </c>
      <c r="B27" s="1" t="str">
        <f>'I-B|Tlakarska d.'!B1</f>
        <v>TLAKARSKA DELA</v>
      </c>
      <c r="I27" s="1101">
        <f>'I-B|Tlakarska d.'!F89</f>
        <v>0</v>
      </c>
    </row>
    <row r="28" spans="1:9">
      <c r="A28" s="3" t="s">
        <v>19</v>
      </c>
      <c r="B28" s="1" t="str">
        <f>'I-B|Keramičarska d.'!B1</f>
        <v>KERAMIČARSKA DELA</v>
      </c>
      <c r="I28" s="1101">
        <f>'I-B|Keramičarska d.'!F46</f>
        <v>0</v>
      </c>
    </row>
    <row r="29" spans="1:9">
      <c r="A29" s="3" t="s">
        <v>20</v>
      </c>
      <c r="B29" s="1" t="str">
        <f>'I-B|Slikopleskarska d.'!B1</f>
        <v>SLIKOPLESKARSKA DELA</v>
      </c>
      <c r="I29" s="1101">
        <f>'I-B|Slikopleskarska d.'!F25</f>
        <v>0</v>
      </c>
    </row>
    <row r="30" spans="1:9">
      <c r="A30" s="3" t="s">
        <v>21</v>
      </c>
      <c r="B30" s="1" t="str">
        <f>'I-B|Montažerska d. '!B1</f>
        <v>MONTAŽERSKA DELA</v>
      </c>
      <c r="I30" s="1101">
        <f>'I-B|Montažerska d. '!F69</f>
        <v>0</v>
      </c>
    </row>
    <row r="31" spans="1:9">
      <c r="A31" s="3" t="s">
        <v>341</v>
      </c>
      <c r="B31" s="1" t="s">
        <v>340</v>
      </c>
      <c r="I31" s="1101">
        <f>'I-B|Razna d.'!F25</f>
        <v>0</v>
      </c>
    </row>
    <row r="32" spans="1:9" s="2" customFormat="1" ht="20.25" customHeight="1">
      <c r="B32" s="9" t="s">
        <v>22</v>
      </c>
      <c r="C32" s="10"/>
      <c r="D32" s="10"/>
      <c r="E32" s="10"/>
      <c r="F32" s="10"/>
      <c r="G32" s="10"/>
      <c r="H32" s="10"/>
      <c r="I32" s="1169">
        <f>SUM(I21:I31)</f>
        <v>0</v>
      </c>
    </row>
    <row r="33" spans="1:9" s="2" customFormat="1" ht="17.850000000000001" customHeight="1">
      <c r="I33" s="1170"/>
    </row>
    <row r="34" spans="1:9">
      <c r="A34" s="4" t="s">
        <v>1418</v>
      </c>
      <c r="B34" s="9" t="str">
        <f>'I-C|Protipoplavni zid'!B1</f>
        <v>PROTIPOPLAVNI ZID</v>
      </c>
      <c r="C34" s="8"/>
      <c r="D34" s="8"/>
      <c r="E34" s="8"/>
      <c r="F34" s="8"/>
      <c r="G34" s="8"/>
      <c r="H34" s="8"/>
      <c r="I34" s="1303">
        <f>'I-C|Protipoplavni zid'!F50</f>
        <v>0</v>
      </c>
    </row>
    <row r="35" spans="1:9" ht="16.5" customHeight="1" thickBot="1"/>
    <row r="36" spans="1:9" s="5" customFormat="1" ht="18.75" thickBot="1">
      <c r="B36" s="248" t="s">
        <v>5429</v>
      </c>
      <c r="C36" s="38"/>
      <c r="D36" s="38"/>
      <c r="E36" s="38"/>
      <c r="F36" s="38"/>
      <c r="G36" s="38"/>
      <c r="H36" s="38"/>
      <c r="I36" s="1434">
        <f>ROUND((I17+I32+I34),2)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8"/>
  <sheetViews>
    <sheetView view="pageBreakPreview" topLeftCell="A6" zoomScaleNormal="100" zoomScaleSheetLayoutView="100" workbookViewId="0">
      <selection activeCell="B6" sqref="B6:F6"/>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ht="18.75" thickBot="1">
      <c r="A1" s="95" t="s">
        <v>2</v>
      </c>
      <c r="B1" s="209" t="s">
        <v>3</v>
      </c>
      <c r="C1" s="1093"/>
      <c r="D1" s="1093"/>
      <c r="E1" s="1098"/>
      <c r="F1" s="1098"/>
    </row>
    <row r="2" spans="1:6" ht="16.5" customHeight="1" thickTop="1">
      <c r="A2" s="39"/>
      <c r="B2" s="227"/>
    </row>
    <row r="3" spans="1:6" s="40" customFormat="1" ht="27" customHeight="1">
      <c r="A3" s="131"/>
      <c r="B3" s="1564" t="s">
        <v>239</v>
      </c>
      <c r="C3" s="1564"/>
      <c r="D3" s="1564"/>
      <c r="E3" s="1564"/>
      <c r="F3" s="1564"/>
    </row>
    <row r="4" spans="1:6" s="40" customFormat="1" ht="49.15" customHeight="1">
      <c r="A4" s="131"/>
      <c r="B4" s="1565" t="s">
        <v>252</v>
      </c>
      <c r="C4" s="1565"/>
      <c r="D4" s="1565"/>
      <c r="E4" s="1565"/>
      <c r="F4" s="1565"/>
    </row>
    <row r="5" spans="1:6" s="40" customFormat="1" ht="42" customHeight="1">
      <c r="A5" s="131"/>
      <c r="B5" s="1564" t="s">
        <v>253</v>
      </c>
      <c r="C5" s="1564"/>
      <c r="D5" s="1564"/>
      <c r="E5" s="1564"/>
      <c r="F5" s="1564"/>
    </row>
    <row r="6" spans="1:6" s="40" customFormat="1" ht="27" customHeight="1">
      <c r="A6" s="131"/>
      <c r="B6" s="1565"/>
      <c r="C6" s="1565"/>
      <c r="D6" s="1565"/>
      <c r="E6" s="1565"/>
      <c r="F6" s="1565"/>
    </row>
    <row r="7" spans="1:6" ht="11.25" customHeight="1">
      <c r="A7" s="39"/>
      <c r="B7" s="227"/>
    </row>
    <row r="8" spans="1:6">
      <c r="A8" s="96" t="s">
        <v>23</v>
      </c>
      <c r="B8" s="192" t="s">
        <v>24</v>
      </c>
      <c r="C8" s="1094"/>
      <c r="D8" s="1094"/>
      <c r="E8" s="1099"/>
      <c r="F8" s="1099"/>
    </row>
    <row r="10" spans="1:6" s="2" customFormat="1" ht="17.25" thickBot="1">
      <c r="A10" s="140"/>
      <c r="B10" s="215" t="s">
        <v>25</v>
      </c>
      <c r="C10" s="139" t="s">
        <v>26</v>
      </c>
      <c r="D10" s="139" t="s">
        <v>27</v>
      </c>
      <c r="E10" s="1100" t="s">
        <v>28</v>
      </c>
      <c r="F10" s="1100" t="s">
        <v>29</v>
      </c>
    </row>
    <row r="11" spans="1:6" s="1" customFormat="1" ht="17.25" thickTop="1">
      <c r="A11" s="19"/>
      <c r="B11" s="216"/>
      <c r="E11" s="1101"/>
      <c r="F11" s="1101"/>
    </row>
    <row r="12" spans="1:6" s="1" customFormat="1" ht="264.2" customHeight="1">
      <c r="A12" s="147" t="s">
        <v>30</v>
      </c>
      <c r="B12" s="1428" t="s">
        <v>5649</v>
      </c>
      <c r="C12" s="1095" t="s">
        <v>32</v>
      </c>
      <c r="D12" s="1096">
        <v>1</v>
      </c>
      <c r="E12" s="1136"/>
      <c r="F12" s="58">
        <f>E12*D12</f>
        <v>0</v>
      </c>
    </row>
    <row r="13" spans="1:6" s="1" customFormat="1">
      <c r="A13" s="19"/>
      <c r="B13" s="46" t="s">
        <v>5650</v>
      </c>
      <c r="C13" s="57"/>
      <c r="D13" s="57"/>
      <c r="E13" s="58"/>
      <c r="F13" s="58"/>
    </row>
    <row r="14" spans="1:6" s="1" customFormat="1" ht="29.25" customHeight="1">
      <c r="A14" s="19"/>
      <c r="B14" s="228" t="s">
        <v>5651</v>
      </c>
      <c r="C14" s="57"/>
      <c r="D14" s="57"/>
      <c r="E14" s="58"/>
      <c r="F14" s="58"/>
    </row>
    <row r="15" spans="1:6" s="1" customFormat="1" ht="18" customHeight="1">
      <c r="A15" s="19"/>
      <c r="B15" s="1562" t="s">
        <v>5652</v>
      </c>
      <c r="C15" s="1562"/>
      <c r="D15" s="1562"/>
      <c r="E15" s="1562"/>
      <c r="F15" s="58"/>
    </row>
    <row r="16" spans="1:6" s="1" customFormat="1" ht="18" customHeight="1">
      <c r="A16" s="19"/>
      <c r="B16" s="1563" t="s">
        <v>5607</v>
      </c>
      <c r="C16" s="1563"/>
      <c r="D16" s="1563"/>
      <c r="E16" s="1563"/>
      <c r="F16" s="58"/>
    </row>
    <row r="17" spans="1:6" s="1" customFormat="1" ht="32.65" customHeight="1">
      <c r="A17" s="19"/>
      <c r="B17" s="1563" t="s">
        <v>1465</v>
      </c>
      <c r="C17" s="1563"/>
      <c r="D17" s="1563"/>
      <c r="E17" s="1563"/>
      <c r="F17" s="58"/>
    </row>
    <row r="18" spans="1:6" s="1" customFormat="1" ht="56.45" customHeight="1">
      <c r="A18" s="19"/>
      <c r="B18" s="1562" t="s">
        <v>5612</v>
      </c>
      <c r="C18" s="1562"/>
      <c r="D18" s="1562"/>
      <c r="E18" s="1562"/>
      <c r="F18" s="58"/>
    </row>
    <row r="19" spans="1:6" s="1" customFormat="1" ht="30.75" customHeight="1">
      <c r="A19" s="19"/>
      <c r="B19" s="1562" t="s">
        <v>362</v>
      </c>
      <c r="C19" s="1562"/>
      <c r="D19" s="1562"/>
      <c r="E19" s="1562"/>
      <c r="F19" s="58"/>
    </row>
    <row r="20" spans="1:6" s="1" customFormat="1" ht="31.7" customHeight="1">
      <c r="A20" s="19"/>
      <c r="B20" s="1562" t="s">
        <v>352</v>
      </c>
      <c r="C20" s="1562"/>
      <c r="D20" s="1562"/>
      <c r="E20" s="1562"/>
      <c r="F20" s="58"/>
    </row>
    <row r="21" spans="1:6" s="1" customFormat="1" ht="32.65" customHeight="1">
      <c r="A21" s="19"/>
      <c r="B21" s="1562" t="s">
        <v>353</v>
      </c>
      <c r="C21" s="1562"/>
      <c r="D21" s="1562"/>
      <c r="E21" s="1562"/>
      <c r="F21" s="58"/>
    </row>
    <row r="22" spans="1:6" s="1" customFormat="1" ht="18" customHeight="1">
      <c r="A22" s="19"/>
      <c r="B22" s="1562" t="s">
        <v>354</v>
      </c>
      <c r="C22" s="1562"/>
      <c r="D22" s="1562"/>
      <c r="E22" s="1562"/>
      <c r="F22" s="58"/>
    </row>
    <row r="23" spans="1:6" s="1" customFormat="1" ht="27" customHeight="1">
      <c r="A23" s="19"/>
      <c r="B23" s="1562" t="s">
        <v>355</v>
      </c>
      <c r="C23" s="1562"/>
      <c r="D23" s="1562"/>
      <c r="E23" s="1562"/>
      <c r="F23" s="58"/>
    </row>
    <row r="24" spans="1:6" s="1" customFormat="1" ht="27.75" customHeight="1">
      <c r="A24" s="19"/>
      <c r="B24" s="1562" t="s">
        <v>356</v>
      </c>
      <c r="C24" s="1562"/>
      <c r="D24" s="1562"/>
      <c r="E24" s="1562"/>
      <c r="F24" s="58"/>
    </row>
    <row r="25" spans="1:6" s="1" customFormat="1" ht="18" customHeight="1">
      <c r="A25" s="19"/>
      <c r="B25" s="1562" t="s">
        <v>357</v>
      </c>
      <c r="C25" s="1562"/>
      <c r="D25" s="1562"/>
      <c r="E25" s="1562"/>
      <c r="F25" s="58"/>
    </row>
    <row r="26" spans="1:6" s="1" customFormat="1" ht="18" customHeight="1">
      <c r="A26" s="19"/>
      <c r="B26" s="1562" t="s">
        <v>358</v>
      </c>
      <c r="C26" s="1562"/>
      <c r="D26" s="1562"/>
      <c r="E26" s="1562"/>
      <c r="F26" s="58"/>
    </row>
    <row r="27" spans="1:6" s="1" customFormat="1" ht="20.25" customHeight="1">
      <c r="A27" s="19"/>
      <c r="B27" s="1562" t="s">
        <v>359</v>
      </c>
      <c r="C27" s="1562"/>
      <c r="D27" s="1562"/>
      <c r="E27" s="1562"/>
      <c r="F27" s="58"/>
    </row>
    <row r="28" spans="1:6" s="1" customFormat="1" ht="20.25" customHeight="1">
      <c r="A28" s="19"/>
      <c r="B28" s="1562" t="s">
        <v>360</v>
      </c>
      <c r="C28" s="1562"/>
      <c r="D28" s="1562"/>
      <c r="E28" s="1562"/>
      <c r="F28" s="58"/>
    </row>
    <row r="29" spans="1:6" s="1" customFormat="1" ht="20.25" customHeight="1">
      <c r="A29" s="19"/>
      <c r="B29" s="1562" t="s">
        <v>361</v>
      </c>
      <c r="C29" s="1562"/>
      <c r="D29" s="1562"/>
      <c r="E29" s="1562"/>
      <c r="F29" s="58"/>
    </row>
    <row r="30" spans="1:6" s="1" customFormat="1" ht="30.75" customHeight="1">
      <c r="A30" s="19"/>
      <c r="B30" s="1562" t="s">
        <v>347</v>
      </c>
      <c r="C30" s="1562"/>
      <c r="D30" s="1562"/>
      <c r="E30" s="1562"/>
      <c r="F30" s="58"/>
    </row>
    <row r="31" spans="1:6" s="1" customFormat="1" ht="20.25" customHeight="1">
      <c r="A31" s="19"/>
      <c r="B31" s="1562" t="s">
        <v>348</v>
      </c>
      <c r="C31" s="1562"/>
      <c r="D31" s="1562"/>
      <c r="E31" s="1562"/>
      <c r="F31" s="58"/>
    </row>
    <row r="32" spans="1:6" s="1" customFormat="1">
      <c r="A32" s="1377"/>
      <c r="B32" s="1378"/>
      <c r="C32" s="1379"/>
      <c r="D32" s="1380"/>
      <c r="E32" s="1380"/>
      <c r="F32" s="1381"/>
    </row>
    <row r="33" spans="1:6" s="1" customFormat="1" ht="52.5" customHeight="1">
      <c r="A33" s="1382" t="s">
        <v>5635</v>
      </c>
      <c r="B33" s="1378" t="s">
        <v>127</v>
      </c>
      <c r="C33" s="1379" t="s">
        <v>32</v>
      </c>
      <c r="D33" s="1380">
        <v>1</v>
      </c>
      <c r="E33" s="1138"/>
      <c r="F33" s="1381">
        <f>E33*D33</f>
        <v>0</v>
      </c>
    </row>
    <row r="34" spans="1:6" s="1" customFormat="1">
      <c r="A34" s="1377"/>
      <c r="B34" s="1378"/>
      <c r="C34" s="1379"/>
      <c r="D34" s="1380"/>
      <c r="E34" s="1380"/>
      <c r="F34" s="1381"/>
    </row>
    <row r="35" spans="1:6" s="1" customFormat="1" ht="129.19999999999999" customHeight="1">
      <c r="A35" s="1382" t="s">
        <v>34</v>
      </c>
      <c r="B35" s="1378" t="s">
        <v>446</v>
      </c>
      <c r="C35" s="1379" t="s">
        <v>32</v>
      </c>
      <c r="D35" s="1380">
        <v>1</v>
      </c>
      <c r="E35" s="1138"/>
      <c r="F35" s="1381">
        <f>E35*D35</f>
        <v>0</v>
      </c>
    </row>
    <row r="36" spans="1:6" s="1" customFormat="1">
      <c r="A36" s="1377"/>
      <c r="B36" s="1378"/>
      <c r="C36" s="1379"/>
      <c r="D36" s="1380"/>
      <c r="E36" s="1380"/>
      <c r="F36" s="1381"/>
    </row>
    <row r="37" spans="1:6" s="1" customFormat="1" ht="88.5" customHeight="1">
      <c r="A37" s="1382" t="s">
        <v>33</v>
      </c>
      <c r="B37" s="1342" t="s">
        <v>5562</v>
      </c>
      <c r="C37" s="1383" t="s">
        <v>32</v>
      </c>
      <c r="D37" s="1381">
        <v>1</v>
      </c>
      <c r="E37" s="1138"/>
      <c r="F37" s="1381">
        <f>E37*D37</f>
        <v>0</v>
      </c>
    </row>
    <row r="38" spans="1:6" s="1" customFormat="1">
      <c r="A38" s="1377"/>
      <c r="B38" s="1342"/>
      <c r="C38" s="1383"/>
      <c r="D38" s="1381"/>
      <c r="E38" s="1381"/>
      <c r="F38" s="1381"/>
    </row>
    <row r="39" spans="1:6" s="1" customFormat="1" ht="114.75">
      <c r="A39" s="1382" t="s">
        <v>92</v>
      </c>
      <c r="B39" s="1342" t="s">
        <v>5645</v>
      </c>
      <c r="C39" s="1383" t="s">
        <v>32</v>
      </c>
      <c r="D39" s="1381">
        <v>1</v>
      </c>
      <c r="E39" s="1138"/>
      <c r="F39" s="1381">
        <f>E39*D39</f>
        <v>0</v>
      </c>
    </row>
    <row r="40" spans="1:6" s="1" customFormat="1">
      <c r="A40" s="1382"/>
      <c r="B40" s="1342"/>
      <c r="C40" s="1383"/>
      <c r="D40" s="1381"/>
      <c r="E40" s="1384"/>
      <c r="F40" s="1381"/>
    </row>
    <row r="41" spans="1:6" s="1" customFormat="1" ht="51" customHeight="1">
      <c r="A41" s="1382" t="s">
        <v>447</v>
      </c>
      <c r="B41" s="1342" t="s">
        <v>896</v>
      </c>
      <c r="C41" s="1383" t="s">
        <v>32</v>
      </c>
      <c r="D41" s="1381">
        <v>1</v>
      </c>
      <c r="E41" s="1138"/>
      <c r="F41" s="1381">
        <f>E41*D41</f>
        <v>0</v>
      </c>
    </row>
    <row r="42" spans="1:6" s="1" customFormat="1" ht="15.75" customHeight="1"/>
    <row r="43" spans="1:6" s="1" customFormat="1" ht="78" customHeight="1">
      <c r="A43" s="147" t="s">
        <v>449</v>
      </c>
      <c r="B43" s="1342" t="s">
        <v>5646</v>
      </c>
      <c r="C43" s="57" t="s">
        <v>32</v>
      </c>
      <c r="D43" s="58">
        <v>1</v>
      </c>
      <c r="E43" s="1138"/>
      <c r="F43" s="58">
        <f>E43*D43</f>
        <v>0</v>
      </c>
    </row>
    <row r="44" spans="1:6" s="1" customFormat="1" ht="15" customHeight="1">
      <c r="A44" s="147"/>
      <c r="B44" s="1369"/>
      <c r="C44" s="57"/>
      <c r="D44" s="58"/>
      <c r="E44" s="58"/>
      <c r="F44" s="58"/>
    </row>
    <row r="45" spans="1:6" s="1" customFormat="1" ht="94.7" customHeight="1">
      <c r="A45" s="147" t="s">
        <v>450</v>
      </c>
      <c r="B45" s="1369" t="s">
        <v>5613</v>
      </c>
      <c r="C45" s="57" t="s">
        <v>32</v>
      </c>
      <c r="D45" s="58">
        <v>1</v>
      </c>
      <c r="E45" s="1138"/>
      <c r="F45" s="58">
        <f>E45*D45</f>
        <v>0</v>
      </c>
    </row>
    <row r="46" spans="1:6" s="1" customFormat="1" ht="19.5" customHeight="1" thickBot="1">
      <c r="A46" s="147"/>
      <c r="B46" s="1369"/>
      <c r="C46" s="57"/>
      <c r="D46" s="57"/>
      <c r="E46" s="58"/>
      <c r="F46" s="58"/>
    </row>
    <row r="47" spans="1:6" s="2" customFormat="1" ht="17.25" thickBot="1">
      <c r="A47" s="151"/>
      <c r="B47" s="229" t="s">
        <v>35</v>
      </c>
      <c r="C47" s="152"/>
      <c r="D47" s="153"/>
      <c r="E47" s="153"/>
      <c r="F47" s="52">
        <f>SUM(F12:F46)</f>
        <v>0</v>
      </c>
    </row>
    <row r="48" spans="1:6" ht="17.25" thickTop="1"/>
  </sheetData>
  <sheetProtection selectLockedCells="1" selectUnlockedCells="1"/>
  <mergeCells count="21">
    <mergeCell ref="B18:E18"/>
    <mergeCell ref="B16:E16"/>
    <mergeCell ref="B17:E17"/>
    <mergeCell ref="B15:E15"/>
    <mergeCell ref="B3:F3"/>
    <mergeCell ref="B4:F4"/>
    <mergeCell ref="B5:F5"/>
    <mergeCell ref="B6:F6"/>
    <mergeCell ref="B19:E19"/>
    <mergeCell ref="B20:E20"/>
    <mergeCell ref="B21:E21"/>
    <mergeCell ref="B22:E22"/>
    <mergeCell ref="B23:E23"/>
    <mergeCell ref="B29:E29"/>
    <mergeCell ref="B30:E30"/>
    <mergeCell ref="B31:E31"/>
    <mergeCell ref="B24:E24"/>
    <mergeCell ref="B25:E25"/>
    <mergeCell ref="B26:E26"/>
    <mergeCell ref="B27:E27"/>
    <mergeCell ref="B28:E28"/>
  </mergeCells>
  <pageMargins left="0.78740157480314965" right="0.39370078740157483" top="0.98425196850393704" bottom="0.78740157480314965" header="0.51181102362204722" footer="0.31496062992125984"/>
  <pageSetup paperSize="9" scale="91"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F45"/>
  <sheetViews>
    <sheetView view="pageBreakPreview" topLeftCell="A35" zoomScaleNormal="100" zoomScaleSheetLayoutView="100" workbookViewId="0">
      <selection activeCell="F44" sqref="F44"/>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36</v>
      </c>
      <c r="B1" s="192" t="s">
        <v>1385</v>
      </c>
      <c r="C1" s="1094"/>
      <c r="D1" s="1094"/>
      <c r="E1" s="1099"/>
      <c r="F1" s="1099"/>
    </row>
    <row r="2" spans="1:6">
      <c r="A2" s="41"/>
      <c r="B2" s="193"/>
    </row>
    <row r="3" spans="1:6">
      <c r="A3" s="1566" t="s">
        <v>132</v>
      </c>
      <c r="B3" s="1567"/>
      <c r="C3" s="1567"/>
      <c r="D3" s="1567"/>
      <c r="E3" s="1567"/>
      <c r="F3" s="1568"/>
    </row>
    <row r="4" spans="1:6" s="62" customFormat="1" ht="26.45" customHeight="1">
      <c r="A4" s="1569" t="s">
        <v>206</v>
      </c>
      <c r="B4" s="1570"/>
      <c r="C4" s="1570"/>
      <c r="D4" s="1570"/>
      <c r="E4" s="1570"/>
      <c r="F4" s="1570"/>
    </row>
    <row r="5" spans="1:6" s="62" customFormat="1" ht="41.25" customHeight="1">
      <c r="A5" s="1571" t="s">
        <v>268</v>
      </c>
      <c r="B5" s="1570"/>
      <c r="C5" s="1570"/>
      <c r="D5" s="1570"/>
      <c r="E5" s="1570"/>
      <c r="F5" s="1570"/>
    </row>
    <row r="6" spans="1:6" s="62" customFormat="1" ht="26.45" customHeight="1">
      <c r="A6" s="1571" t="s">
        <v>221</v>
      </c>
      <c r="B6" s="1570"/>
      <c r="C6" s="1570"/>
      <c r="D6" s="1570"/>
      <c r="E6" s="1570"/>
      <c r="F6" s="1570"/>
    </row>
    <row r="7" spans="1:6" s="62" customFormat="1" ht="13.7" customHeight="1">
      <c r="A7" s="1571" t="s">
        <v>222</v>
      </c>
      <c r="B7" s="1570"/>
      <c r="C7" s="1570"/>
      <c r="D7" s="1570"/>
      <c r="E7" s="1570"/>
      <c r="F7" s="1570"/>
    </row>
    <row r="8" spans="1:6" ht="26.1" customHeight="1">
      <c r="A8" s="1571" t="s">
        <v>377</v>
      </c>
      <c r="B8" s="1570"/>
      <c r="C8" s="1570"/>
      <c r="D8" s="1570"/>
      <c r="E8" s="1570"/>
      <c r="F8" s="1570"/>
    </row>
    <row r="9" spans="1:6" s="62" customFormat="1" ht="26.45" customHeight="1">
      <c r="A9" s="1571" t="s">
        <v>376</v>
      </c>
      <c r="B9" s="1570"/>
      <c r="C9" s="1570"/>
      <c r="D9" s="1570"/>
      <c r="E9" s="1570"/>
      <c r="F9" s="1570"/>
    </row>
    <row r="10" spans="1:6">
      <c r="A10" s="1574" t="s">
        <v>407</v>
      </c>
      <c r="B10" s="1574"/>
      <c r="C10" s="1574"/>
      <c r="D10" s="1574"/>
      <c r="E10" s="1574"/>
      <c r="F10" s="1574"/>
    </row>
    <row r="11" spans="1:6">
      <c r="A11" s="1574" t="s">
        <v>408</v>
      </c>
      <c r="B11" s="1574"/>
      <c r="C11" s="1574"/>
      <c r="D11" s="1574"/>
      <c r="E11" s="1574"/>
      <c r="F11" s="1574"/>
    </row>
    <row r="12" spans="1:6" ht="29.25" customHeight="1">
      <c r="A12" s="1572" t="s">
        <v>814</v>
      </c>
      <c r="B12" s="1572"/>
      <c r="C12" s="1572"/>
      <c r="D12" s="1572"/>
      <c r="E12" s="1572"/>
      <c r="F12" s="1572"/>
    </row>
    <row r="13" spans="1:6" ht="29.25" customHeight="1">
      <c r="A13" s="1572" t="s">
        <v>815</v>
      </c>
      <c r="B13" s="1572"/>
      <c r="C13" s="1572"/>
      <c r="D13" s="1572"/>
      <c r="E13" s="1572"/>
      <c r="F13" s="1572"/>
    </row>
    <row r="14" spans="1:6" ht="41.45" customHeight="1">
      <c r="A14" s="1572" t="s">
        <v>5609</v>
      </c>
      <c r="B14" s="1572"/>
      <c r="C14" s="1572"/>
      <c r="D14" s="1572"/>
      <c r="E14" s="1572"/>
      <c r="F14" s="1572"/>
    </row>
    <row r="15" spans="1:6" ht="19.350000000000001" customHeight="1">
      <c r="A15" s="1572" t="s">
        <v>5530</v>
      </c>
      <c r="B15" s="1572"/>
      <c r="C15" s="1572"/>
      <c r="D15" s="1572"/>
      <c r="E15" s="1572"/>
      <c r="F15" s="1572"/>
    </row>
    <row r="16" spans="1:6" ht="66.75" customHeight="1">
      <c r="A16" s="1572" t="s">
        <v>5647</v>
      </c>
      <c r="B16" s="1572"/>
      <c r="C16" s="1572"/>
      <c r="D16" s="1572"/>
      <c r="E16" s="1572"/>
      <c r="F16" s="1572"/>
    </row>
    <row r="17" spans="1:6">
      <c r="A17" s="1575" t="s">
        <v>245</v>
      </c>
      <c r="B17" s="1575"/>
      <c r="C17" s="1575"/>
      <c r="D17" s="1575"/>
      <c r="E17" s="1575"/>
      <c r="F17" s="1575"/>
    </row>
    <row r="18" spans="1:6">
      <c r="A18" s="127"/>
      <c r="B18" s="193"/>
    </row>
    <row r="19" spans="1:6">
      <c r="A19" s="94"/>
    </row>
    <row r="20" spans="1:6" s="23" customFormat="1" ht="17.25" thickBot="1">
      <c r="A20" s="42"/>
      <c r="B20" s="196" t="s">
        <v>25</v>
      </c>
      <c r="C20" s="43" t="s">
        <v>26</v>
      </c>
      <c r="D20" s="43" t="s">
        <v>27</v>
      </c>
      <c r="E20" s="1139" t="s">
        <v>28</v>
      </c>
      <c r="F20" s="1139" t="s">
        <v>29</v>
      </c>
    </row>
    <row r="21" spans="1:6" ht="17.25" thickTop="1"/>
    <row r="22" spans="1:6" ht="80.099999999999994" customHeight="1">
      <c r="A22" s="55" t="s">
        <v>37</v>
      </c>
      <c r="B22" s="14" t="s">
        <v>226</v>
      </c>
      <c r="C22" s="57" t="s">
        <v>38</v>
      </c>
      <c r="D22" s="58">
        <f>1.1*141.9</f>
        <v>156.09</v>
      </c>
      <c r="E22" s="1138"/>
      <c r="F22" s="112">
        <f>ROUND((E22*D22),2)</f>
        <v>0</v>
      </c>
    </row>
    <row r="23" spans="1:6">
      <c r="A23" s="66"/>
    </row>
    <row r="24" spans="1:6" s="56" customFormat="1" ht="63.75">
      <c r="A24" s="55" t="s">
        <v>93</v>
      </c>
      <c r="B24" s="46" t="s">
        <v>5608</v>
      </c>
      <c r="C24" s="57" t="s">
        <v>38</v>
      </c>
      <c r="D24" s="58">
        <f>1.1*2837.9</f>
        <v>3121.69</v>
      </c>
      <c r="E24" s="1138"/>
      <c r="F24" s="112">
        <f>ROUND((E24*D24),2)</f>
        <v>0</v>
      </c>
    </row>
    <row r="25" spans="1:6" s="56" customFormat="1" ht="12.75">
      <c r="A25" s="66"/>
      <c r="B25" s="197"/>
      <c r="C25" s="57"/>
      <c r="D25" s="57"/>
      <c r="E25" s="58"/>
      <c r="F25" s="58"/>
    </row>
    <row r="26" spans="1:6" s="56" customFormat="1" ht="45.75" customHeight="1">
      <c r="A26" s="55" t="s">
        <v>94</v>
      </c>
      <c r="B26" s="46" t="s">
        <v>189</v>
      </c>
      <c r="C26" s="57" t="s">
        <v>38</v>
      </c>
      <c r="D26" s="58">
        <v>5</v>
      </c>
      <c r="E26" s="1138"/>
      <c r="F26" s="112">
        <f>ROUND((E26*D26),2)</f>
        <v>0</v>
      </c>
    </row>
    <row r="27" spans="1:6" s="56" customFormat="1" ht="12.75">
      <c r="A27" s="66"/>
      <c r="B27" s="197"/>
      <c r="C27" s="57"/>
      <c r="D27" s="57"/>
      <c r="E27" s="58"/>
      <c r="F27" s="58"/>
    </row>
    <row r="28" spans="1:6" s="56" customFormat="1" ht="47.25" customHeight="1">
      <c r="A28" s="55" t="s">
        <v>95</v>
      </c>
      <c r="B28" s="46" t="s">
        <v>238</v>
      </c>
      <c r="C28" s="57" t="s">
        <v>39</v>
      </c>
      <c r="D28" s="58">
        <f>1.1*709.47</f>
        <v>780.42</v>
      </c>
      <c r="E28" s="1138"/>
      <c r="F28" s="112">
        <f>ROUND((E28*D28),2)</f>
        <v>0</v>
      </c>
    </row>
    <row r="29" spans="1:6" s="56" customFormat="1" ht="12.75">
      <c r="A29" s="66"/>
      <c r="B29" s="46"/>
      <c r="C29" s="57"/>
      <c r="D29" s="58"/>
      <c r="E29" s="58"/>
      <c r="F29" s="58"/>
    </row>
    <row r="30" spans="1:6" s="56" customFormat="1" ht="57.75" customHeight="1">
      <c r="A30" s="55" t="s">
        <v>96</v>
      </c>
      <c r="B30" s="46" t="s">
        <v>228</v>
      </c>
      <c r="C30" s="57" t="s">
        <v>39</v>
      </c>
      <c r="D30" s="58">
        <f>1.1*709.47</f>
        <v>780.42</v>
      </c>
      <c r="E30" s="1138"/>
      <c r="F30" s="112">
        <f>ROUND((E30*D30),2)</f>
        <v>0</v>
      </c>
    </row>
    <row r="31" spans="1:6" s="56" customFormat="1" ht="12.75">
      <c r="A31" s="66"/>
      <c r="B31" s="197"/>
      <c r="C31" s="57"/>
      <c r="D31" s="57"/>
      <c r="E31" s="58"/>
      <c r="F31" s="58"/>
    </row>
    <row r="32" spans="1:6" s="56" customFormat="1" ht="120.2" customHeight="1">
      <c r="A32" s="55" t="s">
        <v>233</v>
      </c>
      <c r="B32" s="46" t="s">
        <v>498</v>
      </c>
      <c r="C32" s="57" t="s">
        <v>39</v>
      </c>
      <c r="D32" s="58">
        <f>1.1*780.42</f>
        <v>858.46</v>
      </c>
      <c r="E32" s="1138"/>
      <c r="F32" s="112">
        <f>ROUND((E32*D32),2)</f>
        <v>0</v>
      </c>
    </row>
    <row r="33" spans="1:6" s="56" customFormat="1" ht="12.75">
      <c r="A33" s="66"/>
      <c r="B33" s="197"/>
      <c r="C33" s="57"/>
      <c r="D33" s="57"/>
      <c r="E33" s="58"/>
      <c r="F33" s="58"/>
    </row>
    <row r="34" spans="1:6" s="56" customFormat="1" ht="191.25">
      <c r="A34" s="55" t="s">
        <v>223</v>
      </c>
      <c r="B34" s="46" t="s">
        <v>500</v>
      </c>
      <c r="C34" s="57" t="s">
        <v>38</v>
      </c>
      <c r="D34" s="58">
        <f>1.1*567.6</f>
        <v>624.36</v>
      </c>
      <c r="E34" s="1138"/>
      <c r="F34" s="112">
        <f>ROUND((E34*D34),2)</f>
        <v>0</v>
      </c>
    </row>
    <row r="35" spans="1:6" s="56" customFormat="1" ht="176.65" customHeight="1">
      <c r="A35" s="66"/>
      <c r="B35" s="154" t="s">
        <v>499</v>
      </c>
      <c r="C35" s="57"/>
      <c r="D35" s="58"/>
      <c r="E35" s="58"/>
      <c r="F35" s="58"/>
    </row>
    <row r="36" spans="1:6" s="56" customFormat="1" ht="17.45" customHeight="1">
      <c r="A36" s="66"/>
      <c r="B36" s="46"/>
      <c r="C36" s="57"/>
      <c r="D36" s="58"/>
      <c r="E36" s="58"/>
      <c r="F36" s="58"/>
    </row>
    <row r="37" spans="1:6" s="56" customFormat="1" ht="75.400000000000006" customHeight="1">
      <c r="A37" s="55" t="s">
        <v>227</v>
      </c>
      <c r="B37" s="46" t="s">
        <v>254</v>
      </c>
      <c r="C37" s="57" t="s">
        <v>38</v>
      </c>
      <c r="D37" s="58">
        <f>1.1*136.05</f>
        <v>149.66</v>
      </c>
      <c r="E37" s="1138"/>
      <c r="F37" s="112">
        <f>ROUND((E37*D37),2)</f>
        <v>0</v>
      </c>
    </row>
    <row r="38" spans="1:6" s="56" customFormat="1" ht="17.45" customHeight="1">
      <c r="B38" s="46"/>
      <c r="C38" s="57"/>
      <c r="D38" s="58"/>
      <c r="E38" s="58"/>
      <c r="F38" s="58"/>
    </row>
    <row r="39" spans="1:6" s="56" customFormat="1" ht="62.45" customHeight="1">
      <c r="A39" s="55" t="s">
        <v>229</v>
      </c>
      <c r="B39" s="46" t="s">
        <v>249</v>
      </c>
      <c r="C39" s="57" t="s">
        <v>38</v>
      </c>
      <c r="D39" s="58">
        <f>D24</f>
        <v>3121.69</v>
      </c>
      <c r="E39" s="1138"/>
      <c r="F39" s="112">
        <f>ROUND((E39*D39),2)</f>
        <v>0</v>
      </c>
    </row>
    <row r="40" spans="1:6" s="56" customFormat="1" ht="17.45" customHeight="1">
      <c r="A40" s="66"/>
      <c r="B40" s="46"/>
      <c r="C40" s="57"/>
      <c r="D40" s="58"/>
      <c r="E40" s="58"/>
      <c r="F40" s="58"/>
    </row>
    <row r="41" spans="1:6" s="56" customFormat="1" ht="177.75" customHeight="1">
      <c r="A41" s="55" t="s">
        <v>230</v>
      </c>
      <c r="B41" s="46" t="s">
        <v>1466</v>
      </c>
      <c r="C41" s="57" t="s">
        <v>32</v>
      </c>
      <c r="D41" s="58">
        <v>1</v>
      </c>
      <c r="E41" s="1138"/>
      <c r="F41" s="112">
        <f>ROUND((E41*D41),2)</f>
        <v>0</v>
      </c>
    </row>
    <row r="42" spans="1:6" s="56" customFormat="1" ht="13.5" thickBot="1">
      <c r="A42" s="55"/>
      <c r="B42" s="46"/>
      <c r="C42" s="57"/>
      <c r="D42" s="58"/>
      <c r="E42" s="58"/>
      <c r="F42" s="58"/>
    </row>
    <row r="43" spans="1:6" s="23" customFormat="1" ht="17.25" thickBot="1">
      <c r="A43" s="50"/>
      <c r="B43" s="1573" t="s">
        <v>1384</v>
      </c>
      <c r="C43" s="1573"/>
      <c r="D43" s="52"/>
      <c r="E43" s="52"/>
      <c r="F43" s="52">
        <f>ROUND(SUM(F22:F42),2)</f>
        <v>0</v>
      </c>
    </row>
    <row r="44" spans="1:6" ht="17.25" thickTop="1"/>
    <row r="45" spans="1:6">
      <c r="B45" s="203"/>
    </row>
  </sheetData>
  <sheetProtection selectLockedCells="1" selectUnlockedCells="1"/>
  <mergeCells count="16">
    <mergeCell ref="A13:F13"/>
    <mergeCell ref="B43:C43"/>
    <mergeCell ref="A10:F10"/>
    <mergeCell ref="A11:F11"/>
    <mergeCell ref="A7:F7"/>
    <mergeCell ref="A9:F9"/>
    <mergeCell ref="A14:F14"/>
    <mergeCell ref="A15:F15"/>
    <mergeCell ref="A16:F16"/>
    <mergeCell ref="A17:F17"/>
    <mergeCell ref="A8:F8"/>
    <mergeCell ref="A3:F3"/>
    <mergeCell ref="A4:F4"/>
    <mergeCell ref="A5:F5"/>
    <mergeCell ref="A6:F6"/>
    <mergeCell ref="A12:F12"/>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J115"/>
  <sheetViews>
    <sheetView view="pageBreakPreview" topLeftCell="A90" zoomScaleNormal="100" zoomScaleSheetLayoutView="100" workbookViewId="0">
      <selection activeCell="F112" sqref="F112"/>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56.25" customHeight="1">
      <c r="A4" s="1572" t="s">
        <v>974</v>
      </c>
      <c r="B4" s="1577"/>
      <c r="C4" s="1577"/>
      <c r="D4" s="1577"/>
      <c r="E4" s="1577"/>
      <c r="F4" s="1577"/>
    </row>
    <row r="5" spans="1:10" s="88" customFormat="1" ht="41.25" customHeight="1">
      <c r="A5" s="1572" t="s">
        <v>165</v>
      </c>
      <c r="B5" s="1577"/>
      <c r="C5" s="1577"/>
      <c r="D5" s="1577"/>
      <c r="E5" s="1577"/>
      <c r="F5" s="1577"/>
    </row>
    <row r="6" spans="1:10" s="88" customFormat="1" ht="28.5" customHeight="1">
      <c r="A6" s="1572" t="s">
        <v>171</v>
      </c>
      <c r="B6" s="1577"/>
      <c r="C6" s="1577"/>
      <c r="D6" s="1577"/>
      <c r="E6" s="1577"/>
      <c r="F6" s="1577"/>
    </row>
    <row r="7" spans="1:10" s="88" customFormat="1" ht="28.5" customHeight="1">
      <c r="A7" s="1576" t="s">
        <v>166</v>
      </c>
      <c r="B7" s="1577"/>
      <c r="C7" s="1577"/>
      <c r="D7" s="1577"/>
      <c r="E7" s="1577"/>
      <c r="F7" s="1577"/>
    </row>
    <row r="8" spans="1:10" s="88" customFormat="1" ht="28.5" customHeight="1">
      <c r="A8" s="1576" t="s">
        <v>167</v>
      </c>
      <c r="B8" s="1577"/>
      <c r="C8" s="1577"/>
      <c r="D8" s="1577"/>
      <c r="E8" s="1577"/>
      <c r="F8" s="1577"/>
    </row>
    <row r="9" spans="1:10" s="88" customFormat="1" ht="27" customHeight="1">
      <c r="A9" s="1576" t="s">
        <v>168</v>
      </c>
      <c r="B9" s="1577"/>
      <c r="C9" s="1577"/>
      <c r="D9" s="1577"/>
      <c r="E9" s="1577"/>
      <c r="F9" s="1577"/>
    </row>
    <row r="10" spans="1:10" s="88" customFormat="1" ht="29.25" customHeight="1">
      <c r="A10" s="1576" t="s">
        <v>169</v>
      </c>
      <c r="B10" s="1577"/>
      <c r="C10" s="1577"/>
      <c r="D10" s="1577"/>
      <c r="E10" s="1577"/>
      <c r="F10" s="1577"/>
    </row>
    <row r="11" spans="1:10" s="88" customFormat="1" ht="44.45" customHeight="1">
      <c r="A11" s="1576" t="s">
        <v>170</v>
      </c>
      <c r="B11" s="1577"/>
      <c r="C11" s="1577"/>
      <c r="D11" s="1577"/>
      <c r="E11" s="1577"/>
      <c r="F11" s="1577"/>
    </row>
    <row r="12" spans="1:10" s="32" customFormat="1" ht="60" customHeight="1">
      <c r="A12" s="1576" t="s">
        <v>269</v>
      </c>
      <c r="B12" s="1577"/>
      <c r="C12" s="1577"/>
      <c r="D12" s="1577"/>
      <c r="E12" s="1577"/>
      <c r="F12" s="1577"/>
      <c r="G12" s="88"/>
      <c r="H12" s="88"/>
    </row>
    <row r="13" spans="1:10" s="32" customFormat="1" ht="57.2" customHeight="1">
      <c r="A13" s="1576" t="s">
        <v>270</v>
      </c>
      <c r="B13" s="1577"/>
      <c r="C13" s="1577"/>
      <c r="D13" s="1577"/>
      <c r="E13" s="1577"/>
      <c r="F13" s="1577"/>
      <c r="G13" s="88"/>
      <c r="H13" s="88"/>
    </row>
    <row r="14" spans="1:10" s="132" customFormat="1" ht="48.2" customHeight="1">
      <c r="A14" s="1576" t="s">
        <v>818</v>
      </c>
      <c r="B14" s="1577"/>
      <c r="C14" s="1577"/>
      <c r="D14" s="1577"/>
      <c r="E14" s="1577"/>
      <c r="F14" s="1577"/>
      <c r="H14" s="133"/>
      <c r="I14" s="133"/>
      <c r="J14" s="134"/>
    </row>
    <row r="15" spans="1:10" s="32" customFormat="1" ht="42.75" customHeight="1">
      <c r="A15" s="1576" t="s">
        <v>819</v>
      </c>
      <c r="B15" s="1576"/>
      <c r="C15" s="1576"/>
      <c r="D15" s="1576"/>
      <c r="E15" s="1576"/>
      <c r="F15" s="1576"/>
      <c r="H15" s="129"/>
      <c r="I15" s="129"/>
      <c r="J15" s="132"/>
    </row>
    <row r="16" spans="1:10" s="32" customFormat="1" ht="29.25" customHeight="1">
      <c r="A16" s="1576" t="s">
        <v>820</v>
      </c>
      <c r="B16" s="1576"/>
      <c r="C16" s="1576"/>
      <c r="D16" s="1576"/>
      <c r="E16" s="1576"/>
      <c r="F16" s="1576"/>
      <c r="H16" s="129"/>
      <c r="I16" s="129"/>
      <c r="J16" s="134"/>
    </row>
    <row r="17" spans="1:8" s="32" customFormat="1" ht="61.5" customHeight="1">
      <c r="A17" s="1576" t="s">
        <v>967</v>
      </c>
      <c r="B17" s="1576"/>
      <c r="C17" s="1576"/>
      <c r="D17" s="1576"/>
      <c r="E17" s="1576"/>
      <c r="F17" s="1576"/>
      <c r="G17" s="88"/>
      <c r="H17" s="88"/>
    </row>
    <row r="18" spans="1:8" s="32" customFormat="1" ht="28.35" customHeight="1">
      <c r="A18" s="1576" t="s">
        <v>821</v>
      </c>
      <c r="B18" s="1576"/>
      <c r="C18" s="1576"/>
      <c r="D18" s="1576"/>
      <c r="E18" s="1576"/>
      <c r="F18" s="1576"/>
      <c r="G18" s="88"/>
      <c r="H18" s="88"/>
    </row>
    <row r="19" spans="1:8" s="32" customFormat="1" ht="27.75" customHeight="1">
      <c r="A19" s="1576" t="s">
        <v>822</v>
      </c>
      <c r="B19" s="1576"/>
      <c r="C19" s="1576"/>
      <c r="D19" s="1576"/>
      <c r="E19" s="1576"/>
      <c r="F19" s="1576"/>
      <c r="G19" s="88"/>
      <c r="H19" s="88"/>
    </row>
    <row r="20" spans="1:8" s="32" customFormat="1" ht="27" customHeight="1">
      <c r="A20" s="1576" t="s">
        <v>823</v>
      </c>
      <c r="B20" s="1576"/>
      <c r="C20" s="1576"/>
      <c r="D20" s="1576"/>
      <c r="E20" s="1576"/>
      <c r="F20" s="1576"/>
      <c r="G20" s="88"/>
      <c r="H20" s="88"/>
    </row>
    <row r="21" spans="1:8" s="32" customFormat="1" ht="45" customHeight="1">
      <c r="A21" s="1576" t="s">
        <v>965</v>
      </c>
      <c r="B21" s="1576"/>
      <c r="C21" s="1576"/>
      <c r="D21" s="1576"/>
      <c r="E21" s="1576"/>
      <c r="F21" s="1576"/>
      <c r="G21" s="88"/>
      <c r="H21" s="88"/>
    </row>
    <row r="22" spans="1:8" s="32" customFormat="1" ht="28.5" customHeight="1">
      <c r="A22" s="1576" t="s">
        <v>824</v>
      </c>
      <c r="B22" s="1576"/>
      <c r="C22" s="1576"/>
      <c r="D22" s="1576"/>
      <c r="E22" s="1576"/>
      <c r="F22" s="1576"/>
      <c r="G22" s="88"/>
      <c r="H22" s="88"/>
    </row>
    <row r="23" spans="1:8" s="32" customFormat="1">
      <c r="A23" s="1576" t="s">
        <v>825</v>
      </c>
      <c r="B23" s="1576"/>
      <c r="C23" s="1576"/>
      <c r="D23" s="1576"/>
      <c r="E23" s="1576"/>
      <c r="F23" s="1576"/>
      <c r="G23" s="88"/>
      <c r="H23" s="88"/>
    </row>
    <row r="24" spans="1:8" s="32" customFormat="1">
      <c r="A24" s="1576" t="s">
        <v>826</v>
      </c>
      <c r="B24" s="1576"/>
      <c r="C24" s="1576"/>
      <c r="D24" s="1576"/>
      <c r="E24" s="1576"/>
      <c r="F24" s="1576"/>
      <c r="G24" s="88"/>
      <c r="H24" s="88"/>
    </row>
    <row r="25" spans="1:8" s="32" customFormat="1" ht="45.75" customHeight="1">
      <c r="A25" s="1576" t="s">
        <v>827</v>
      </c>
      <c r="B25" s="1576"/>
      <c r="C25" s="1576"/>
      <c r="D25" s="1576"/>
      <c r="E25" s="1576"/>
      <c r="F25" s="1576"/>
      <c r="G25" s="88"/>
      <c r="H25" s="88"/>
    </row>
    <row r="26" spans="1:8" s="32" customFormat="1">
      <c r="A26" s="119"/>
      <c r="B26" s="199"/>
      <c r="C26" s="88"/>
      <c r="D26" s="88"/>
      <c r="E26" s="1140"/>
      <c r="F26" s="1140"/>
      <c r="G26" s="88"/>
      <c r="H26" s="88"/>
    </row>
    <row r="27" spans="1:8" s="32" customFormat="1" ht="99" customHeight="1">
      <c r="A27" s="1576" t="s">
        <v>501</v>
      </c>
      <c r="B27" s="1576"/>
      <c r="C27" s="1576"/>
      <c r="D27" s="1576"/>
      <c r="E27" s="1576"/>
      <c r="F27" s="1576"/>
      <c r="G27" s="88"/>
      <c r="H27" s="88"/>
    </row>
    <row r="28" spans="1:8" s="32" customFormat="1" ht="127.5" customHeight="1">
      <c r="A28" s="1576" t="s">
        <v>502</v>
      </c>
      <c r="B28" s="1576"/>
      <c r="C28" s="1576"/>
      <c r="D28" s="1576"/>
      <c r="E28" s="1576"/>
      <c r="F28" s="1576"/>
      <c r="G28" s="88"/>
      <c r="H28" s="88"/>
    </row>
    <row r="29" spans="1:8" s="32" customFormat="1" ht="85.7" customHeight="1">
      <c r="A29" s="1576" t="s">
        <v>1008</v>
      </c>
      <c r="B29" s="1576"/>
      <c r="C29" s="1576"/>
      <c r="D29" s="1576"/>
      <c r="E29" s="1576"/>
      <c r="F29" s="1576"/>
      <c r="G29" s="88"/>
      <c r="H29" s="88"/>
    </row>
    <row r="30" spans="1:8">
      <c r="A30" s="41"/>
      <c r="B30" s="184"/>
    </row>
    <row r="31" spans="1:8" s="23" customFormat="1" ht="17.25" thickBot="1">
      <c r="A31" s="42"/>
      <c r="B31" s="186" t="s">
        <v>25</v>
      </c>
      <c r="C31" s="43" t="s">
        <v>26</v>
      </c>
      <c r="D31" s="43" t="s">
        <v>27</v>
      </c>
      <c r="E31" s="1139" t="s">
        <v>28</v>
      </c>
      <c r="F31" s="1139" t="s">
        <v>29</v>
      </c>
    </row>
    <row r="32" spans="1:8" ht="17.25" thickTop="1"/>
    <row r="33" spans="1:8" s="56" customFormat="1" ht="67.7" customHeight="1">
      <c r="A33" s="55" t="s">
        <v>42</v>
      </c>
      <c r="B33" s="14" t="s">
        <v>905</v>
      </c>
      <c r="C33" s="57" t="s">
        <v>38</v>
      </c>
      <c r="D33" s="58">
        <f>1.1*102.73</f>
        <v>113</v>
      </c>
      <c r="E33" s="1138"/>
      <c r="F33" s="112">
        <f>ROUND((E33*D33),2)</f>
        <v>0</v>
      </c>
    </row>
    <row r="34" spans="1:8" s="56" customFormat="1" ht="25.5">
      <c r="A34" s="89" t="s">
        <v>232</v>
      </c>
      <c r="B34" s="14" t="s">
        <v>503</v>
      </c>
      <c r="E34" s="90"/>
      <c r="F34" s="90"/>
      <c r="G34" s="12"/>
      <c r="H34" s="13"/>
    </row>
    <row r="36" spans="1:8" s="56" customFormat="1" ht="102">
      <c r="A36" s="55" t="s">
        <v>44</v>
      </c>
      <c r="B36" s="14" t="s">
        <v>1419</v>
      </c>
      <c r="C36" s="57" t="s">
        <v>38</v>
      </c>
      <c r="D36" s="58">
        <f>1.1*192.66</f>
        <v>211.93</v>
      </c>
      <c r="E36" s="1138"/>
      <c r="F36" s="112">
        <f>ROUND((E36*D36),2)</f>
        <v>0</v>
      </c>
    </row>
    <row r="37" spans="1:8" s="56" customFormat="1" ht="12.75">
      <c r="A37" s="89" t="s">
        <v>232</v>
      </c>
      <c r="B37" s="14" t="s">
        <v>1023</v>
      </c>
      <c r="E37" s="90"/>
      <c r="F37" s="90"/>
      <c r="G37" s="12"/>
      <c r="H37" s="13"/>
    </row>
    <row r="39" spans="1:8" s="56" customFormat="1" ht="102">
      <c r="A39" s="55" t="s">
        <v>144</v>
      </c>
      <c r="B39" s="14" t="s">
        <v>1420</v>
      </c>
      <c r="C39" s="57" t="s">
        <v>38</v>
      </c>
      <c r="D39" s="58">
        <v>6.92</v>
      </c>
      <c r="E39" s="1138"/>
      <c r="F39" s="112">
        <f>ROUND((E39*D39),2)</f>
        <v>0</v>
      </c>
    </row>
    <row r="40" spans="1:8" s="56" customFormat="1" ht="12.75">
      <c r="A40" s="89" t="s">
        <v>232</v>
      </c>
      <c r="B40" s="14" t="s">
        <v>1024</v>
      </c>
      <c r="E40" s="90"/>
      <c r="F40" s="90"/>
      <c r="G40" s="12"/>
      <c r="H40" s="13"/>
    </row>
    <row r="42" spans="1:8" s="56" customFormat="1" ht="100.5" customHeight="1">
      <c r="A42" s="55" t="s">
        <v>97</v>
      </c>
      <c r="B42" s="14" t="s">
        <v>1421</v>
      </c>
      <c r="C42" s="57" t="s">
        <v>38</v>
      </c>
      <c r="D42" s="58">
        <f>1.1*19.93</f>
        <v>21.92</v>
      </c>
      <c r="E42" s="1138"/>
      <c r="F42" s="112">
        <f>ROUND((E42*D42),2)</f>
        <v>0</v>
      </c>
    </row>
    <row r="43" spans="1:8" s="56" customFormat="1" ht="12.75">
      <c r="A43" s="89" t="s">
        <v>232</v>
      </c>
      <c r="B43" s="14" t="s">
        <v>504</v>
      </c>
      <c r="E43" s="90"/>
      <c r="F43" s="90"/>
      <c r="G43" s="12"/>
      <c r="H43" s="13"/>
    </row>
    <row r="45" spans="1:8" ht="102">
      <c r="A45" s="55" t="s">
        <v>98</v>
      </c>
      <c r="B45" s="14" t="s">
        <v>1422</v>
      </c>
      <c r="C45" s="57" t="s">
        <v>38</v>
      </c>
      <c r="D45" s="58">
        <v>5.25</v>
      </c>
      <c r="E45" s="1138"/>
      <c r="F45" s="112">
        <f>ROUND((E45*D45),2)</f>
        <v>0</v>
      </c>
    </row>
    <row r="46" spans="1:8">
      <c r="A46" s="89" t="s">
        <v>232</v>
      </c>
      <c r="B46" s="14" t="s">
        <v>1025</v>
      </c>
      <c r="C46" s="56"/>
      <c r="D46" s="56"/>
      <c r="E46" s="90"/>
      <c r="F46" s="90"/>
    </row>
    <row r="48" spans="1:8" ht="102">
      <c r="A48" s="55" t="s">
        <v>99</v>
      </c>
      <c r="B48" s="14" t="s">
        <v>1423</v>
      </c>
      <c r="C48" s="57" t="s">
        <v>38</v>
      </c>
      <c r="D48" s="58">
        <f>1.1*75.72</f>
        <v>83.29</v>
      </c>
      <c r="E48" s="1138"/>
      <c r="F48" s="112">
        <f>ROUND((E48*D48),2)</f>
        <v>0</v>
      </c>
    </row>
    <row r="49" spans="1:6">
      <c r="A49" s="89" t="s">
        <v>232</v>
      </c>
      <c r="B49" s="14" t="s">
        <v>1026</v>
      </c>
      <c r="C49" s="56"/>
      <c r="D49" s="56"/>
      <c r="E49" s="90"/>
      <c r="F49" s="90"/>
    </row>
    <row r="50" spans="1:6">
      <c r="B50" s="14"/>
      <c r="C50" s="56"/>
      <c r="D50" s="56"/>
      <c r="E50" s="90"/>
      <c r="F50" s="90"/>
    </row>
    <row r="51" spans="1:6" ht="96" customHeight="1">
      <c r="A51" s="55" t="s">
        <v>145</v>
      </c>
      <c r="B51" s="14" t="s">
        <v>1421</v>
      </c>
      <c r="C51" s="57" t="s">
        <v>38</v>
      </c>
      <c r="D51" s="58">
        <v>8.3699999999999992</v>
      </c>
      <c r="E51" s="1138"/>
      <c r="F51" s="112">
        <f>ROUND((E51*D51),2)</f>
        <v>0</v>
      </c>
    </row>
    <row r="52" spans="1:6">
      <c r="A52" s="89" t="s">
        <v>232</v>
      </c>
      <c r="B52" s="14" t="s">
        <v>1029</v>
      </c>
      <c r="C52" s="56"/>
      <c r="D52" s="56"/>
      <c r="E52" s="90"/>
      <c r="F52" s="90"/>
    </row>
    <row r="54" spans="1:6" ht="110.25" customHeight="1">
      <c r="A54" s="55" t="s">
        <v>100</v>
      </c>
      <c r="B54" s="14" t="s">
        <v>1423</v>
      </c>
      <c r="C54" s="57" t="s">
        <v>38</v>
      </c>
      <c r="D54" s="58">
        <v>23.32</v>
      </c>
      <c r="E54" s="1138"/>
      <c r="F54" s="112">
        <f>ROUND((E54*D54),2)</f>
        <v>0</v>
      </c>
    </row>
    <row r="55" spans="1:6">
      <c r="A55" s="89" t="s">
        <v>232</v>
      </c>
      <c r="B55" s="14" t="s">
        <v>1027</v>
      </c>
      <c r="C55" s="56"/>
      <c r="D55" s="56"/>
      <c r="E55" s="90"/>
      <c r="F55" s="90"/>
    </row>
    <row r="57" spans="1:6" ht="96" customHeight="1">
      <c r="A57" s="55" t="s">
        <v>101</v>
      </c>
      <c r="B57" s="14" t="s">
        <v>1421</v>
      </c>
      <c r="C57" s="57" t="s">
        <v>38</v>
      </c>
      <c r="D57" s="58">
        <v>1.82</v>
      </c>
      <c r="E57" s="1138"/>
      <c r="F57" s="112">
        <f>ROUND((E57*D57),2)</f>
        <v>0</v>
      </c>
    </row>
    <row r="58" spans="1:6">
      <c r="A58" s="89" t="s">
        <v>232</v>
      </c>
      <c r="B58" s="14" t="s">
        <v>1028</v>
      </c>
      <c r="C58" s="56"/>
      <c r="D58" s="56"/>
      <c r="E58" s="90"/>
      <c r="F58" s="90"/>
    </row>
    <row r="59" spans="1:6">
      <c r="B59" s="14"/>
      <c r="C59" s="56"/>
      <c r="D59" s="56"/>
      <c r="E59" s="90"/>
      <c r="F59" s="90"/>
    </row>
    <row r="60" spans="1:6" ht="112.15" customHeight="1">
      <c r="A60" s="55" t="s">
        <v>510</v>
      </c>
      <c r="B60" s="14" t="s">
        <v>1423</v>
      </c>
      <c r="C60" s="57" t="s">
        <v>38</v>
      </c>
      <c r="D60" s="58">
        <f>1.1*58.36</f>
        <v>64.2</v>
      </c>
      <c r="E60" s="1138"/>
      <c r="F60" s="112">
        <f>ROUND((E60*D60),2)</f>
        <v>0</v>
      </c>
    </row>
    <row r="61" spans="1:6">
      <c r="A61" s="89" t="s">
        <v>232</v>
      </c>
      <c r="B61" s="14" t="s">
        <v>1030</v>
      </c>
      <c r="C61" s="56"/>
      <c r="D61" s="56"/>
      <c r="E61" s="90"/>
      <c r="F61" s="90"/>
    </row>
    <row r="63" spans="1:6" ht="112.7" customHeight="1">
      <c r="A63" s="55" t="s">
        <v>511</v>
      </c>
      <c r="B63" s="14" t="s">
        <v>1424</v>
      </c>
      <c r="C63" s="57" t="s">
        <v>38</v>
      </c>
      <c r="D63" s="58">
        <f>1.1*70.56</f>
        <v>77.62</v>
      </c>
      <c r="E63" s="1138"/>
      <c r="F63" s="112">
        <f>ROUND((E63*D63),2)</f>
        <v>0</v>
      </c>
    </row>
    <row r="64" spans="1:6">
      <c r="A64" s="89" t="s">
        <v>232</v>
      </c>
      <c r="B64" s="14" t="s">
        <v>1031</v>
      </c>
      <c r="C64" s="56"/>
      <c r="D64" s="56"/>
      <c r="E64" s="90"/>
      <c r="F64" s="90"/>
    </row>
    <row r="66" spans="1:8" ht="113.45" customHeight="1">
      <c r="A66" s="55" t="s">
        <v>512</v>
      </c>
      <c r="B66" s="14" t="s">
        <v>1424</v>
      </c>
      <c r="C66" s="57" t="s">
        <v>38</v>
      </c>
      <c r="D66" s="58">
        <v>9.89</v>
      </c>
      <c r="E66" s="1138"/>
      <c r="F66" s="112">
        <f>ROUND((E66*D66),2)</f>
        <v>0</v>
      </c>
    </row>
    <row r="67" spans="1:8">
      <c r="A67" s="89" t="s">
        <v>232</v>
      </c>
      <c r="B67" s="14" t="s">
        <v>1032</v>
      </c>
      <c r="C67" s="56"/>
      <c r="D67" s="56"/>
      <c r="E67" s="90"/>
      <c r="F67" s="90"/>
    </row>
    <row r="69" spans="1:8" ht="111.4" customHeight="1">
      <c r="A69" s="55" t="s">
        <v>513</v>
      </c>
      <c r="B69" s="14" t="s">
        <v>1424</v>
      </c>
      <c r="C69" s="57" t="s">
        <v>38</v>
      </c>
      <c r="D69" s="58">
        <v>10.37</v>
      </c>
      <c r="E69" s="1138"/>
      <c r="F69" s="112">
        <f>ROUND((E69*D69),2)</f>
        <v>0</v>
      </c>
    </row>
    <row r="70" spans="1:8">
      <c r="A70" s="89" t="s">
        <v>232</v>
      </c>
      <c r="B70" s="14" t="s">
        <v>1033</v>
      </c>
      <c r="C70" s="56"/>
      <c r="D70" s="56"/>
      <c r="E70" s="90"/>
      <c r="F70" s="90"/>
    </row>
    <row r="72" spans="1:8" ht="115.5" customHeight="1">
      <c r="A72" s="55" t="s">
        <v>514</v>
      </c>
      <c r="B72" s="14" t="s">
        <v>1424</v>
      </c>
      <c r="C72" s="57" t="s">
        <v>38</v>
      </c>
      <c r="D72" s="58">
        <f>(31.8+55.83)*1.1</f>
        <v>96.39</v>
      </c>
      <c r="E72" s="1138"/>
      <c r="F72" s="112">
        <f>ROUND((E72*D72),2)</f>
        <v>0</v>
      </c>
    </row>
    <row r="73" spans="1:8">
      <c r="A73" s="89" t="s">
        <v>232</v>
      </c>
      <c r="B73" s="14" t="s">
        <v>366</v>
      </c>
      <c r="C73" s="56"/>
      <c r="D73" s="56"/>
      <c r="E73" s="90"/>
      <c r="F73" s="90"/>
    </row>
    <row r="75" spans="1:8" s="56" customFormat="1" ht="67.7" customHeight="1">
      <c r="A75" s="55" t="s">
        <v>515</v>
      </c>
      <c r="B75" s="14" t="s">
        <v>968</v>
      </c>
      <c r="C75" s="57" t="s">
        <v>38</v>
      </c>
      <c r="D75" s="58">
        <f>1.1*59.92</f>
        <v>65.91</v>
      </c>
      <c r="E75" s="1138"/>
      <c r="F75" s="112">
        <f>ROUND((E75*D75),2)</f>
        <v>0</v>
      </c>
    </row>
    <row r="76" spans="1:8" s="56" customFormat="1" ht="12.75">
      <c r="A76" s="89" t="s">
        <v>232</v>
      </c>
      <c r="B76" s="14" t="s">
        <v>366</v>
      </c>
      <c r="E76" s="90"/>
      <c r="F76" s="90"/>
      <c r="G76" s="12"/>
      <c r="H76" s="13"/>
    </row>
    <row r="78" spans="1:8" ht="51">
      <c r="A78" s="55" t="s">
        <v>516</v>
      </c>
      <c r="B78" s="14" t="s">
        <v>969</v>
      </c>
      <c r="C78" s="57" t="s">
        <v>38</v>
      </c>
      <c r="D78" s="58">
        <v>3.65</v>
      </c>
      <c r="E78" s="1138"/>
      <c r="F78" s="112">
        <f>ROUND((E78*D78),2)</f>
        <v>0</v>
      </c>
    </row>
    <row r="79" spans="1:8">
      <c r="A79" s="89" t="s">
        <v>232</v>
      </c>
      <c r="B79" s="14" t="s">
        <v>505</v>
      </c>
      <c r="C79" s="56"/>
      <c r="D79" s="56"/>
      <c r="E79" s="90"/>
      <c r="F79" s="90"/>
    </row>
    <row r="81" spans="1:8" ht="51">
      <c r="A81" s="55" t="s">
        <v>517</v>
      </c>
      <c r="B81" s="14" t="s">
        <v>970</v>
      </c>
      <c r="C81" s="57" t="s">
        <v>38</v>
      </c>
      <c r="D81" s="58">
        <v>10.31</v>
      </c>
      <c r="E81" s="1138"/>
      <c r="F81" s="112">
        <f>ROUND((E81*D81),2)</f>
        <v>0</v>
      </c>
    </row>
    <row r="82" spans="1:8">
      <c r="A82" s="89" t="s">
        <v>232</v>
      </c>
      <c r="B82" s="14" t="s">
        <v>506</v>
      </c>
      <c r="C82" s="56"/>
      <c r="D82" s="56"/>
      <c r="E82" s="90"/>
      <c r="F82" s="90"/>
    </row>
    <row r="84" spans="1:8" s="56" customFormat="1" ht="65.849999999999994" customHeight="1">
      <c r="A84" s="55" t="s">
        <v>518</v>
      </c>
      <c r="B84" s="14" t="s">
        <v>971</v>
      </c>
      <c r="C84" s="57" t="s">
        <v>38</v>
      </c>
      <c r="D84" s="58">
        <v>1.5</v>
      </c>
      <c r="E84" s="1138"/>
      <c r="F84" s="112">
        <f>ROUND((E84*D84),2)</f>
        <v>0</v>
      </c>
      <c r="G84" s="12"/>
      <c r="H84" s="13"/>
    </row>
    <row r="85" spans="1:8" s="56" customFormat="1" ht="12.75">
      <c r="A85" s="89" t="s">
        <v>232</v>
      </c>
      <c r="B85" s="14" t="s">
        <v>507</v>
      </c>
      <c r="E85" s="90"/>
      <c r="F85" s="90"/>
      <c r="G85" s="12"/>
      <c r="H85" s="13"/>
    </row>
    <row r="86" spans="1:8" s="56" customFormat="1">
      <c r="A86" s="44"/>
      <c r="B86" s="14"/>
      <c r="E86" s="90"/>
      <c r="F86" s="90"/>
      <c r="G86" s="12"/>
      <c r="H86" s="13"/>
    </row>
    <row r="87" spans="1:8" s="56" customFormat="1" ht="51">
      <c r="A87" s="55" t="s">
        <v>1036</v>
      </c>
      <c r="B87" s="14" t="s">
        <v>971</v>
      </c>
      <c r="C87" s="57" t="s">
        <v>38</v>
      </c>
      <c r="D87" s="58">
        <v>0.8</v>
      </c>
      <c r="E87" s="1138"/>
      <c r="F87" s="112">
        <f>ROUND((E87*D87),2)</f>
        <v>0</v>
      </c>
      <c r="G87" s="12"/>
      <c r="H87" s="13"/>
    </row>
    <row r="88" spans="1:8" s="56" customFormat="1" ht="12.75">
      <c r="A88" s="89" t="s">
        <v>232</v>
      </c>
      <c r="B88" s="14" t="s">
        <v>250</v>
      </c>
      <c r="E88" s="90"/>
      <c r="F88" s="90"/>
      <c r="G88" s="12"/>
      <c r="H88" s="13"/>
    </row>
    <row r="89" spans="1:8" s="56" customFormat="1">
      <c r="A89" s="44"/>
      <c r="B89" s="197"/>
      <c r="E89" s="90"/>
      <c r="F89" s="90"/>
    </row>
    <row r="90" spans="1:8" s="56" customFormat="1" ht="51">
      <c r="A90" s="55" t="s">
        <v>1037</v>
      </c>
      <c r="B90" s="14" t="s">
        <v>972</v>
      </c>
      <c r="C90" s="57" t="s">
        <v>38</v>
      </c>
      <c r="D90" s="58">
        <f>1.1*20.91</f>
        <v>23</v>
      </c>
      <c r="E90" s="1138"/>
      <c r="F90" s="112">
        <f>ROUND((E90*D90),2)</f>
        <v>0</v>
      </c>
      <c r="G90" s="12"/>
      <c r="H90" s="13"/>
    </row>
    <row r="91" spans="1:8" s="56" customFormat="1" ht="12.75">
      <c r="A91" s="89" t="s">
        <v>232</v>
      </c>
      <c r="B91" s="14" t="s">
        <v>258</v>
      </c>
      <c r="E91" s="90"/>
      <c r="F91" s="90"/>
      <c r="G91" s="12"/>
      <c r="H91" s="13"/>
    </row>
    <row r="92" spans="1:8" s="56" customFormat="1">
      <c r="A92" s="44"/>
      <c r="B92" s="197"/>
      <c r="E92" s="90"/>
      <c r="F92" s="90"/>
    </row>
    <row r="93" spans="1:8" s="56" customFormat="1" ht="51">
      <c r="A93" s="55" t="s">
        <v>1038</v>
      </c>
      <c r="B93" s="14" t="s">
        <v>972</v>
      </c>
      <c r="C93" s="57" t="s">
        <v>38</v>
      </c>
      <c r="D93" s="58">
        <f>1.1*32.23</f>
        <v>35.450000000000003</v>
      </c>
      <c r="E93" s="1138"/>
      <c r="F93" s="112">
        <f>ROUND((E93*D93),2)</f>
        <v>0</v>
      </c>
      <c r="G93" s="12"/>
      <c r="H93" s="13"/>
    </row>
    <row r="94" spans="1:8" s="56" customFormat="1" ht="12.75">
      <c r="A94" s="89" t="s">
        <v>232</v>
      </c>
      <c r="B94" s="14" t="s">
        <v>1034</v>
      </c>
      <c r="E94" s="90"/>
      <c r="F94" s="90"/>
      <c r="G94" s="12"/>
      <c r="H94" s="13"/>
    </row>
    <row r="95" spans="1:8" s="56" customFormat="1">
      <c r="A95" s="44"/>
      <c r="B95" s="14"/>
      <c r="C95" s="57"/>
      <c r="D95" s="58"/>
      <c r="E95" s="58"/>
      <c r="F95" s="58"/>
    </row>
    <row r="96" spans="1:8" s="56" customFormat="1" ht="51">
      <c r="A96" s="55" t="s">
        <v>1039</v>
      </c>
      <c r="B96" s="14" t="s">
        <v>968</v>
      </c>
      <c r="C96" s="57" t="s">
        <v>38</v>
      </c>
      <c r="D96" s="58">
        <f>1.1*203.81</f>
        <v>224.19</v>
      </c>
      <c r="E96" s="1138"/>
      <c r="F96" s="112">
        <f>ROUND((E96*D96),2)</f>
        <v>0</v>
      </c>
    </row>
    <row r="97" spans="1:8" s="56" customFormat="1" ht="12.75">
      <c r="A97" s="89" t="s">
        <v>232</v>
      </c>
      <c r="B97" s="14" t="s">
        <v>262</v>
      </c>
      <c r="E97" s="90"/>
      <c r="F97" s="90"/>
    </row>
    <row r="98" spans="1:8">
      <c r="D98" s="231"/>
    </row>
    <row r="99" spans="1:8" s="56" customFormat="1" ht="63.75">
      <c r="A99" s="55" t="s">
        <v>1040</v>
      </c>
      <c r="B99" s="14" t="s">
        <v>1009</v>
      </c>
      <c r="C99" s="5"/>
      <c r="D99" s="231"/>
      <c r="E99" s="231"/>
      <c r="F99" s="231"/>
      <c r="H99" s="90"/>
    </row>
    <row r="100" spans="1:8" s="56" customFormat="1" ht="12.75">
      <c r="A100" s="232" t="s">
        <v>869</v>
      </c>
      <c r="B100" s="14" t="s">
        <v>870</v>
      </c>
      <c r="C100" s="57" t="s">
        <v>43</v>
      </c>
      <c r="D100" s="112">
        <f>1.1*44572.885</f>
        <v>49030.17</v>
      </c>
      <c r="E100" s="1138"/>
      <c r="F100" s="112">
        <f>ROUND((E100*D100),2)</f>
        <v>0</v>
      </c>
      <c r="H100" s="90"/>
    </row>
    <row r="101" spans="1:8" s="56" customFormat="1" ht="12.75">
      <c r="A101" s="233" t="s">
        <v>871</v>
      </c>
      <c r="B101" s="14" t="s">
        <v>872</v>
      </c>
      <c r="C101" s="57" t="s">
        <v>43</v>
      </c>
      <c r="D101" s="112">
        <f>1.1*28322.661</f>
        <v>31154.93</v>
      </c>
      <c r="E101" s="1138"/>
      <c r="F101" s="112">
        <f>ROUND((E101*D101),2)</f>
        <v>0</v>
      </c>
      <c r="H101" s="90"/>
    </row>
    <row r="102" spans="1:8" s="56" customFormat="1" ht="12.75">
      <c r="A102" s="233" t="s">
        <v>873</v>
      </c>
      <c r="B102" s="14" t="s">
        <v>874</v>
      </c>
      <c r="C102" s="57" t="s">
        <v>43</v>
      </c>
      <c r="D102" s="112">
        <f>1.1*15753.437</f>
        <v>17328.78</v>
      </c>
      <c r="E102" s="1138"/>
      <c r="F102" s="112">
        <f>ROUND((E102*D102),2)</f>
        <v>0</v>
      </c>
      <c r="H102" s="90"/>
    </row>
    <row r="103" spans="1:8" s="56" customFormat="1" ht="25.5">
      <c r="A103" s="66"/>
      <c r="B103" s="159" t="s">
        <v>875</v>
      </c>
      <c r="C103" s="57"/>
      <c r="D103" s="75"/>
      <c r="E103" s="58"/>
      <c r="F103" s="58"/>
      <c r="H103" s="90"/>
    </row>
    <row r="104" spans="1:8" s="56" customFormat="1" ht="12.75">
      <c r="A104" s="66"/>
      <c r="B104" s="14"/>
      <c r="E104" s="90"/>
      <c r="F104" s="90"/>
    </row>
    <row r="105" spans="1:8" s="56" customFormat="1" ht="12.75">
      <c r="A105" s="89"/>
      <c r="B105" s="14"/>
      <c r="E105" s="90"/>
      <c r="F105" s="90"/>
    </row>
    <row r="106" spans="1:8" s="56" customFormat="1" ht="51">
      <c r="A106" s="55" t="s">
        <v>1041</v>
      </c>
      <c r="B106" s="14" t="s">
        <v>190</v>
      </c>
      <c r="C106" s="57" t="s">
        <v>43</v>
      </c>
      <c r="D106" s="58">
        <v>2500</v>
      </c>
      <c r="E106" s="1138"/>
      <c r="F106" s="112">
        <f>ROUND((E106*D106),2)</f>
        <v>0</v>
      </c>
      <c r="H106" s="90"/>
    </row>
    <row r="107" spans="1:8" s="56" customFormat="1" ht="51">
      <c r="A107" s="55"/>
      <c r="B107" s="46" t="s">
        <v>876</v>
      </c>
      <c r="E107" s="90"/>
      <c r="F107" s="90"/>
    </row>
    <row r="108" spans="1:8" s="56" customFormat="1" ht="12.75">
      <c r="A108" s="55"/>
      <c r="B108" s="46"/>
      <c r="E108" s="90"/>
      <c r="F108" s="90"/>
    </row>
    <row r="109" spans="1:8" s="56" customFormat="1" ht="51">
      <c r="A109" s="55" t="s">
        <v>1042</v>
      </c>
      <c r="B109" s="14" t="s">
        <v>1035</v>
      </c>
      <c r="C109" s="57" t="s">
        <v>31</v>
      </c>
      <c r="D109" s="58">
        <v>70.5</v>
      </c>
      <c r="E109" s="1138"/>
      <c r="F109" s="112">
        <f>ROUND((E109*D109),2)</f>
        <v>0</v>
      </c>
      <c r="H109" s="90"/>
    </row>
    <row r="110" spans="1:8" s="56" customFormat="1" ht="12.75">
      <c r="A110" s="55"/>
      <c r="B110" s="46"/>
      <c r="E110" s="90"/>
      <c r="F110" s="90"/>
    </row>
    <row r="111" spans="1:8" s="56" customFormat="1" ht="13.5" thickBot="1">
      <c r="A111" s="89"/>
      <c r="B111" s="14"/>
      <c r="E111" s="90"/>
      <c r="F111" s="90"/>
      <c r="G111" s="12"/>
      <c r="H111" s="13"/>
    </row>
    <row r="112" spans="1:8" s="23" customFormat="1" ht="17.25" thickBot="1">
      <c r="A112" s="50"/>
      <c r="B112" s="190" t="s">
        <v>45</v>
      </c>
      <c r="C112" s="51"/>
      <c r="D112" s="52"/>
      <c r="E112" s="52"/>
      <c r="F112" s="52">
        <f>ROUND(SUM(F33:F111),2)</f>
        <v>0</v>
      </c>
    </row>
    <row r="113" spans="1:6" s="80" customFormat="1" ht="13.5" thickTop="1">
      <c r="A113" s="91"/>
      <c r="B113" s="180"/>
      <c r="C113" s="92"/>
      <c r="D113" s="93"/>
      <c r="E113" s="93"/>
      <c r="F113" s="93"/>
    </row>
    <row r="115" spans="1:6">
      <c r="B115" s="203"/>
    </row>
  </sheetData>
  <sheetProtection selectLockedCells="1" selectUnlockedCells="1"/>
  <mergeCells count="25">
    <mergeCell ref="A10:F10"/>
    <mergeCell ref="A11:F11"/>
    <mergeCell ref="A12:F12"/>
    <mergeCell ref="A4:F4"/>
    <mergeCell ref="A5:F5"/>
    <mergeCell ref="A6:F6"/>
    <mergeCell ref="A7:F7"/>
    <mergeCell ref="A8:F8"/>
    <mergeCell ref="A9:F9"/>
    <mergeCell ref="A29:F29"/>
    <mergeCell ref="A24:F24"/>
    <mergeCell ref="A25:F25"/>
    <mergeCell ref="A16:F16"/>
    <mergeCell ref="A17:F17"/>
    <mergeCell ref="A28:F28"/>
    <mergeCell ref="A18:F18"/>
    <mergeCell ref="A19:F19"/>
    <mergeCell ref="A20:F20"/>
    <mergeCell ref="A21:F21"/>
    <mergeCell ref="A27:F27"/>
    <mergeCell ref="A13:F13"/>
    <mergeCell ref="A14:F14"/>
    <mergeCell ref="A15:F15"/>
    <mergeCell ref="A22:F22"/>
    <mergeCell ref="A23:F23"/>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05" max="5" man="1"/>
  </rowBreaks>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F99"/>
  <sheetViews>
    <sheetView view="pageBreakPreview" topLeftCell="A76" zoomScaleNormal="100" zoomScaleSheetLayoutView="100" workbookViewId="0">
      <selection activeCell="F94" sqref="F94"/>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78" t="s">
        <v>175</v>
      </c>
      <c r="B4" s="1579"/>
      <c r="C4" s="1579"/>
      <c r="D4" s="1579"/>
      <c r="E4" s="1579"/>
      <c r="F4" s="1579"/>
    </row>
    <row r="5" spans="1:6" s="62" customFormat="1" ht="27.75" customHeight="1">
      <c r="A5" s="1580" t="s">
        <v>172</v>
      </c>
      <c r="B5" s="1579"/>
      <c r="C5" s="1579"/>
      <c r="D5" s="1579"/>
      <c r="E5" s="1579"/>
      <c r="F5" s="1579"/>
    </row>
    <row r="6" spans="1:6" s="62" customFormat="1" ht="28.5" customHeight="1">
      <c r="A6" s="1580" t="s">
        <v>173</v>
      </c>
      <c r="B6" s="1579"/>
      <c r="C6" s="1579"/>
      <c r="D6" s="1579"/>
      <c r="E6" s="1579"/>
      <c r="F6" s="1579"/>
    </row>
    <row r="7" spans="1:6" s="62" customFormat="1" ht="26.45" customHeight="1">
      <c r="A7" s="1580" t="s">
        <v>174</v>
      </c>
      <c r="B7" s="1579"/>
      <c r="C7" s="1579"/>
      <c r="D7" s="1579"/>
      <c r="E7" s="1579"/>
      <c r="F7" s="1579"/>
    </row>
    <row r="8" spans="1:6" s="62" customFormat="1" ht="42" customHeight="1">
      <c r="A8" s="1580" t="s">
        <v>176</v>
      </c>
      <c r="B8" s="1579"/>
      <c r="C8" s="1579"/>
      <c r="D8" s="1579"/>
      <c r="E8" s="1579"/>
      <c r="F8" s="1579"/>
    </row>
    <row r="9" spans="1:6" s="62" customFormat="1" ht="28.5" customHeight="1">
      <c r="A9" s="1580" t="s">
        <v>271</v>
      </c>
      <c r="B9" s="1579"/>
      <c r="C9" s="1579"/>
      <c r="D9" s="1579"/>
      <c r="E9" s="1579"/>
      <c r="F9" s="1579"/>
    </row>
    <row r="10" spans="1:6" ht="30.2" customHeight="1">
      <c r="A10" s="1576" t="s">
        <v>828</v>
      </c>
      <c r="B10" s="1576"/>
      <c r="C10" s="1576"/>
      <c r="D10" s="1576"/>
      <c r="E10" s="1576"/>
      <c r="F10" s="1576"/>
    </row>
    <row r="11" spans="1:6" ht="30.2" customHeight="1">
      <c r="A11" s="1576" t="s">
        <v>829</v>
      </c>
      <c r="B11" s="1576"/>
      <c r="C11" s="1576"/>
      <c r="D11" s="1576"/>
      <c r="E11" s="1576"/>
      <c r="F11" s="1576"/>
    </row>
    <row r="12" spans="1:6" ht="57.75" customHeight="1">
      <c r="A12" s="1576" t="s">
        <v>966</v>
      </c>
      <c r="B12" s="1576"/>
      <c r="C12" s="1576"/>
      <c r="D12" s="1576"/>
      <c r="E12" s="1576"/>
      <c r="F12" s="1576"/>
    </row>
    <row r="13" spans="1:6" ht="30.75" customHeight="1">
      <c r="A13" s="1576" t="s">
        <v>830</v>
      </c>
      <c r="B13" s="1576"/>
      <c r="C13" s="1576"/>
      <c r="D13" s="1576"/>
      <c r="E13" s="1576"/>
      <c r="F13" s="1576"/>
    </row>
    <row r="14" spans="1:6" ht="57.2" customHeight="1">
      <c r="A14" s="1576" t="s">
        <v>831</v>
      </c>
      <c r="B14" s="1576"/>
      <c r="C14" s="1576"/>
      <c r="D14" s="1576"/>
      <c r="E14" s="1576"/>
      <c r="F14" s="1576"/>
    </row>
    <row r="15" spans="1:6">
      <c r="A15" s="1576" t="s">
        <v>832</v>
      </c>
      <c r="B15" s="1576"/>
      <c r="C15" s="1576"/>
      <c r="D15" s="1576"/>
      <c r="E15" s="1576"/>
      <c r="F15" s="1576"/>
    </row>
    <row r="16" spans="1:6" ht="28.5" customHeight="1">
      <c r="A16" s="1576" t="s">
        <v>833</v>
      </c>
      <c r="B16" s="1576"/>
      <c r="C16" s="1576"/>
      <c r="D16" s="1576"/>
      <c r="E16" s="1576"/>
      <c r="F16" s="1576"/>
    </row>
    <row r="17" spans="1:6">
      <c r="A17" s="1576" t="s">
        <v>834</v>
      </c>
      <c r="B17" s="1576"/>
      <c r="C17" s="1576"/>
      <c r="D17" s="1576"/>
      <c r="E17" s="1576"/>
      <c r="F17" s="1576"/>
    </row>
    <row r="18" spans="1:6" ht="27.75" customHeight="1">
      <c r="A18" s="1576" t="s">
        <v>835</v>
      </c>
      <c r="B18" s="1576"/>
      <c r="C18" s="1576"/>
      <c r="D18" s="1576"/>
      <c r="E18" s="1576"/>
      <c r="F18" s="1576"/>
    </row>
    <row r="19" spans="1:6" ht="29.25" customHeight="1">
      <c r="A19" s="1576" t="s">
        <v>836</v>
      </c>
      <c r="B19" s="1576"/>
      <c r="C19" s="1576"/>
      <c r="D19" s="1576"/>
      <c r="E19" s="1576"/>
      <c r="F19" s="1576"/>
    </row>
    <row r="20" spans="1:6">
      <c r="A20" s="1576" t="s">
        <v>837</v>
      </c>
      <c r="B20" s="1576"/>
      <c r="C20" s="1576"/>
      <c r="D20" s="1576"/>
      <c r="E20" s="1576"/>
      <c r="F20" s="1576"/>
    </row>
    <row r="21" spans="1:6" ht="30.2" customHeight="1">
      <c r="A21" s="1576" t="s">
        <v>838</v>
      </c>
      <c r="B21" s="1576"/>
      <c r="C21" s="1576"/>
      <c r="D21" s="1576"/>
      <c r="E21" s="1576"/>
      <c r="F21" s="1576"/>
    </row>
    <row r="22" spans="1:6">
      <c r="A22" s="1576" t="s">
        <v>839</v>
      </c>
      <c r="B22" s="1576"/>
      <c r="C22" s="1576"/>
      <c r="D22" s="1576"/>
      <c r="E22" s="1576"/>
      <c r="F22" s="1576"/>
    </row>
    <row r="23" spans="1:6">
      <c r="A23" s="1576" t="s">
        <v>840</v>
      </c>
      <c r="B23" s="1576"/>
      <c r="C23" s="1576"/>
      <c r="D23" s="1576"/>
      <c r="E23" s="1576"/>
      <c r="F23" s="1576"/>
    </row>
    <row r="24" spans="1:6">
      <c r="A24" s="1576" t="s">
        <v>841</v>
      </c>
      <c r="B24" s="1576"/>
      <c r="C24" s="1576"/>
      <c r="D24" s="1576"/>
      <c r="E24" s="1576"/>
      <c r="F24" s="1576"/>
    </row>
    <row r="25" spans="1:6">
      <c r="A25" s="85"/>
      <c r="B25" s="223"/>
      <c r="C25" s="1122"/>
      <c r="D25" s="84"/>
      <c r="E25" s="1122"/>
      <c r="F25" s="1122"/>
    </row>
    <row r="26" spans="1:6">
      <c r="A26" s="41"/>
      <c r="B26" s="193"/>
    </row>
    <row r="27" spans="1:6" s="23" customFormat="1" ht="17.2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1044</v>
      </c>
      <c r="C29" s="57" t="s">
        <v>31</v>
      </c>
      <c r="D29" s="58">
        <v>159.80000000000001</v>
      </c>
      <c r="E29" s="1138"/>
      <c r="F29" s="112">
        <f>ROUND((E29*D29),2)</f>
        <v>0</v>
      </c>
    </row>
    <row r="30" spans="1:6" s="56" customFormat="1" ht="12.75">
      <c r="A30" s="66"/>
      <c r="B30" s="14"/>
      <c r="C30" s="57"/>
      <c r="D30" s="58"/>
      <c r="E30" s="58"/>
      <c r="F30" s="58"/>
    </row>
    <row r="31" spans="1:6" s="56" customFormat="1" ht="38.25">
      <c r="A31" s="55" t="s">
        <v>151</v>
      </c>
      <c r="B31" s="14" t="s">
        <v>1045</v>
      </c>
      <c r="C31" s="57" t="s">
        <v>31</v>
      </c>
      <c r="D31" s="58">
        <v>142.33000000000001</v>
      </c>
      <c r="E31" s="1138"/>
      <c r="F31" s="112">
        <f>ROUND((E31*D31),2)</f>
        <v>0</v>
      </c>
    </row>
    <row r="32" spans="1:6" s="56" customFormat="1" ht="12.75">
      <c r="A32" s="66"/>
      <c r="B32" s="14"/>
      <c r="C32" s="57"/>
      <c r="D32" s="58"/>
      <c r="E32" s="58"/>
      <c r="F32" s="58"/>
    </row>
    <row r="33" spans="1:6" s="56" customFormat="1" ht="38.25">
      <c r="A33" s="55" t="s">
        <v>146</v>
      </c>
      <c r="B33" s="14" t="s">
        <v>1046</v>
      </c>
      <c r="C33" s="57" t="s">
        <v>31</v>
      </c>
      <c r="D33" s="58">
        <v>22.32</v>
      </c>
      <c r="E33" s="1138"/>
      <c r="F33" s="112">
        <f>ROUND((E33*D33),2)</f>
        <v>0</v>
      </c>
    </row>
    <row r="34" spans="1:6" s="56" customFormat="1" ht="12.75">
      <c r="A34" s="66"/>
      <c r="B34" s="14"/>
      <c r="C34" s="57"/>
      <c r="D34" s="58"/>
      <c r="E34" s="58"/>
      <c r="F34" s="58"/>
    </row>
    <row r="35" spans="1:6" s="56" customFormat="1" ht="44.45" customHeight="1">
      <c r="A35" s="55" t="s">
        <v>152</v>
      </c>
      <c r="B35" s="14" t="s">
        <v>519</v>
      </c>
      <c r="C35" s="57" t="s">
        <v>39</v>
      </c>
      <c r="D35" s="58">
        <v>113.86</v>
      </c>
      <c r="E35" s="1138"/>
      <c r="F35" s="112">
        <f>ROUND((E35*D35),2)</f>
        <v>0</v>
      </c>
    </row>
    <row r="36" spans="1:6" s="56" customFormat="1" ht="12.75">
      <c r="A36" s="66"/>
      <c r="B36" s="14"/>
      <c r="C36" s="57"/>
      <c r="D36" s="58"/>
      <c r="E36" s="58"/>
      <c r="F36" s="58"/>
    </row>
    <row r="37" spans="1:6" s="56" customFormat="1" ht="38.25">
      <c r="A37" s="55" t="s">
        <v>102</v>
      </c>
      <c r="B37" s="14" t="s">
        <v>1047</v>
      </c>
      <c r="C37" s="57" t="s">
        <v>39</v>
      </c>
      <c r="D37" s="58">
        <v>10.5</v>
      </c>
      <c r="E37" s="1138"/>
      <c r="F37" s="112">
        <f>ROUND((E37*D37),2)</f>
        <v>0</v>
      </c>
    </row>
    <row r="38" spans="1:6" s="56" customFormat="1" ht="12.75">
      <c r="A38" s="66"/>
      <c r="B38" s="14"/>
      <c r="C38" s="57"/>
      <c r="D38" s="58"/>
      <c r="E38" s="58"/>
      <c r="F38" s="58"/>
    </row>
    <row r="39" spans="1:6" s="56" customFormat="1" ht="38.25">
      <c r="A39" s="55" t="s">
        <v>103</v>
      </c>
      <c r="B39" s="14" t="s">
        <v>1048</v>
      </c>
      <c r="C39" s="57" t="s">
        <v>31</v>
      </c>
      <c r="D39" s="58">
        <v>134.69999999999999</v>
      </c>
      <c r="E39" s="1138"/>
      <c r="F39" s="112">
        <f>ROUND((E39*D39),2)</f>
        <v>0</v>
      </c>
    </row>
    <row r="40" spans="1:6" s="56" customFormat="1" ht="12.75">
      <c r="A40" s="66"/>
      <c r="B40" s="14"/>
      <c r="C40" s="57"/>
      <c r="D40" s="58"/>
      <c r="E40" s="58"/>
      <c r="F40" s="58"/>
    </row>
    <row r="41" spans="1:6" s="56" customFormat="1" ht="38.25">
      <c r="A41" s="55" t="s">
        <v>104</v>
      </c>
      <c r="B41" s="14" t="s">
        <v>1051</v>
      </c>
      <c r="C41" s="57" t="s">
        <v>39</v>
      </c>
      <c r="D41" s="58">
        <v>83.75</v>
      </c>
      <c r="E41" s="1138"/>
      <c r="F41" s="112">
        <f>ROUND((E41*D41),2)</f>
        <v>0</v>
      </c>
    </row>
    <row r="42" spans="1:6" s="56" customFormat="1" ht="12.75">
      <c r="A42" s="66"/>
      <c r="B42" s="14"/>
      <c r="C42" s="57"/>
      <c r="D42" s="58"/>
      <c r="E42" s="58"/>
      <c r="F42" s="58"/>
    </row>
    <row r="43" spans="1:6" s="56" customFormat="1" ht="38.25">
      <c r="A43" s="55" t="s">
        <v>123</v>
      </c>
      <c r="B43" s="14" t="s">
        <v>1049</v>
      </c>
      <c r="C43" s="57" t="s">
        <v>31</v>
      </c>
      <c r="D43" s="58">
        <v>52.1</v>
      </c>
      <c r="E43" s="1138"/>
      <c r="F43" s="112">
        <f>ROUND((E43*D43),2)</f>
        <v>0</v>
      </c>
    </row>
    <row r="44" spans="1:6" s="56" customFormat="1" ht="12.75">
      <c r="A44" s="66"/>
      <c r="B44" s="14"/>
      <c r="C44" s="57"/>
      <c r="D44" s="58"/>
      <c r="E44" s="58"/>
      <c r="F44" s="58"/>
    </row>
    <row r="45" spans="1:6" s="56" customFormat="1" ht="38.25">
      <c r="A45" s="55" t="s">
        <v>105</v>
      </c>
      <c r="B45" s="14" t="s">
        <v>1050</v>
      </c>
      <c r="C45" s="57" t="s">
        <v>39</v>
      </c>
      <c r="D45" s="58">
        <v>18.149999999999999</v>
      </c>
      <c r="E45" s="1138"/>
      <c r="F45" s="112">
        <f>ROUND((E45*D45),2)</f>
        <v>0</v>
      </c>
    </row>
    <row r="46" spans="1:6" s="56" customFormat="1" ht="12.75">
      <c r="A46" s="66"/>
      <c r="B46" s="14"/>
      <c r="C46" s="57"/>
      <c r="D46" s="58"/>
      <c r="E46" s="58"/>
      <c r="F46" s="58"/>
    </row>
    <row r="47" spans="1:6" s="56" customFormat="1" ht="38.25">
      <c r="A47" s="55" t="s">
        <v>153</v>
      </c>
      <c r="B47" s="14" t="s">
        <v>1052</v>
      </c>
      <c r="C47" s="57" t="s">
        <v>39</v>
      </c>
      <c r="D47" s="58">
        <v>263.20999999999998</v>
      </c>
      <c r="E47" s="1138"/>
      <c r="F47" s="112">
        <f>ROUND((E47*D47),2)</f>
        <v>0</v>
      </c>
    </row>
    <row r="48" spans="1:6" s="56" customFormat="1" ht="12.75">
      <c r="A48" s="66"/>
      <c r="B48" s="14"/>
      <c r="C48" s="57"/>
      <c r="D48" s="58"/>
      <c r="E48" s="58"/>
      <c r="F48" s="58"/>
    </row>
    <row r="49" spans="1:6" s="56" customFormat="1" ht="51">
      <c r="A49" s="55" t="s">
        <v>106</v>
      </c>
      <c r="B49" s="14" t="s">
        <v>1053</v>
      </c>
      <c r="C49" s="57" t="s">
        <v>39</v>
      </c>
      <c r="D49" s="58">
        <v>470.42</v>
      </c>
      <c r="E49" s="1138"/>
      <c r="F49" s="112">
        <f>ROUND((E49*D49),2)</f>
        <v>0</v>
      </c>
    </row>
    <row r="50" spans="1:6" s="56" customFormat="1" ht="12.75">
      <c r="A50" s="66"/>
      <c r="B50" s="14"/>
      <c r="C50" s="57"/>
      <c r="D50" s="58"/>
      <c r="E50" s="58"/>
      <c r="F50" s="58"/>
    </row>
    <row r="51" spans="1:6" s="56" customFormat="1" ht="38.25">
      <c r="A51" s="55" t="s">
        <v>523</v>
      </c>
      <c r="B51" s="14" t="s">
        <v>1054</v>
      </c>
      <c r="C51" s="57" t="s">
        <v>39</v>
      </c>
      <c r="D51" s="58">
        <v>28.26</v>
      </c>
      <c r="E51" s="1138"/>
      <c r="F51" s="112">
        <f>ROUND((E51*D51),2)</f>
        <v>0</v>
      </c>
    </row>
    <row r="52" spans="1:6" s="56" customFormat="1" ht="12.75">
      <c r="A52" s="66"/>
      <c r="B52" s="14"/>
      <c r="C52" s="57"/>
      <c r="D52" s="58"/>
      <c r="E52" s="58"/>
      <c r="F52" s="58"/>
    </row>
    <row r="53" spans="1:6" s="56" customFormat="1" ht="38.25">
      <c r="A53" s="55" t="s">
        <v>524</v>
      </c>
      <c r="B53" s="14" t="s">
        <v>1055</v>
      </c>
      <c r="C53" s="57" t="s">
        <v>39</v>
      </c>
      <c r="D53" s="58">
        <v>103.67</v>
      </c>
      <c r="E53" s="1138"/>
      <c r="F53" s="112">
        <f>ROUND((E53*D53),2)</f>
        <v>0</v>
      </c>
    </row>
    <row r="54" spans="1:6" s="56" customFormat="1" ht="12.75">
      <c r="A54" s="66"/>
      <c r="B54" s="14"/>
      <c r="C54" s="57"/>
      <c r="D54" s="58"/>
      <c r="E54" s="58"/>
      <c r="F54" s="58"/>
    </row>
    <row r="55" spans="1:6" s="56" customFormat="1" ht="38.25">
      <c r="A55" s="55" t="s">
        <v>525</v>
      </c>
      <c r="B55" s="14" t="s">
        <v>1056</v>
      </c>
      <c r="C55" s="57" t="s">
        <v>39</v>
      </c>
      <c r="D55" s="58">
        <v>104.4</v>
      </c>
      <c r="E55" s="1138"/>
      <c r="F55" s="112">
        <f>ROUND((E55*D55),2)</f>
        <v>0</v>
      </c>
    </row>
    <row r="56" spans="1:6" s="56" customFormat="1" ht="12.75">
      <c r="A56" s="66"/>
      <c r="B56" s="14"/>
      <c r="C56" s="57"/>
      <c r="D56" s="58"/>
      <c r="E56" s="58"/>
      <c r="F56" s="58"/>
    </row>
    <row r="57" spans="1:6" s="56" customFormat="1" ht="38.25">
      <c r="A57" s="55" t="s">
        <v>526</v>
      </c>
      <c r="B57" s="14" t="s">
        <v>1057</v>
      </c>
      <c r="C57" s="57" t="s">
        <v>39</v>
      </c>
      <c r="D57" s="58">
        <v>187.92</v>
      </c>
      <c r="E57" s="1138"/>
      <c r="F57" s="112">
        <f>ROUND((E57*D57),2)</f>
        <v>0</v>
      </c>
    </row>
    <row r="58" spans="1:6" s="56" customFormat="1" ht="12.75">
      <c r="A58" s="66"/>
      <c r="B58" s="14"/>
      <c r="C58" s="57"/>
      <c r="D58" s="58"/>
      <c r="E58" s="58"/>
      <c r="F58" s="58"/>
    </row>
    <row r="59" spans="1:6" s="56" customFormat="1" ht="51">
      <c r="A59" s="55" t="s">
        <v>527</v>
      </c>
      <c r="B59" s="14" t="s">
        <v>977</v>
      </c>
      <c r="C59" s="57" t="s">
        <v>39</v>
      </c>
      <c r="D59" s="58">
        <v>877.57</v>
      </c>
      <c r="E59" s="1138"/>
      <c r="F59" s="112">
        <f>ROUND((E59*D59),2)</f>
        <v>0</v>
      </c>
    </row>
    <row r="60" spans="1:6" s="56" customFormat="1" ht="12.75">
      <c r="A60" s="66"/>
      <c r="B60" s="14"/>
      <c r="C60" s="57"/>
      <c r="D60" s="58"/>
      <c r="E60" s="58"/>
      <c r="F60" s="58"/>
    </row>
    <row r="61" spans="1:6" s="56" customFormat="1" ht="51">
      <c r="A61" s="55" t="s">
        <v>528</v>
      </c>
      <c r="B61" s="14" t="s">
        <v>978</v>
      </c>
      <c r="C61" s="57" t="s">
        <v>39</v>
      </c>
      <c r="D61" s="58">
        <v>317.89999999999998</v>
      </c>
      <c r="E61" s="1138"/>
      <c r="F61" s="112">
        <f>ROUND((E61*D61),2)</f>
        <v>0</v>
      </c>
    </row>
    <row r="62" spans="1:6" s="56" customFormat="1" ht="12.75">
      <c r="A62" s="66"/>
      <c r="B62" s="14"/>
      <c r="C62" s="57"/>
      <c r="D62" s="58"/>
      <c r="E62" s="58"/>
      <c r="F62" s="58"/>
    </row>
    <row r="63" spans="1:6" s="56" customFormat="1" ht="51">
      <c r="A63" s="55" t="s">
        <v>529</v>
      </c>
      <c r="B63" s="14" t="s">
        <v>979</v>
      </c>
      <c r="C63" s="57" t="s">
        <v>39</v>
      </c>
      <c r="D63" s="58">
        <v>29.2</v>
      </c>
      <c r="E63" s="1138"/>
      <c r="F63" s="112">
        <f>ROUND((E63*D63),2)</f>
        <v>0</v>
      </c>
    </row>
    <row r="64" spans="1:6" s="56" customFormat="1" ht="12.75">
      <c r="A64" s="66"/>
      <c r="B64" s="14"/>
      <c r="C64" s="57"/>
      <c r="D64" s="58"/>
      <c r="E64" s="58"/>
      <c r="F64" s="58"/>
    </row>
    <row r="65" spans="1:6" s="56" customFormat="1" ht="51">
      <c r="A65" s="55" t="s">
        <v>1061</v>
      </c>
      <c r="B65" s="14" t="s">
        <v>520</v>
      </c>
      <c r="C65" s="57" t="s">
        <v>39</v>
      </c>
      <c r="D65" s="58">
        <v>101.6</v>
      </c>
      <c r="E65" s="1138"/>
      <c r="F65" s="112">
        <f>ROUND((E65*D65),2)</f>
        <v>0</v>
      </c>
    </row>
    <row r="66" spans="1:6" s="56" customFormat="1" ht="12.75">
      <c r="A66" s="66"/>
      <c r="B66" s="14"/>
      <c r="C66" s="57"/>
      <c r="D66" s="58"/>
      <c r="E66" s="58"/>
      <c r="F66" s="58"/>
    </row>
    <row r="67" spans="1:6" s="56" customFormat="1" ht="51">
      <c r="A67" s="55" t="s">
        <v>1062</v>
      </c>
      <c r="B67" s="14" t="s">
        <v>251</v>
      </c>
      <c r="C67" s="57" t="s">
        <v>39</v>
      </c>
      <c r="D67" s="58">
        <v>10.7</v>
      </c>
      <c r="E67" s="1138"/>
      <c r="F67" s="112">
        <f>ROUND((E67*D67),2)</f>
        <v>0</v>
      </c>
    </row>
    <row r="68" spans="1:6" s="56" customFormat="1" ht="13.7" customHeight="1">
      <c r="A68" s="66"/>
      <c r="B68" s="14"/>
      <c r="C68" s="57"/>
      <c r="D68" s="58"/>
      <c r="E68" s="58"/>
      <c r="F68" s="58"/>
    </row>
    <row r="69" spans="1:6" s="56" customFormat="1" ht="51">
      <c r="A69" s="55" t="s">
        <v>1063</v>
      </c>
      <c r="B69" s="14" t="s">
        <v>521</v>
      </c>
      <c r="C69" s="57" t="s">
        <v>39</v>
      </c>
      <c r="D69" s="58">
        <v>12.48</v>
      </c>
      <c r="E69" s="1138"/>
      <c r="F69" s="112">
        <f>ROUND((E69*D69),2)</f>
        <v>0</v>
      </c>
    </row>
    <row r="70" spans="1:6" s="56" customFormat="1" ht="13.7" customHeight="1">
      <c r="A70" s="66"/>
      <c r="B70" s="14"/>
      <c r="C70" s="57"/>
      <c r="D70" s="58"/>
      <c r="E70" s="58"/>
      <c r="F70" s="58"/>
    </row>
    <row r="71" spans="1:6" s="56" customFormat="1" ht="57.75" customHeight="1">
      <c r="A71" s="55" t="s">
        <v>1064</v>
      </c>
      <c r="B71" s="14" t="s">
        <v>1058</v>
      </c>
      <c r="C71" s="57" t="s">
        <v>39</v>
      </c>
      <c r="D71" s="58">
        <v>257.87</v>
      </c>
      <c r="E71" s="1138"/>
      <c r="F71" s="112">
        <f>ROUND((E71*D71),2)</f>
        <v>0</v>
      </c>
    </row>
    <row r="72" spans="1:6" s="56" customFormat="1" ht="13.7" customHeight="1">
      <c r="A72" s="66"/>
      <c r="B72" s="14"/>
      <c r="C72" s="57"/>
      <c r="D72" s="58"/>
      <c r="E72" s="58"/>
      <c r="F72" s="58"/>
    </row>
    <row r="73" spans="1:6" s="56" customFormat="1" ht="57.75" customHeight="1">
      <c r="A73" s="55" t="s">
        <v>1065</v>
      </c>
      <c r="B73" s="14" t="s">
        <v>980</v>
      </c>
      <c r="C73" s="57" t="s">
        <v>39</v>
      </c>
      <c r="D73" s="58">
        <v>36.979999999999997</v>
      </c>
      <c r="E73" s="1138"/>
      <c r="F73" s="112">
        <f>ROUND((E73*D73),2)</f>
        <v>0</v>
      </c>
    </row>
    <row r="74" spans="1:6" s="56" customFormat="1" ht="13.7" customHeight="1">
      <c r="A74" s="66"/>
      <c r="B74" s="14"/>
      <c r="C74" s="57"/>
      <c r="D74" s="58"/>
      <c r="E74" s="58"/>
      <c r="F74" s="58"/>
    </row>
    <row r="75" spans="1:6" s="56" customFormat="1" ht="76.7" customHeight="1">
      <c r="A75" s="55" t="s">
        <v>1066</v>
      </c>
      <c r="B75" s="14" t="s">
        <v>1059</v>
      </c>
      <c r="C75" s="57" t="s">
        <v>39</v>
      </c>
      <c r="D75" s="58">
        <v>681.01</v>
      </c>
      <c r="E75" s="1138"/>
      <c r="F75" s="112">
        <f>ROUND((E75*D75),2)</f>
        <v>0</v>
      </c>
    </row>
    <row r="76" spans="1:6" s="56" customFormat="1" ht="13.7" customHeight="1">
      <c r="A76" s="66"/>
      <c r="B76" s="197"/>
      <c r="E76" s="90"/>
      <c r="F76" s="90"/>
    </row>
    <row r="77" spans="1:6" s="56" customFormat="1" ht="55.5" customHeight="1">
      <c r="A77" s="55" t="s">
        <v>1067</v>
      </c>
      <c r="B77" s="87" t="s">
        <v>522</v>
      </c>
      <c r="E77" s="90"/>
      <c r="F77" s="90"/>
    </row>
    <row r="78" spans="1:6" s="56" customFormat="1" ht="25.5">
      <c r="A78" s="66"/>
      <c r="B78" s="87" t="s">
        <v>1060</v>
      </c>
      <c r="C78" s="57" t="s">
        <v>66</v>
      </c>
      <c r="D78" s="58">
        <v>1</v>
      </c>
      <c r="E78" s="1149"/>
      <c r="F78" s="112">
        <f>ROUND((E78*D78),2)</f>
        <v>0</v>
      </c>
    </row>
    <row r="79" spans="1:6" s="56" customFormat="1" ht="12.75">
      <c r="A79" s="66"/>
      <c r="B79" s="87"/>
      <c r="C79" s="57"/>
      <c r="D79" s="57"/>
      <c r="E79" s="58"/>
      <c r="F79" s="58"/>
    </row>
    <row r="80" spans="1:6" s="56" customFormat="1" ht="45.75" customHeight="1">
      <c r="A80" s="55" t="s">
        <v>1068</v>
      </c>
      <c r="B80" s="87" t="s">
        <v>522</v>
      </c>
      <c r="E80" s="90"/>
      <c r="F80" s="90"/>
    </row>
    <row r="81" spans="1:6" s="56" customFormat="1" ht="12.75">
      <c r="A81" s="69" t="s">
        <v>1467</v>
      </c>
      <c r="B81" s="25" t="s">
        <v>1469</v>
      </c>
      <c r="C81" s="57" t="s">
        <v>66</v>
      </c>
      <c r="D81" s="58">
        <v>3</v>
      </c>
      <c r="E81" s="1149"/>
      <c r="F81" s="112">
        <f>ROUND((E81*D81),2)</f>
        <v>0</v>
      </c>
    </row>
    <row r="82" spans="1:6" s="56" customFormat="1" ht="12.75">
      <c r="A82" s="69" t="s">
        <v>1467</v>
      </c>
      <c r="B82" s="25" t="s">
        <v>1470</v>
      </c>
      <c r="C82" s="57" t="s">
        <v>66</v>
      </c>
      <c r="D82" s="58">
        <v>2</v>
      </c>
      <c r="E82" s="1149"/>
      <c r="F82" s="112">
        <f>ROUND((E82*D82),2)</f>
        <v>0</v>
      </c>
    </row>
    <row r="83" spans="1:6" s="56" customFormat="1" ht="12.75">
      <c r="A83" s="69" t="s">
        <v>1467</v>
      </c>
      <c r="B83" s="25" t="s">
        <v>1471</v>
      </c>
      <c r="C83" s="57" t="s">
        <v>66</v>
      </c>
      <c r="D83" s="58">
        <v>6</v>
      </c>
      <c r="E83" s="1149"/>
      <c r="F83" s="112">
        <f>ROUND((E83*D83),2)</f>
        <v>0</v>
      </c>
    </row>
    <row r="84" spans="1:6" s="56" customFormat="1" ht="12.75">
      <c r="A84" s="69" t="s">
        <v>1467</v>
      </c>
      <c r="B84" s="25" t="s">
        <v>1472</v>
      </c>
      <c r="C84" s="57" t="s">
        <v>66</v>
      </c>
      <c r="D84" s="58">
        <v>2</v>
      </c>
      <c r="E84" s="1149"/>
      <c r="F84" s="112">
        <f>ROUND((E84*D84),2)</f>
        <v>0</v>
      </c>
    </row>
    <row r="85" spans="1:6" s="56" customFormat="1" ht="12.75">
      <c r="A85" s="69" t="s">
        <v>1467</v>
      </c>
      <c r="B85" s="25" t="s">
        <v>1505</v>
      </c>
      <c r="C85" s="57" t="s">
        <v>66</v>
      </c>
      <c r="D85" s="58">
        <f>25-12</f>
        <v>13</v>
      </c>
      <c r="E85" s="1149"/>
      <c r="F85" s="112">
        <f>ROUND((E85*D85),2)</f>
        <v>0</v>
      </c>
    </row>
    <row r="86" spans="1:6" s="56" customFormat="1" ht="12.75">
      <c r="B86" s="14"/>
      <c r="C86" s="57"/>
      <c r="D86" s="58"/>
      <c r="E86" s="58"/>
      <c r="F86" s="58"/>
    </row>
    <row r="87" spans="1:6" s="56" customFormat="1" ht="75.400000000000006" customHeight="1">
      <c r="A87" s="55" t="s">
        <v>1069</v>
      </c>
      <c r="B87" s="14" t="s">
        <v>897</v>
      </c>
      <c r="C87" s="57" t="s">
        <v>39</v>
      </c>
      <c r="D87" s="58">
        <v>50</v>
      </c>
      <c r="E87" s="1138"/>
      <c r="F87" s="112">
        <f>ROUND((E87*D87),2)</f>
        <v>0</v>
      </c>
    </row>
    <row r="88" spans="1:6" s="56" customFormat="1" ht="12.75">
      <c r="A88" s="66"/>
      <c r="B88" s="14"/>
      <c r="C88" s="57"/>
      <c r="D88" s="58"/>
      <c r="E88" s="58"/>
      <c r="F88" s="58"/>
    </row>
    <row r="89" spans="1:6" s="56" customFormat="1" ht="148.69999999999999" customHeight="1">
      <c r="A89" s="55" t="s">
        <v>1070</v>
      </c>
      <c r="B89" s="14" t="s">
        <v>224</v>
      </c>
      <c r="C89" s="57" t="s">
        <v>39</v>
      </c>
      <c r="D89" s="58">
        <v>1350</v>
      </c>
      <c r="E89" s="1138"/>
      <c r="F89" s="112">
        <f>ROUND((E89*D89),2)</f>
        <v>0</v>
      </c>
    </row>
    <row r="90" spans="1:6" s="56" customFormat="1" ht="12.75">
      <c r="A90" s="66"/>
      <c r="B90" s="197"/>
      <c r="E90" s="90"/>
      <c r="F90" s="90"/>
    </row>
    <row r="91" spans="1:6" s="56" customFormat="1" ht="75.2" customHeight="1">
      <c r="A91" s="55" t="s">
        <v>1468</v>
      </c>
      <c r="B91" s="14" t="s">
        <v>241</v>
      </c>
      <c r="C91" s="57" t="s">
        <v>39</v>
      </c>
      <c r="D91" s="58">
        <v>1350</v>
      </c>
      <c r="E91" s="1138"/>
      <c r="F91" s="112">
        <f>ROUND((E91*D91),2)</f>
        <v>0</v>
      </c>
    </row>
    <row r="92" spans="1:6" s="56" customFormat="1" ht="13.5" thickBot="1">
      <c r="A92" s="66"/>
      <c r="B92" s="197"/>
      <c r="E92" s="90"/>
      <c r="F92" s="90"/>
    </row>
    <row r="93" spans="1:6" s="23" customFormat="1" ht="17.25" thickBot="1">
      <c r="A93" s="50"/>
      <c r="B93" s="198" t="s">
        <v>48</v>
      </c>
      <c r="C93" s="51"/>
      <c r="D93" s="52"/>
      <c r="E93" s="52"/>
      <c r="F93" s="52">
        <f>ROUND(SUM(F28:F92),2)</f>
        <v>0</v>
      </c>
    </row>
    <row r="94" spans="1:6" s="56" customFormat="1" ht="12.75">
      <c r="A94" s="66"/>
      <c r="B94" s="197"/>
      <c r="E94" s="90"/>
      <c r="F94" s="90"/>
    </row>
    <row r="95" spans="1:6" s="56" customFormat="1" ht="12.75">
      <c r="A95" s="66"/>
      <c r="B95" s="197"/>
      <c r="E95" s="90"/>
      <c r="F95" s="90"/>
    </row>
    <row r="96" spans="1:6" s="56" customFormat="1" ht="12.75">
      <c r="A96" s="66"/>
      <c r="B96" s="197"/>
      <c r="E96" s="90"/>
      <c r="F96" s="90"/>
    </row>
    <row r="97" spans="1:6" s="56" customFormat="1" ht="12.75">
      <c r="A97" s="66"/>
      <c r="B97" s="197"/>
      <c r="E97" s="90"/>
      <c r="F97" s="90"/>
    </row>
    <row r="98" spans="1:6" s="56" customFormat="1" ht="12.75">
      <c r="A98" s="66"/>
      <c r="B98" s="197"/>
      <c r="E98" s="90"/>
      <c r="F98" s="90"/>
    </row>
    <row r="99" spans="1:6" s="56" customFormat="1" ht="12.75">
      <c r="A99" s="66"/>
      <c r="B99" s="197"/>
      <c r="E99" s="90"/>
      <c r="F99" s="90"/>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H178"/>
  <sheetViews>
    <sheetView view="pageBreakPreview" topLeftCell="A71" zoomScaleNormal="100" zoomScaleSheetLayoutView="100" workbookViewId="0">
      <selection activeCell="I73" sqref="I73"/>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83" t="s">
        <v>409</v>
      </c>
      <c r="B4" s="1583"/>
      <c r="C4" s="1583"/>
      <c r="D4" s="1583"/>
      <c r="E4" s="1583"/>
      <c r="F4" s="1583"/>
    </row>
    <row r="5" spans="1:8">
      <c r="A5" s="1583" t="s">
        <v>410</v>
      </c>
      <c r="B5" s="1583"/>
      <c r="C5" s="1583"/>
      <c r="D5" s="1583"/>
      <c r="E5" s="1583"/>
      <c r="F5" s="1583"/>
    </row>
    <row r="6" spans="1:8">
      <c r="A6" s="1583" t="s">
        <v>411</v>
      </c>
      <c r="B6" s="1583"/>
      <c r="C6" s="1583"/>
      <c r="D6" s="1583"/>
      <c r="E6" s="1583"/>
      <c r="F6" s="1583"/>
    </row>
    <row r="7" spans="1:8" s="32" customFormat="1" ht="28.35" customHeight="1">
      <c r="A7" s="1576" t="s">
        <v>412</v>
      </c>
      <c r="B7" s="1576"/>
      <c r="C7" s="1576"/>
      <c r="D7" s="1576"/>
      <c r="E7" s="1576"/>
      <c r="F7" s="1576"/>
      <c r="G7" s="88"/>
      <c r="H7" s="88"/>
    </row>
    <row r="8" spans="1:8" s="32" customFormat="1" ht="27.75" customHeight="1">
      <c r="A8" s="1576" t="s">
        <v>413</v>
      </c>
      <c r="B8" s="1576"/>
      <c r="C8" s="1576"/>
      <c r="D8" s="1576"/>
      <c r="E8" s="1576"/>
      <c r="F8" s="1576"/>
      <c r="G8" s="88"/>
      <c r="H8" s="88"/>
    </row>
    <row r="9" spans="1:8">
      <c r="A9" s="1583" t="s">
        <v>136</v>
      </c>
      <c r="B9" s="1583"/>
      <c r="C9" s="1583"/>
      <c r="D9" s="1583"/>
      <c r="E9" s="1583"/>
      <c r="F9" s="1583"/>
    </row>
    <row r="10" spans="1:8" ht="41.25" customHeight="1">
      <c r="A10" s="1582" t="s">
        <v>414</v>
      </c>
      <c r="B10" s="1582"/>
      <c r="C10" s="1582"/>
      <c r="D10" s="1582"/>
      <c r="E10" s="1582"/>
      <c r="F10" s="1582"/>
    </row>
    <row r="11" spans="1:8" ht="69" customHeight="1">
      <c r="A11" s="1582" t="s">
        <v>842</v>
      </c>
      <c r="B11" s="1582"/>
      <c r="C11" s="1582"/>
      <c r="D11" s="1582"/>
      <c r="E11" s="1582"/>
      <c r="F11" s="1582"/>
    </row>
    <row r="12" spans="1:8">
      <c r="A12" s="1581" t="s">
        <v>137</v>
      </c>
      <c r="B12" s="1581"/>
      <c r="C12" s="1581"/>
      <c r="D12" s="1581"/>
      <c r="E12" s="1581"/>
      <c r="F12" s="1581"/>
    </row>
    <row r="13" spans="1:8">
      <c r="A13" s="1581" t="s">
        <v>843</v>
      </c>
      <c r="B13" s="1581"/>
      <c r="C13" s="1581"/>
      <c r="D13" s="1581"/>
      <c r="E13" s="1581"/>
      <c r="F13" s="1581"/>
    </row>
    <row r="14" spans="1:8" ht="27" customHeight="1">
      <c r="A14" s="1581" t="s">
        <v>844</v>
      </c>
      <c r="B14" s="1581"/>
      <c r="C14" s="1581"/>
      <c r="D14" s="1581"/>
      <c r="E14" s="1581"/>
      <c r="F14" s="1581"/>
    </row>
    <row r="15" spans="1:8" ht="43.5" customHeight="1">
      <c r="A15" s="1581" t="s">
        <v>845</v>
      </c>
      <c r="B15" s="1581"/>
      <c r="C15" s="1581"/>
      <c r="D15" s="1581"/>
      <c r="E15" s="1581"/>
      <c r="F15" s="1581"/>
    </row>
    <row r="16" spans="1:8" ht="32.25" customHeight="1">
      <c r="A16" s="1581" t="s">
        <v>846</v>
      </c>
      <c r="B16" s="1581"/>
      <c r="C16" s="1581"/>
      <c r="D16" s="1581"/>
      <c r="E16" s="1581"/>
      <c r="F16" s="1581"/>
    </row>
    <row r="17" spans="1:7" ht="30.75" customHeight="1">
      <c r="A17" s="1581" t="s">
        <v>847</v>
      </c>
      <c r="B17" s="1581"/>
      <c r="C17" s="1581"/>
      <c r="D17" s="1581"/>
      <c r="E17" s="1581"/>
      <c r="F17" s="1581"/>
    </row>
    <row r="18" spans="1:7" ht="30.75" customHeight="1">
      <c r="A18" s="1576" t="s">
        <v>848</v>
      </c>
      <c r="B18" s="1576"/>
      <c r="C18" s="1576"/>
      <c r="D18" s="1576"/>
      <c r="E18" s="1576"/>
      <c r="F18" s="1576"/>
    </row>
    <row r="19" spans="1:7" ht="52.5" customHeight="1">
      <c r="A19" s="1576" t="s">
        <v>849</v>
      </c>
      <c r="B19" s="1576"/>
      <c r="C19" s="1576"/>
      <c r="D19" s="1576"/>
      <c r="E19" s="1576"/>
      <c r="F19" s="1576"/>
    </row>
    <row r="20" spans="1:7">
      <c r="A20" s="85"/>
      <c r="B20" s="223"/>
      <c r="C20" s="85"/>
      <c r="D20" s="85"/>
      <c r="E20" s="1122"/>
      <c r="F20" s="1122"/>
    </row>
    <row r="22" spans="1:7" s="23" customFormat="1" ht="17.2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89.25">
      <c r="A24" s="55" t="s">
        <v>51</v>
      </c>
      <c r="B24" s="14" t="s">
        <v>266</v>
      </c>
      <c r="C24" s="57" t="s">
        <v>39</v>
      </c>
      <c r="D24" s="112">
        <f>1.1*219.34</f>
        <v>241.27</v>
      </c>
      <c r="E24" s="1138"/>
      <c r="F24" s="112">
        <f>ROUND((E24*D24),2)</f>
        <v>0</v>
      </c>
      <c r="G24" s="80"/>
    </row>
    <row r="25" spans="1:7" s="80" customFormat="1" ht="12.75">
      <c r="A25" s="78"/>
      <c r="B25" s="204"/>
      <c r="C25" s="79"/>
      <c r="D25" s="79"/>
      <c r="E25" s="1148"/>
      <c r="F25" s="1148"/>
    </row>
    <row r="26" spans="1:7" s="56" customFormat="1" ht="51">
      <c r="A26" s="55" t="s">
        <v>107</v>
      </c>
      <c r="B26" s="14" t="s">
        <v>267</v>
      </c>
      <c r="C26" s="57" t="s">
        <v>39</v>
      </c>
      <c r="D26" s="58">
        <f>1.1*219.34</f>
        <v>241.27</v>
      </c>
      <c r="E26" s="1138"/>
      <c r="F26" s="112">
        <f>ROUND((E26*D26),2)</f>
        <v>0</v>
      </c>
    </row>
    <row r="27" spans="1:7" s="56" customFormat="1" ht="140.25">
      <c r="A27" s="86" t="s">
        <v>52</v>
      </c>
      <c r="B27" s="14" t="s">
        <v>530</v>
      </c>
      <c r="C27" s="57"/>
      <c r="D27" s="58"/>
      <c r="E27" s="58"/>
      <c r="F27" s="58"/>
    </row>
    <row r="28" spans="1:7" s="56" customFormat="1" ht="57.75" customHeight="1">
      <c r="A28" s="86" t="s">
        <v>52</v>
      </c>
      <c r="B28" s="14" t="s">
        <v>531</v>
      </c>
      <c r="E28" s="90"/>
      <c r="F28" s="90"/>
    </row>
    <row r="29" spans="1:7" s="80" customFormat="1" ht="12.75">
      <c r="A29" s="78"/>
      <c r="B29" s="204"/>
      <c r="C29" s="79"/>
      <c r="D29" s="79"/>
      <c r="E29" s="1148"/>
      <c r="F29" s="1148"/>
    </row>
    <row r="30" spans="1:7" s="80" customFormat="1" ht="80.849999999999994" customHeight="1">
      <c r="A30" s="55" t="s">
        <v>1475</v>
      </c>
      <c r="B30" s="14" t="s">
        <v>1476</v>
      </c>
      <c r="C30" s="57" t="s">
        <v>39</v>
      </c>
      <c r="D30" s="58">
        <f>1.1*224.18</f>
        <v>246.6</v>
      </c>
      <c r="E30" s="1138"/>
      <c r="F30" s="112">
        <f>ROUND((E30*D30),2)</f>
        <v>0</v>
      </c>
    </row>
    <row r="31" spans="1:7" s="80" customFormat="1" ht="165.75">
      <c r="A31" s="86" t="s">
        <v>52</v>
      </c>
      <c r="B31" s="14" t="s">
        <v>1474</v>
      </c>
      <c r="C31" s="79"/>
      <c r="D31" s="79"/>
      <c r="E31" s="1148"/>
      <c r="F31" s="1148"/>
    </row>
    <row r="32" spans="1:7" s="80" customFormat="1" ht="12.75">
      <c r="A32" s="78"/>
      <c r="B32" s="204"/>
      <c r="C32" s="79"/>
      <c r="D32" s="79"/>
      <c r="E32" s="1148"/>
      <c r="F32" s="1148"/>
    </row>
    <row r="33" spans="1:6" s="80" customFormat="1" ht="51">
      <c r="A33" s="55" t="s">
        <v>124</v>
      </c>
      <c r="B33" s="14" t="s">
        <v>877</v>
      </c>
      <c r="C33" s="57" t="s">
        <v>39</v>
      </c>
      <c r="D33" s="58">
        <v>576.65</v>
      </c>
      <c r="E33" s="1138"/>
      <c r="F33" s="112">
        <f>ROUND((E33*D33),2)</f>
        <v>0</v>
      </c>
    </row>
    <row r="34" spans="1:6" s="80" customFormat="1" ht="38.25">
      <c r="A34" s="86" t="s">
        <v>52</v>
      </c>
      <c r="B34" s="208" t="s">
        <v>1473</v>
      </c>
      <c r="C34" s="79"/>
      <c r="D34" s="79"/>
      <c r="E34" s="1148"/>
      <c r="F34" s="1148"/>
    </row>
    <row r="35" spans="1:6" s="56" customFormat="1" ht="38.25">
      <c r="A35" s="86" t="s">
        <v>52</v>
      </c>
      <c r="B35" s="14" t="s">
        <v>1071</v>
      </c>
      <c r="C35" s="57"/>
      <c r="D35" s="58"/>
      <c r="E35" s="58"/>
      <c r="F35" s="58"/>
    </row>
    <row r="36" spans="1:6" s="56" customFormat="1" ht="12.75">
      <c r="A36" s="55"/>
      <c r="B36" s="14"/>
      <c r="C36" s="57"/>
      <c r="D36" s="58"/>
      <c r="E36" s="58"/>
      <c r="F36" s="58"/>
    </row>
    <row r="37" spans="1:6" s="56" customFormat="1" ht="51">
      <c r="A37" s="55" t="s">
        <v>108</v>
      </c>
      <c r="B37" s="14" t="s">
        <v>532</v>
      </c>
      <c r="C37" s="57" t="s">
        <v>39</v>
      </c>
      <c r="D37" s="58">
        <v>190.88</v>
      </c>
      <c r="E37" s="1138"/>
      <c r="F37" s="112">
        <f>ROUND((E37*D37),2)</f>
        <v>0</v>
      </c>
    </row>
    <row r="38" spans="1:6" s="56" customFormat="1" ht="51">
      <c r="A38" s="86" t="s">
        <v>52</v>
      </c>
      <c r="B38" s="208" t="s">
        <v>533</v>
      </c>
      <c r="C38" s="57"/>
      <c r="D38" s="58"/>
      <c r="E38" s="58"/>
      <c r="F38" s="112"/>
    </row>
    <row r="39" spans="1:6" s="56" customFormat="1" ht="51">
      <c r="A39" s="86" t="s">
        <v>52</v>
      </c>
      <c r="B39" s="208" t="s">
        <v>534</v>
      </c>
      <c r="C39" s="57"/>
      <c r="D39" s="58"/>
      <c r="E39" s="58"/>
      <c r="F39" s="112"/>
    </row>
    <row r="40" spans="1:6" s="56" customFormat="1" ht="12.75">
      <c r="A40" s="55"/>
      <c r="B40" s="14"/>
      <c r="C40" s="57"/>
      <c r="D40" s="58"/>
      <c r="E40" s="58"/>
      <c r="F40" s="58"/>
    </row>
    <row r="41" spans="1:6" s="56" customFormat="1" ht="38.25">
      <c r="A41" s="55" t="s">
        <v>154</v>
      </c>
      <c r="B41" s="14" t="s">
        <v>1072</v>
      </c>
      <c r="C41" s="57" t="s">
        <v>31</v>
      </c>
      <c r="D41" s="58">
        <v>167.33</v>
      </c>
      <c r="E41" s="1138"/>
      <c r="F41" s="112">
        <f>ROUND((E41*D41),2)</f>
        <v>0</v>
      </c>
    </row>
    <row r="42" spans="1:6" s="56" customFormat="1" ht="12.75">
      <c r="A42" s="55"/>
      <c r="B42" s="14"/>
      <c r="C42" s="57"/>
      <c r="D42" s="58"/>
      <c r="E42" s="58"/>
      <c r="F42" s="58"/>
    </row>
    <row r="43" spans="1:6" s="56" customFormat="1" ht="63.2" customHeight="1">
      <c r="A43" s="55" t="s">
        <v>109</v>
      </c>
      <c r="B43" s="14" t="s">
        <v>246</v>
      </c>
      <c r="C43" s="57" t="s">
        <v>31</v>
      </c>
      <c r="D43" s="58">
        <v>155.63</v>
      </c>
      <c r="E43" s="1138"/>
      <c r="F43" s="112">
        <f>ROUND((E43*D43),2)</f>
        <v>0</v>
      </c>
    </row>
    <row r="44" spans="1:6" s="56" customFormat="1" ht="12.75">
      <c r="A44" s="55"/>
      <c r="B44" s="14"/>
      <c r="C44" s="57"/>
      <c r="D44" s="58"/>
      <c r="E44" s="58"/>
      <c r="F44" s="58"/>
    </row>
    <row r="45" spans="1:6" s="56" customFormat="1" ht="75.400000000000006" customHeight="1">
      <c r="A45" s="55" t="s">
        <v>147</v>
      </c>
      <c r="B45" s="14" t="s">
        <v>1073</v>
      </c>
      <c r="C45" s="57" t="s">
        <v>39</v>
      </c>
      <c r="D45" s="58">
        <v>17.579999999999998</v>
      </c>
      <c r="E45" s="1138"/>
      <c r="F45" s="112">
        <f>ROUND((E45*D45),2)</f>
        <v>0</v>
      </c>
    </row>
    <row r="46" spans="1:6" s="56" customFormat="1" ht="38.25">
      <c r="A46" s="86" t="s">
        <v>52</v>
      </c>
      <c r="B46" s="208" t="s">
        <v>1074</v>
      </c>
      <c r="C46" s="57"/>
      <c r="D46" s="58"/>
      <c r="E46" s="90"/>
      <c r="F46" s="112"/>
    </row>
    <row r="47" spans="1:6" s="56" customFormat="1" ht="12.75">
      <c r="A47" s="55"/>
      <c r="B47" s="14"/>
      <c r="C47" s="57"/>
      <c r="D47" s="58"/>
      <c r="E47" s="58"/>
      <c r="F47" s="58"/>
    </row>
    <row r="48" spans="1:6" s="56" customFormat="1" ht="63.75">
      <c r="A48" s="55" t="s">
        <v>110</v>
      </c>
      <c r="B48" s="14" t="s">
        <v>1075</v>
      </c>
      <c r="C48" s="57" t="s">
        <v>39</v>
      </c>
      <c r="D48" s="58">
        <v>9.76</v>
      </c>
      <c r="E48" s="1138"/>
      <c r="F48" s="112">
        <f>ROUND((E48*D48),2)</f>
        <v>0</v>
      </c>
    </row>
    <row r="49" spans="1:6" s="56" customFormat="1" ht="38.25">
      <c r="A49" s="86" t="s">
        <v>52</v>
      </c>
      <c r="B49" s="208" t="s">
        <v>1074</v>
      </c>
      <c r="C49" s="57"/>
      <c r="D49" s="58"/>
      <c r="E49" s="58"/>
      <c r="F49" s="58"/>
    </row>
    <row r="50" spans="1:6" s="56" customFormat="1" ht="12.75">
      <c r="A50" s="55"/>
      <c r="B50" s="14"/>
      <c r="C50" s="57"/>
      <c r="D50" s="58"/>
      <c r="E50" s="58"/>
      <c r="F50" s="58"/>
    </row>
    <row r="51" spans="1:6" s="56" customFormat="1" ht="63.75">
      <c r="A51" s="55" t="s">
        <v>125</v>
      </c>
      <c r="B51" s="14" t="s">
        <v>1076</v>
      </c>
      <c r="C51" s="57" t="s">
        <v>39</v>
      </c>
      <c r="D51" s="58">
        <v>4</v>
      </c>
      <c r="E51" s="1138"/>
      <c r="F51" s="112">
        <f>ROUND((E51*D51),2)</f>
        <v>0</v>
      </c>
    </row>
    <row r="52" spans="1:6" s="56" customFormat="1" ht="38.25">
      <c r="A52" s="86" t="s">
        <v>52</v>
      </c>
      <c r="B52" s="208" t="s">
        <v>1074</v>
      </c>
      <c r="C52" s="57"/>
      <c r="D52" s="58"/>
      <c r="E52" s="58"/>
      <c r="F52" s="58"/>
    </row>
    <row r="53" spans="1:6" s="56" customFormat="1" ht="12.75">
      <c r="A53" s="55"/>
      <c r="B53" s="14"/>
      <c r="C53" s="57"/>
      <c r="D53" s="58"/>
      <c r="E53" s="58"/>
      <c r="F53" s="58"/>
    </row>
    <row r="54" spans="1:6" s="56" customFormat="1" ht="51">
      <c r="A54" s="55" t="s">
        <v>155</v>
      </c>
      <c r="B54" s="14" t="s">
        <v>1077</v>
      </c>
      <c r="C54" s="57" t="s">
        <v>39</v>
      </c>
      <c r="D54" s="58">
        <v>67.17</v>
      </c>
      <c r="E54" s="1138"/>
      <c r="F54" s="112">
        <f>ROUND((E54*D54),2)</f>
        <v>0</v>
      </c>
    </row>
    <row r="55" spans="1:6" s="56" customFormat="1" ht="153">
      <c r="A55" s="86" t="s">
        <v>52</v>
      </c>
      <c r="B55" s="208" t="s">
        <v>1078</v>
      </c>
      <c r="C55" s="57"/>
      <c r="D55" s="58"/>
      <c r="E55" s="58"/>
      <c r="F55" s="58"/>
    </row>
    <row r="56" spans="1:6" s="56" customFormat="1" ht="12.75">
      <c r="A56" s="55"/>
      <c r="B56" s="14"/>
      <c r="C56" s="57"/>
      <c r="D56" s="58"/>
      <c r="E56" s="58"/>
      <c r="F56" s="58"/>
    </row>
    <row r="57" spans="1:6" s="56" customFormat="1" ht="165.75">
      <c r="A57" s="55" t="s">
        <v>156</v>
      </c>
      <c r="B57" s="14" t="s">
        <v>1079</v>
      </c>
      <c r="C57" s="57" t="s">
        <v>38</v>
      </c>
      <c r="D57" s="58">
        <v>9.3000000000000007</v>
      </c>
      <c r="E57" s="1138"/>
      <c r="F57" s="112">
        <f>ROUND((E57*D57),2)</f>
        <v>0</v>
      </c>
    </row>
    <row r="58" spans="1:6" s="56" customFormat="1" ht="12.75">
      <c r="A58" s="55"/>
      <c r="B58" s="14"/>
      <c r="C58" s="57"/>
      <c r="D58" s="58"/>
      <c r="E58" s="58"/>
      <c r="F58" s="58"/>
    </row>
    <row r="59" spans="1:6" s="56" customFormat="1" ht="165.75">
      <c r="A59" s="55" t="s">
        <v>111</v>
      </c>
      <c r="B59" s="14" t="s">
        <v>535</v>
      </c>
      <c r="C59" s="57" t="s">
        <v>38</v>
      </c>
      <c r="D59" s="58">
        <v>7.43</v>
      </c>
      <c r="E59" s="1138"/>
      <c r="F59" s="112">
        <f>ROUND((E59*D59),2)</f>
        <v>0</v>
      </c>
    </row>
    <row r="60" spans="1:6" s="56" customFormat="1" ht="12.75">
      <c r="A60" s="55"/>
      <c r="B60" s="14"/>
      <c r="C60" s="57"/>
      <c r="D60" s="58"/>
      <c r="E60" s="58"/>
      <c r="F60" s="58"/>
    </row>
    <row r="61" spans="1:6" s="56" customFormat="1" ht="140.25">
      <c r="A61" s="55" t="s">
        <v>112</v>
      </c>
      <c r="B61" s="14" t="s">
        <v>1080</v>
      </c>
      <c r="C61" s="57" t="s">
        <v>38</v>
      </c>
      <c r="D61" s="58">
        <v>4.24</v>
      </c>
      <c r="E61" s="1138"/>
      <c r="F61" s="112">
        <f>ROUND((E61*D61),2)</f>
        <v>0</v>
      </c>
    </row>
    <row r="62" spans="1:6" s="56" customFormat="1" ht="12.75">
      <c r="A62" s="55"/>
      <c r="B62" s="14"/>
      <c r="C62" s="57"/>
      <c r="D62" s="58"/>
      <c r="E62" s="58"/>
      <c r="F62" s="58"/>
    </row>
    <row r="63" spans="1:6" s="56" customFormat="1" ht="114.75">
      <c r="A63" s="55" t="s">
        <v>113</v>
      </c>
      <c r="B63" s="14" t="s">
        <v>536</v>
      </c>
      <c r="C63" s="57" t="s">
        <v>39</v>
      </c>
      <c r="D63" s="58">
        <v>553.6</v>
      </c>
      <c r="E63" s="1138"/>
      <c r="F63" s="112">
        <f>ROUND((E63*D63),2)</f>
        <v>0</v>
      </c>
    </row>
    <row r="64" spans="1:6" s="56" customFormat="1" ht="12.75">
      <c r="A64" s="55"/>
      <c r="B64" s="14"/>
      <c r="C64" s="57"/>
      <c r="D64" s="58"/>
      <c r="E64" s="58"/>
      <c r="F64" s="58"/>
    </row>
    <row r="65" spans="1:6" s="56" customFormat="1" ht="153">
      <c r="A65" s="55" t="s">
        <v>157</v>
      </c>
      <c r="B65" s="14" t="s">
        <v>537</v>
      </c>
      <c r="C65" s="57" t="s">
        <v>39</v>
      </c>
      <c r="D65" s="58">
        <v>185.98</v>
      </c>
      <c r="E65" s="1138"/>
      <c r="F65" s="112">
        <f>ROUND((E65*D65),2)</f>
        <v>0</v>
      </c>
    </row>
    <row r="66" spans="1:6">
      <c r="A66" s="55"/>
      <c r="B66" s="14"/>
      <c r="C66" s="57"/>
      <c r="D66" s="58"/>
      <c r="E66" s="58"/>
      <c r="F66" s="58"/>
    </row>
    <row r="67" spans="1:6" s="56" customFormat="1" ht="25.5">
      <c r="A67" s="55" t="s">
        <v>114</v>
      </c>
      <c r="B67" s="14" t="s">
        <v>150</v>
      </c>
      <c r="C67" s="57" t="s">
        <v>31</v>
      </c>
      <c r="D67" s="58">
        <v>50</v>
      </c>
      <c r="E67" s="1138"/>
      <c r="F67" s="112">
        <f>ROUND((E67*D67),2)</f>
        <v>0</v>
      </c>
    </row>
    <row r="68" spans="1:6" s="56" customFormat="1" ht="12.75">
      <c r="A68" s="55"/>
      <c r="B68" s="14"/>
      <c r="C68" s="57"/>
      <c r="D68" s="58"/>
      <c r="E68" s="58"/>
      <c r="F68" s="58"/>
    </row>
    <row r="69" spans="1:6" s="56" customFormat="1" ht="51">
      <c r="A69" s="55" t="s">
        <v>158</v>
      </c>
      <c r="B69" s="14" t="s">
        <v>160</v>
      </c>
      <c r="C69" s="57" t="s">
        <v>31</v>
      </c>
      <c r="D69" s="58">
        <v>50</v>
      </c>
      <c r="E69" s="1138"/>
      <c r="F69" s="112">
        <f>ROUND((E69*D69),2)</f>
        <v>0</v>
      </c>
    </row>
    <row r="70" spans="1:6" s="56" customFormat="1" ht="12.75">
      <c r="A70" s="55"/>
      <c r="B70" s="14"/>
      <c r="C70" s="57"/>
      <c r="D70" s="58"/>
      <c r="E70" s="58"/>
      <c r="F70" s="58"/>
    </row>
    <row r="71" spans="1:6" s="56" customFormat="1" ht="76.5">
      <c r="A71" s="55" t="s">
        <v>115</v>
      </c>
      <c r="B71" s="24" t="s">
        <v>548</v>
      </c>
      <c r="C71" s="57" t="s">
        <v>39</v>
      </c>
      <c r="D71" s="58">
        <v>500</v>
      </c>
      <c r="E71" s="1138"/>
      <c r="F71" s="112">
        <f>ROUND((E71*D71),2)</f>
        <v>0</v>
      </c>
    </row>
    <row r="72" spans="1:6" s="56" customFormat="1" ht="12.75">
      <c r="A72" s="55"/>
      <c r="B72" s="14"/>
      <c r="C72" s="57"/>
      <c r="D72" s="58"/>
      <c r="E72" s="58"/>
      <c r="F72" s="58"/>
    </row>
    <row r="73" spans="1:6" s="56" customFormat="1" ht="90">
      <c r="A73" s="1507" t="s">
        <v>116</v>
      </c>
      <c r="B73" s="1508" t="s">
        <v>878</v>
      </c>
      <c r="C73" s="1509"/>
      <c r="D73" s="1510"/>
      <c r="E73" s="58"/>
      <c r="F73" s="112"/>
    </row>
    <row r="74" spans="1:6" s="56" customFormat="1" ht="25.5">
      <c r="A74" s="1507"/>
      <c r="B74" s="1508" t="s">
        <v>891</v>
      </c>
      <c r="C74" s="1509" t="s">
        <v>39</v>
      </c>
      <c r="D74" s="1510">
        <f>184</f>
        <v>184</v>
      </c>
      <c r="E74" s="1138"/>
      <c r="F74" s="112">
        <f>ROUND((E74*D74),2)</f>
        <v>0</v>
      </c>
    </row>
    <row r="75" spans="1:6" s="56" customFormat="1" ht="140.25">
      <c r="A75" s="1507"/>
      <c r="B75" s="1508" t="s">
        <v>890</v>
      </c>
      <c r="C75" s="1509" t="s">
        <v>39</v>
      </c>
      <c r="D75" s="1510">
        <f>380.13</f>
        <v>380.13</v>
      </c>
      <c r="E75" s="1138"/>
      <c r="F75" s="112">
        <f>ROUND((E75*D75),2)</f>
        <v>0</v>
      </c>
    </row>
    <row r="76" spans="1:6" s="56" customFormat="1" ht="12.75">
      <c r="A76" s="55"/>
      <c r="B76" s="14"/>
      <c r="C76" s="57"/>
      <c r="D76" s="58"/>
      <c r="E76" s="58"/>
      <c r="F76" s="58"/>
    </row>
    <row r="77" spans="1:6" s="56" customFormat="1" ht="102.75">
      <c r="A77" s="55" t="s">
        <v>117</v>
      </c>
      <c r="B77" s="24" t="s">
        <v>898</v>
      </c>
      <c r="C77" s="57" t="s">
        <v>39</v>
      </c>
      <c r="D77" s="58">
        <v>50</v>
      </c>
      <c r="E77" s="1138"/>
      <c r="F77" s="112">
        <f>ROUND((E77*D77),2)</f>
        <v>0</v>
      </c>
    </row>
    <row r="78" spans="1:6" s="56" customFormat="1" ht="12.75">
      <c r="A78" s="55"/>
      <c r="B78" s="14"/>
      <c r="C78" s="57"/>
      <c r="D78" s="58"/>
      <c r="E78" s="58"/>
      <c r="F78" s="58"/>
    </row>
    <row r="79" spans="1:6" s="56" customFormat="1" ht="153.75">
      <c r="A79" s="55" t="s">
        <v>208</v>
      </c>
      <c r="B79" s="24" t="s">
        <v>899</v>
      </c>
      <c r="C79" s="57" t="s">
        <v>39</v>
      </c>
      <c r="D79" s="58">
        <v>30</v>
      </c>
      <c r="E79" s="1138"/>
      <c r="F79" s="112">
        <f>ROUND((E79*D79),2)</f>
        <v>0</v>
      </c>
    </row>
    <row r="80" spans="1:6" s="56" customFormat="1" ht="12.75">
      <c r="A80" s="55"/>
      <c r="B80" s="14"/>
      <c r="C80" s="57"/>
      <c r="D80" s="58"/>
      <c r="E80" s="58"/>
      <c r="F80" s="58"/>
    </row>
    <row r="81" spans="1:6" s="56" customFormat="1" ht="89.25">
      <c r="A81" s="55" t="s">
        <v>231</v>
      </c>
      <c r="B81" s="24" t="s">
        <v>1090</v>
      </c>
      <c r="C81" s="57" t="s">
        <v>39</v>
      </c>
      <c r="D81" s="58">
        <v>15</v>
      </c>
      <c r="E81" s="1138"/>
      <c r="F81" s="112">
        <f>ROUND((E81*D81),2)</f>
        <v>0</v>
      </c>
    </row>
    <row r="82" spans="1:6" s="56" customFormat="1" ht="12.75">
      <c r="A82" s="55"/>
      <c r="B82" s="14"/>
      <c r="C82" s="57"/>
      <c r="D82" s="58"/>
      <c r="E82" s="58"/>
      <c r="F82" s="58"/>
    </row>
    <row r="83" spans="1:6" s="56" customFormat="1" ht="102.75">
      <c r="A83" s="55" t="s">
        <v>551</v>
      </c>
      <c r="B83" s="24" t="s">
        <v>1082</v>
      </c>
      <c r="C83" s="57" t="s">
        <v>39</v>
      </c>
      <c r="D83" s="58">
        <v>24.48</v>
      </c>
      <c r="E83" s="1138"/>
      <c r="F83" s="112">
        <f>ROUND((E83*D83),2)</f>
        <v>0</v>
      </c>
    </row>
    <row r="84" spans="1:6" s="56" customFormat="1" ht="12.75">
      <c r="A84" s="55"/>
      <c r="B84" s="14"/>
      <c r="C84" s="57"/>
      <c r="D84" s="58"/>
      <c r="E84" s="58"/>
      <c r="F84" s="58"/>
    </row>
    <row r="85" spans="1:6" s="56" customFormat="1" ht="114.75">
      <c r="A85" s="55" t="s">
        <v>552</v>
      </c>
      <c r="B85" s="24" t="s">
        <v>1089</v>
      </c>
      <c r="C85" s="57" t="s">
        <v>31</v>
      </c>
      <c r="D85" s="58">
        <v>56.1</v>
      </c>
      <c r="E85" s="1138"/>
      <c r="F85" s="112">
        <f>ROUND((E85*D85),2)</f>
        <v>0</v>
      </c>
    </row>
    <row r="86" spans="1:6" s="56" customFormat="1" ht="12.75">
      <c r="A86" s="55"/>
      <c r="B86" s="14"/>
      <c r="C86" s="57"/>
      <c r="D86" s="58"/>
      <c r="E86" s="58"/>
      <c r="F86" s="58"/>
    </row>
    <row r="87" spans="1:6" s="56" customFormat="1" ht="102">
      <c r="A87" s="55" t="s">
        <v>553</v>
      </c>
      <c r="B87" s="24" t="s">
        <v>1088</v>
      </c>
      <c r="C87" s="57" t="s">
        <v>31</v>
      </c>
      <c r="D87" s="58">
        <v>17.649999999999999</v>
      </c>
      <c r="E87" s="1138"/>
      <c r="F87" s="112">
        <f>ROUND((E87*D87),2)</f>
        <v>0</v>
      </c>
    </row>
    <row r="88" spans="1:6" s="56" customFormat="1" ht="4.7" customHeight="1">
      <c r="A88" s="55"/>
      <c r="B88" s="14"/>
      <c r="C88" s="57"/>
      <c r="D88" s="58"/>
      <c r="E88" s="58"/>
      <c r="F88" s="58"/>
    </row>
    <row r="89" spans="1:6" s="56" customFormat="1" ht="38.25">
      <c r="A89" s="69" t="s">
        <v>1083</v>
      </c>
      <c r="B89" s="14" t="s">
        <v>1084</v>
      </c>
      <c r="C89" s="57" t="s">
        <v>31</v>
      </c>
      <c r="D89" s="58">
        <v>15.6</v>
      </c>
      <c r="E89" s="1138"/>
      <c r="F89" s="112">
        <f>ROUND((E89*D89),2)</f>
        <v>0</v>
      </c>
    </row>
    <row r="90" spans="1:6" s="56" customFormat="1" ht="12.75">
      <c r="A90" s="55"/>
      <c r="B90" s="14"/>
      <c r="C90" s="57"/>
      <c r="D90" s="58"/>
      <c r="E90" s="58"/>
      <c r="F90" s="58"/>
    </row>
    <row r="91" spans="1:6" s="56" customFormat="1" ht="102">
      <c r="A91" s="55" t="s">
        <v>554</v>
      </c>
      <c r="B91" s="24" t="s">
        <v>1087</v>
      </c>
      <c r="C91" s="57" t="s">
        <v>31</v>
      </c>
      <c r="D91" s="58">
        <v>22.1</v>
      </c>
      <c r="E91" s="1138"/>
      <c r="F91" s="112">
        <f>ROUND((E91*D91),2)</f>
        <v>0</v>
      </c>
    </row>
    <row r="92" spans="1:6" s="56" customFormat="1" ht="12.75">
      <c r="A92" s="55"/>
      <c r="B92" s="14"/>
      <c r="C92" s="57"/>
      <c r="D92" s="58"/>
      <c r="E92" s="58"/>
      <c r="F92" s="58"/>
    </row>
    <row r="93" spans="1:6" s="56" customFormat="1" ht="89.25">
      <c r="A93" s="55" t="s">
        <v>555</v>
      </c>
      <c r="B93" s="24" t="s">
        <v>1086</v>
      </c>
      <c r="C93" s="57" t="s">
        <v>31</v>
      </c>
      <c r="D93" s="58">
        <v>122.14</v>
      </c>
      <c r="E93" s="1138"/>
      <c r="F93" s="112">
        <f>ROUND((E93*D93),2)</f>
        <v>0</v>
      </c>
    </row>
    <row r="94" spans="1:6" s="56" customFormat="1" ht="12.75">
      <c r="A94" s="55"/>
      <c r="B94" s="14"/>
      <c r="C94" s="57"/>
      <c r="D94" s="58"/>
      <c r="E94" s="58"/>
      <c r="F94" s="58"/>
    </row>
    <row r="95" spans="1:6" s="56" customFormat="1" ht="89.25">
      <c r="A95" s="55" t="s">
        <v>704</v>
      </c>
      <c r="B95" s="24" t="s">
        <v>1085</v>
      </c>
      <c r="C95" s="57" t="s">
        <v>31</v>
      </c>
      <c r="D95" s="58">
        <v>135</v>
      </c>
      <c r="E95" s="1138"/>
      <c r="F95" s="112">
        <f>ROUND((E95*D95),2)</f>
        <v>0</v>
      </c>
    </row>
    <row r="96" spans="1:6" s="56" customFormat="1" ht="12.75">
      <c r="A96" s="55"/>
      <c r="B96" s="14"/>
      <c r="C96" s="57"/>
      <c r="D96" s="58"/>
      <c r="E96" s="58"/>
      <c r="F96" s="58"/>
    </row>
    <row r="97" spans="1:7" s="56" customFormat="1" ht="76.5">
      <c r="A97" s="55" t="s">
        <v>714</v>
      </c>
      <c r="B97" s="24" t="s">
        <v>1091</v>
      </c>
      <c r="C97" s="57" t="s">
        <v>53</v>
      </c>
      <c r="D97" s="58">
        <v>1</v>
      </c>
      <c r="E97" s="1138"/>
      <c r="F97" s="112">
        <f>ROUND((E97*D97),2)</f>
        <v>0</v>
      </c>
    </row>
    <row r="98" spans="1:7" s="56" customFormat="1" ht="12.75">
      <c r="A98" s="55"/>
      <c r="B98" s="14"/>
      <c r="C98" s="57"/>
      <c r="D98" s="58"/>
      <c r="E98" s="58"/>
      <c r="F98" s="58"/>
    </row>
    <row r="99" spans="1:7" s="56" customFormat="1" ht="76.5">
      <c r="A99" s="55" t="s">
        <v>715</v>
      </c>
      <c r="B99" s="24" t="s">
        <v>1092</v>
      </c>
      <c r="C99" s="57" t="s">
        <v>53</v>
      </c>
      <c r="D99" s="58">
        <v>1</v>
      </c>
      <c r="E99" s="1138"/>
      <c r="F99" s="112">
        <f>ROUND((E99*D99),2)</f>
        <v>0</v>
      </c>
    </row>
    <row r="100" spans="1:7" s="56" customFormat="1" ht="12.75">
      <c r="A100" s="55"/>
      <c r="B100" s="14"/>
      <c r="C100" s="57"/>
      <c r="D100" s="58"/>
      <c r="E100" s="58"/>
      <c r="F100" s="58"/>
    </row>
    <row r="101" spans="1:7" s="56" customFormat="1" ht="76.5">
      <c r="A101" s="55" t="s">
        <v>716</v>
      </c>
      <c r="B101" s="24" t="s">
        <v>1093</v>
      </c>
      <c r="C101" s="57" t="s">
        <v>53</v>
      </c>
      <c r="D101" s="58">
        <v>2</v>
      </c>
      <c r="E101" s="1138"/>
      <c r="F101" s="112">
        <f>ROUND((E101*D101),2)</f>
        <v>0</v>
      </c>
    </row>
    <row r="102" spans="1:7" s="56" customFormat="1" ht="12.75">
      <c r="A102" s="55"/>
      <c r="B102" s="14"/>
      <c r="C102" s="57"/>
      <c r="D102" s="58"/>
      <c r="E102" s="58"/>
      <c r="F102" s="58"/>
    </row>
    <row r="103" spans="1:7" s="56" customFormat="1" ht="63.75">
      <c r="A103" s="55" t="s">
        <v>717</v>
      </c>
      <c r="B103" s="24" t="s">
        <v>1094</v>
      </c>
      <c r="C103" s="57" t="s">
        <v>31</v>
      </c>
      <c r="D103" s="58">
        <v>59</v>
      </c>
      <c r="E103" s="1138"/>
      <c r="F103" s="112">
        <f>ROUND((E103*D103),2)</f>
        <v>0</v>
      </c>
    </row>
    <row r="104" spans="1:7" s="56" customFormat="1" ht="12.75">
      <c r="A104" s="55"/>
      <c r="B104" s="14"/>
      <c r="C104" s="57"/>
      <c r="D104" s="58"/>
      <c r="E104" s="58"/>
      <c r="F104" s="58"/>
    </row>
    <row r="105" spans="1:7" s="56" customFormat="1" ht="114.75">
      <c r="A105" s="55" t="s">
        <v>729</v>
      </c>
      <c r="B105" s="24" t="s">
        <v>1095</v>
      </c>
      <c r="C105" s="57" t="s">
        <v>31</v>
      </c>
      <c r="D105" s="58">
        <v>50.8</v>
      </c>
      <c r="E105" s="1138"/>
      <c r="F105" s="112">
        <f>ROUND((E105*D105),2)</f>
        <v>0</v>
      </c>
    </row>
    <row r="106" spans="1:7" s="56" customFormat="1" ht="12.75">
      <c r="A106" s="55"/>
      <c r="B106" s="14"/>
      <c r="C106" s="57"/>
      <c r="D106" s="58"/>
      <c r="E106" s="58"/>
      <c r="F106" s="58"/>
    </row>
    <row r="107" spans="1:7" s="56" customFormat="1" ht="76.5">
      <c r="A107" s="55" t="s">
        <v>731</v>
      </c>
      <c r="B107" s="24" t="s">
        <v>1096</v>
      </c>
      <c r="C107" s="57" t="s">
        <v>53</v>
      </c>
      <c r="D107" s="58">
        <v>2</v>
      </c>
      <c r="E107" s="1138"/>
      <c r="F107" s="112">
        <f>ROUND((E107*D107),2)</f>
        <v>0</v>
      </c>
    </row>
    <row r="108" spans="1:7" s="56" customFormat="1" ht="12.75">
      <c r="A108" s="55"/>
      <c r="B108" s="14"/>
      <c r="C108" s="57"/>
      <c r="D108" s="58"/>
      <c r="E108" s="58"/>
      <c r="F108" s="58"/>
    </row>
    <row r="109" spans="1:7" s="56" customFormat="1" ht="216.75">
      <c r="A109" s="55" t="s">
        <v>732</v>
      </c>
      <c r="B109" s="24" t="s">
        <v>1097</v>
      </c>
      <c r="C109" s="57" t="s">
        <v>39</v>
      </c>
      <c r="D109" s="58">
        <v>170.24</v>
      </c>
      <c r="E109" s="1138"/>
      <c r="F109" s="112">
        <f>ROUND((E109*D109),2)</f>
        <v>0</v>
      </c>
    </row>
    <row r="110" spans="1:7" s="56" customFormat="1" ht="12.75">
      <c r="A110" s="55"/>
      <c r="B110" s="14"/>
      <c r="C110" s="57"/>
      <c r="D110" s="58"/>
      <c r="E110" s="58"/>
      <c r="F110" s="58"/>
    </row>
    <row r="111" spans="1:7" s="56" customFormat="1" ht="79.5" customHeight="1">
      <c r="A111" s="55" t="s">
        <v>879</v>
      </c>
      <c r="B111" s="24" t="s">
        <v>549</v>
      </c>
      <c r="C111" s="57" t="s">
        <v>39</v>
      </c>
      <c r="D111" s="58">
        <v>270.3</v>
      </c>
      <c r="E111" s="1138"/>
      <c r="F111" s="112">
        <f>ROUND((E111*D111),2)</f>
        <v>0</v>
      </c>
      <c r="G111" s="178"/>
    </row>
    <row r="112" spans="1:7" s="56" customFormat="1" ht="216.75">
      <c r="A112" s="69" t="s">
        <v>52</v>
      </c>
      <c r="B112" s="14" t="s">
        <v>1081</v>
      </c>
      <c r="C112" s="57"/>
      <c r="D112" s="58"/>
      <c r="E112" s="58"/>
      <c r="F112" s="58"/>
    </row>
    <row r="113" spans="1:6" s="56" customFormat="1" ht="25.5">
      <c r="A113" s="69" t="s">
        <v>52</v>
      </c>
      <c r="B113" s="14" t="s">
        <v>944</v>
      </c>
      <c r="E113" s="90"/>
      <c r="F113" s="90"/>
    </row>
    <row r="114" spans="1:6" s="56" customFormat="1" ht="12.75">
      <c r="A114" s="55"/>
      <c r="B114" s="14"/>
      <c r="C114" s="57"/>
      <c r="D114" s="58"/>
      <c r="E114" s="58"/>
      <c r="F114" s="112"/>
    </row>
    <row r="115" spans="1:6" s="56" customFormat="1" ht="90">
      <c r="A115" s="55" t="s">
        <v>880</v>
      </c>
      <c r="B115" s="24" t="s">
        <v>705</v>
      </c>
      <c r="C115" s="57" t="s">
        <v>39</v>
      </c>
      <c r="D115" s="58">
        <v>35</v>
      </c>
      <c r="E115" s="1138"/>
      <c r="F115" s="112">
        <f>ROUND((E115*D115),2)</f>
        <v>0</v>
      </c>
    </row>
    <row r="116" spans="1:6" s="56" customFormat="1" ht="12.75">
      <c r="A116" s="55"/>
      <c r="B116" s="14"/>
      <c r="C116" s="57"/>
      <c r="D116" s="58"/>
      <c r="E116" s="58"/>
      <c r="F116" s="112"/>
    </row>
    <row r="117" spans="1:6" s="56" customFormat="1" ht="90">
      <c r="A117" s="55" t="s">
        <v>881</v>
      </c>
      <c r="B117" s="24" t="s">
        <v>707</v>
      </c>
      <c r="C117" s="57" t="s">
        <v>39</v>
      </c>
      <c r="D117" s="58">
        <v>10</v>
      </c>
      <c r="E117" s="1138"/>
      <c r="F117" s="112">
        <f>ROUND((E117*D117),2)</f>
        <v>0</v>
      </c>
    </row>
    <row r="118" spans="1:6" s="56" customFormat="1" ht="12.75">
      <c r="A118" s="55"/>
      <c r="B118" s="14"/>
      <c r="C118" s="57"/>
      <c r="D118" s="58"/>
      <c r="E118" s="58"/>
      <c r="F118" s="112"/>
    </row>
    <row r="119" spans="1:6" s="56" customFormat="1" ht="63.75">
      <c r="A119" s="55" t="s">
        <v>900</v>
      </c>
      <c r="B119" s="24" t="s">
        <v>708</v>
      </c>
      <c r="C119" s="57" t="s">
        <v>39</v>
      </c>
      <c r="D119" s="58">
        <v>55</v>
      </c>
      <c r="E119" s="1138"/>
      <c r="F119" s="112">
        <f>ROUND((E119*D119),2)</f>
        <v>0</v>
      </c>
    </row>
    <row r="120" spans="1:6" s="56" customFormat="1" ht="12.75">
      <c r="A120" s="55"/>
      <c r="B120" s="14"/>
      <c r="C120" s="57"/>
      <c r="D120" s="58"/>
      <c r="E120" s="58"/>
      <c r="F120" s="112"/>
    </row>
    <row r="121" spans="1:6" s="56" customFormat="1" ht="102">
      <c r="A121" s="55" t="s">
        <v>901</v>
      </c>
      <c r="B121" s="24" t="s">
        <v>709</v>
      </c>
      <c r="C121" s="57" t="s">
        <v>53</v>
      </c>
      <c r="D121" s="58">
        <v>5</v>
      </c>
      <c r="E121" s="1138"/>
      <c r="F121" s="112">
        <f>ROUND((E121*D121),2)</f>
        <v>0</v>
      </c>
    </row>
    <row r="122" spans="1:6" s="56" customFormat="1" ht="12.75">
      <c r="A122" s="55"/>
      <c r="B122" s="14"/>
      <c r="C122" s="57"/>
      <c r="D122" s="58"/>
      <c r="E122" s="58"/>
      <c r="F122" s="112"/>
    </row>
    <row r="123" spans="1:6" s="56" customFormat="1" ht="51">
      <c r="A123" s="55" t="s">
        <v>902</v>
      </c>
      <c r="B123" s="24" t="s">
        <v>710</v>
      </c>
      <c r="E123" s="90"/>
      <c r="F123" s="90"/>
    </row>
    <row r="124" spans="1:6" s="56" customFormat="1" ht="12.75">
      <c r="A124" s="55"/>
      <c r="B124" s="14" t="s">
        <v>711</v>
      </c>
      <c r="C124" s="57" t="s">
        <v>53</v>
      </c>
      <c r="D124" s="58">
        <v>25</v>
      </c>
      <c r="E124" s="1138"/>
      <c r="F124" s="112">
        <f>ROUND((E124*D124),2)</f>
        <v>0</v>
      </c>
    </row>
    <row r="125" spans="1:6" s="56" customFormat="1" ht="12.75">
      <c r="A125" s="55"/>
      <c r="B125" s="14" t="s">
        <v>712</v>
      </c>
      <c r="C125" s="57" t="s">
        <v>53</v>
      </c>
      <c r="D125" s="58">
        <v>12</v>
      </c>
      <c r="E125" s="1138"/>
      <c r="F125" s="112">
        <f>ROUND((E125*D125),2)</f>
        <v>0</v>
      </c>
    </row>
    <row r="126" spans="1:6" s="56" customFormat="1" ht="12.75">
      <c r="A126" s="55"/>
      <c r="B126" s="14" t="s">
        <v>713</v>
      </c>
      <c r="C126" s="57" t="s">
        <v>53</v>
      </c>
      <c r="D126" s="58">
        <v>8</v>
      </c>
      <c r="E126" s="1138"/>
      <c r="F126" s="112">
        <f>ROUND((E126*D126),2)</f>
        <v>0</v>
      </c>
    </row>
    <row r="127" spans="1:6" s="56" customFormat="1" ht="12.75">
      <c r="A127" s="55"/>
      <c r="B127" s="14"/>
      <c r="C127" s="57"/>
      <c r="D127" s="58"/>
      <c r="E127" s="58"/>
      <c r="F127" s="112"/>
    </row>
    <row r="128" spans="1:6" s="56" customFormat="1" ht="51">
      <c r="A128" s="55" t="s">
        <v>908</v>
      </c>
      <c r="B128" s="24" t="s">
        <v>719</v>
      </c>
      <c r="C128" s="57" t="s">
        <v>31</v>
      </c>
      <c r="D128" s="58">
        <v>48.5</v>
      </c>
      <c r="E128" s="1138"/>
      <c r="F128" s="112">
        <f>ROUND((E128*D128),2)</f>
        <v>0</v>
      </c>
    </row>
    <row r="129" spans="1:6" s="56" customFormat="1" ht="12.75">
      <c r="A129" s="55"/>
      <c r="B129" s="14"/>
      <c r="C129" s="57"/>
      <c r="D129" s="58"/>
      <c r="E129" s="58"/>
      <c r="F129" s="112"/>
    </row>
    <row r="130" spans="1:6" s="56" customFormat="1" ht="76.5">
      <c r="A130" s="55" t="s">
        <v>936</v>
      </c>
      <c r="B130" s="24" t="s">
        <v>720</v>
      </c>
      <c r="C130" s="57" t="s">
        <v>39</v>
      </c>
      <c r="D130" s="58">
        <v>34.6</v>
      </c>
      <c r="E130" s="1138"/>
      <c r="F130" s="112">
        <f>ROUND((E130*D130),2)</f>
        <v>0</v>
      </c>
    </row>
    <row r="131" spans="1:6" s="56" customFormat="1" ht="12.75">
      <c r="A131" s="55"/>
      <c r="B131" s="14"/>
      <c r="C131" s="57"/>
      <c r="D131" s="58"/>
      <c r="E131" s="58"/>
      <c r="F131" s="112"/>
    </row>
    <row r="132" spans="1:6" s="56" customFormat="1" ht="44.45" customHeight="1">
      <c r="A132" s="55" t="s">
        <v>973</v>
      </c>
      <c r="B132" s="24" t="s">
        <v>721</v>
      </c>
      <c r="C132" s="57" t="s">
        <v>32</v>
      </c>
      <c r="D132" s="58">
        <v>8</v>
      </c>
      <c r="E132" s="1138"/>
      <c r="F132" s="112">
        <f>ROUND((E132*D132),2)</f>
        <v>0</v>
      </c>
    </row>
    <row r="133" spans="1:6" s="56" customFormat="1" ht="12.75">
      <c r="A133" s="55"/>
      <c r="B133" s="14"/>
      <c r="C133" s="57"/>
      <c r="D133" s="58"/>
      <c r="E133" s="58"/>
      <c r="F133" s="112"/>
    </row>
    <row r="134" spans="1:6" s="56" customFormat="1" ht="143.44999999999999" customHeight="1">
      <c r="A134" s="55" t="s">
        <v>1098</v>
      </c>
      <c r="B134" s="14" t="s">
        <v>722</v>
      </c>
      <c r="C134" s="57"/>
      <c r="D134" s="58"/>
      <c r="E134" s="58"/>
      <c r="F134" s="112"/>
    </row>
    <row r="135" spans="1:6" s="56" customFormat="1" ht="12.75">
      <c r="A135" s="55"/>
      <c r="B135" s="14" t="s">
        <v>723</v>
      </c>
      <c r="C135" s="57" t="s">
        <v>32</v>
      </c>
      <c r="D135" s="58">
        <v>8</v>
      </c>
      <c r="E135" s="1138"/>
      <c r="F135" s="112">
        <f>ROUND((E135*D135),2)</f>
        <v>0</v>
      </c>
    </row>
    <row r="136" spans="1:6" s="56" customFormat="1" ht="12.75">
      <c r="A136" s="55"/>
      <c r="B136" s="14" t="s">
        <v>724</v>
      </c>
      <c r="C136" s="57" t="s">
        <v>32</v>
      </c>
      <c r="D136" s="58">
        <v>6</v>
      </c>
      <c r="E136" s="1138"/>
      <c r="F136" s="112">
        <f>ROUND((E136*D136),2)</f>
        <v>0</v>
      </c>
    </row>
    <row r="137" spans="1:6" s="56" customFormat="1" ht="12.75">
      <c r="A137" s="55"/>
      <c r="B137" s="197" t="s">
        <v>725</v>
      </c>
      <c r="C137" s="57" t="s">
        <v>32</v>
      </c>
      <c r="D137" s="58">
        <v>12</v>
      </c>
      <c r="E137" s="1138"/>
      <c r="F137" s="112">
        <f>ROUND((E137*D137),2)</f>
        <v>0</v>
      </c>
    </row>
    <row r="138" spans="1:6" s="56" customFormat="1" ht="12.75">
      <c r="A138" s="55"/>
      <c r="B138" s="14"/>
      <c r="C138" s="57"/>
      <c r="D138" s="58"/>
      <c r="E138" s="58"/>
      <c r="F138" s="112"/>
    </row>
    <row r="139" spans="1:6" s="56" customFormat="1" ht="38.25">
      <c r="A139" s="55" t="s">
        <v>1099</v>
      </c>
      <c r="B139" s="24" t="s">
        <v>730</v>
      </c>
      <c r="C139" s="57" t="s">
        <v>38</v>
      </c>
      <c r="D139" s="58">
        <v>0.5</v>
      </c>
      <c r="E139" s="1138"/>
      <c r="F139" s="112">
        <f>ROUND((E139*D139),2)</f>
        <v>0</v>
      </c>
    </row>
    <row r="140" spans="1:6" s="56" customFormat="1" ht="12.75">
      <c r="A140" s="55"/>
      <c r="B140" s="14"/>
      <c r="C140" s="57"/>
      <c r="D140" s="58"/>
      <c r="E140" s="58"/>
      <c r="F140" s="112"/>
    </row>
    <row r="141" spans="1:6" s="56" customFormat="1" ht="60.75" customHeight="1">
      <c r="A141" s="55" t="s">
        <v>1100</v>
      </c>
      <c r="B141" s="14" t="s">
        <v>550</v>
      </c>
      <c r="C141" s="57" t="s">
        <v>39</v>
      </c>
      <c r="D141" s="58">
        <v>2703.1</v>
      </c>
      <c r="E141" s="1138"/>
      <c r="F141" s="112">
        <f>ROUND((E141*D141),2)</f>
        <v>0</v>
      </c>
    </row>
    <row r="142" spans="1:6" s="56" customFormat="1" ht="12.75">
      <c r="A142" s="55"/>
      <c r="B142" s="14"/>
      <c r="C142" s="57"/>
      <c r="D142" s="58"/>
      <c r="E142" s="58"/>
      <c r="F142" s="58"/>
    </row>
    <row r="143" spans="1:6" s="56" customFormat="1" ht="69" customHeight="1">
      <c r="A143" s="55" t="s">
        <v>1101</v>
      </c>
      <c r="B143" s="14" t="s">
        <v>54</v>
      </c>
      <c r="C143" s="57"/>
      <c r="D143" s="58"/>
      <c r="E143" s="58"/>
      <c r="F143" s="58"/>
    </row>
    <row r="144" spans="1:6" s="56" customFormat="1" ht="12.75">
      <c r="A144" s="64" t="s">
        <v>55</v>
      </c>
      <c r="B144" s="14" t="s">
        <v>56</v>
      </c>
      <c r="C144" s="57" t="s">
        <v>57</v>
      </c>
      <c r="D144" s="58">
        <v>50</v>
      </c>
      <c r="E144" s="1138"/>
      <c r="F144" s="112">
        <f>ROUND((E144*D144),2)</f>
        <v>0</v>
      </c>
    </row>
    <row r="145" spans="1:6" s="56" customFormat="1" ht="12.75">
      <c r="A145" s="64" t="s">
        <v>58</v>
      </c>
      <c r="B145" s="14" t="s">
        <v>59</v>
      </c>
      <c r="C145" s="57" t="s">
        <v>57</v>
      </c>
      <c r="D145" s="58">
        <v>50</v>
      </c>
      <c r="E145" s="1138"/>
      <c r="F145" s="112">
        <f>ROUND((E145*D145),2)</f>
        <v>0</v>
      </c>
    </row>
    <row r="146" spans="1:6" s="56" customFormat="1" ht="12.75">
      <c r="A146" s="55"/>
      <c r="B146" s="14"/>
      <c r="C146" s="57"/>
      <c r="D146" s="58"/>
      <c r="E146" s="58"/>
      <c r="F146" s="58"/>
    </row>
    <row r="147" spans="1:6" s="56" customFormat="1" ht="63.75">
      <c r="A147" s="55" t="s">
        <v>1102</v>
      </c>
      <c r="B147" s="14" t="s">
        <v>1451</v>
      </c>
      <c r="C147" s="57" t="s">
        <v>39</v>
      </c>
      <c r="D147" s="58">
        <v>107.3</v>
      </c>
      <c r="E147" s="1138"/>
      <c r="F147" s="112">
        <f>ROUND((E147*D147),2)</f>
        <v>0</v>
      </c>
    </row>
    <row r="148" spans="1:6" s="56" customFormat="1" ht="38.25">
      <c r="A148" s="86" t="s">
        <v>52</v>
      </c>
      <c r="B148" s="208" t="s">
        <v>882</v>
      </c>
      <c r="C148" s="57"/>
      <c r="D148" s="58"/>
      <c r="E148" s="58"/>
      <c r="F148" s="58"/>
    </row>
    <row r="149" spans="1:6" s="56" customFormat="1" ht="51">
      <c r="A149" s="86" t="s">
        <v>52</v>
      </c>
      <c r="B149" s="208" t="s">
        <v>534</v>
      </c>
      <c r="C149" s="57"/>
      <c r="D149" s="58"/>
      <c r="E149" s="58"/>
      <c r="F149" s="58"/>
    </row>
    <row r="150" spans="1:6" s="56" customFormat="1" ht="12.75">
      <c r="A150" s="55"/>
      <c r="B150" s="14"/>
      <c r="C150" s="57"/>
      <c r="D150" s="58"/>
      <c r="E150" s="58"/>
      <c r="F150" s="58"/>
    </row>
    <row r="151" spans="1:6" s="56" customFormat="1" ht="64.349999999999994" customHeight="1">
      <c r="A151" s="55" t="s">
        <v>1103</v>
      </c>
      <c r="B151" s="14" t="s">
        <v>903</v>
      </c>
      <c r="C151" s="57" t="s">
        <v>32</v>
      </c>
      <c r="D151" s="58">
        <v>5</v>
      </c>
      <c r="E151" s="1138"/>
      <c r="F151" s="112">
        <f>ROUND((E151*D151),2)</f>
        <v>0</v>
      </c>
    </row>
    <row r="152" spans="1:6" s="56" customFormat="1" ht="38.25">
      <c r="A152" s="86" t="s">
        <v>52</v>
      </c>
      <c r="B152" s="208" t="s">
        <v>1454</v>
      </c>
      <c r="C152" s="57"/>
      <c r="D152" s="58"/>
      <c r="E152" s="58"/>
      <c r="F152" s="58"/>
    </row>
    <row r="153" spans="1:6" s="56" customFormat="1" ht="25.5">
      <c r="A153" s="86" t="s">
        <v>52</v>
      </c>
      <c r="B153" s="208" t="s">
        <v>981</v>
      </c>
      <c r="C153" s="57"/>
      <c r="D153" s="58"/>
      <c r="E153" s="58"/>
      <c r="F153" s="58"/>
    </row>
    <row r="154" spans="1:6" s="56" customFormat="1" ht="68.099999999999994" customHeight="1">
      <c r="A154" s="86" t="s">
        <v>52</v>
      </c>
      <c r="B154" s="208" t="s">
        <v>904</v>
      </c>
      <c r="C154" s="57"/>
      <c r="D154" s="58"/>
      <c r="E154" s="58"/>
      <c r="F154" s="58"/>
    </row>
    <row r="155" spans="1:6" s="56" customFormat="1" ht="12.75">
      <c r="A155" s="86"/>
      <c r="B155" s="208"/>
      <c r="C155" s="57"/>
      <c r="D155" s="58"/>
      <c r="E155" s="58"/>
      <c r="F155" s="58"/>
    </row>
    <row r="156" spans="1:6" s="56" customFormat="1" ht="108" customHeight="1">
      <c r="A156" s="55" t="s">
        <v>1104</v>
      </c>
      <c r="B156" s="14" t="s">
        <v>982</v>
      </c>
      <c r="E156" s="90"/>
      <c r="F156" s="90"/>
    </row>
    <row r="157" spans="1:6" s="56" customFormat="1" ht="12.75">
      <c r="A157" s="86" t="s">
        <v>52</v>
      </c>
      <c r="B157" s="208" t="s">
        <v>937</v>
      </c>
      <c r="C157" s="57" t="s">
        <v>32</v>
      </c>
      <c r="D157" s="58">
        <v>6</v>
      </c>
      <c r="E157" s="1138"/>
      <c r="F157" s="112">
        <f>ROUND((E157*D157),2)</f>
        <v>0</v>
      </c>
    </row>
    <row r="158" spans="1:6" s="56" customFormat="1" ht="12.75">
      <c r="A158" s="86" t="s">
        <v>52</v>
      </c>
      <c r="B158" s="208" t="s">
        <v>1453</v>
      </c>
      <c r="C158" s="57" t="s">
        <v>31</v>
      </c>
      <c r="D158" s="58">
        <f>17.4*3</f>
        <v>52.2</v>
      </c>
      <c r="E158" s="1138"/>
      <c r="F158" s="112">
        <f>ROUND((E158*D158),2)</f>
        <v>0</v>
      </c>
    </row>
    <row r="159" spans="1:6" s="56" customFormat="1" ht="12.75">
      <c r="A159" s="86"/>
      <c r="B159" s="208"/>
      <c r="C159" s="57"/>
      <c r="D159" s="58"/>
      <c r="E159" s="58"/>
      <c r="F159" s="58"/>
    </row>
    <row r="160" spans="1:6" s="56" customFormat="1" ht="76.5">
      <c r="A160" s="55" t="s">
        <v>1105</v>
      </c>
      <c r="B160" s="14" t="s">
        <v>907</v>
      </c>
      <c r="C160" s="57" t="s">
        <v>31</v>
      </c>
      <c r="D160" s="58">
        <v>35</v>
      </c>
      <c r="E160" s="1138"/>
      <c r="F160" s="112">
        <f>ROUND((E160*D160),2)</f>
        <v>0</v>
      </c>
    </row>
    <row r="161" spans="1:8" s="56" customFormat="1" ht="12.75">
      <c r="A161" s="86"/>
      <c r="B161" s="14"/>
      <c r="C161" s="57"/>
      <c r="D161" s="58"/>
      <c r="E161" s="58"/>
      <c r="F161" s="58"/>
    </row>
    <row r="162" spans="1:8" s="56" customFormat="1" ht="51">
      <c r="A162" s="55" t="s">
        <v>1106</v>
      </c>
      <c r="B162" s="14" t="s">
        <v>1107</v>
      </c>
      <c r="C162" s="57" t="s">
        <v>31</v>
      </c>
      <c r="D162" s="58">
        <v>56.3</v>
      </c>
      <c r="E162" s="1138"/>
      <c r="F162" s="112">
        <f>ROUND((E162*D162),2)</f>
        <v>0</v>
      </c>
      <c r="H162" s="90"/>
    </row>
    <row r="163" spans="1:8" s="56" customFormat="1">
      <c r="A163" s="44"/>
      <c r="B163" s="14"/>
      <c r="C163" s="57"/>
      <c r="D163" s="58"/>
      <c r="E163" s="58"/>
      <c r="F163" s="58"/>
    </row>
    <row r="164" spans="1:8" s="56" customFormat="1" ht="89.25">
      <c r="A164" s="55" t="s">
        <v>1426</v>
      </c>
      <c r="B164" s="14" t="s">
        <v>1427</v>
      </c>
      <c r="C164" s="57" t="s">
        <v>53</v>
      </c>
      <c r="D164" s="58">
        <v>75</v>
      </c>
      <c r="E164" s="1138"/>
      <c r="F164" s="112">
        <f>ROUND((E164*D164),2)</f>
        <v>0</v>
      </c>
      <c r="H164" s="90"/>
    </row>
    <row r="165" spans="1:8" s="56" customFormat="1" ht="12.75">
      <c r="A165" s="55"/>
      <c r="B165" s="14"/>
      <c r="C165" s="57"/>
      <c r="D165" s="58"/>
      <c r="E165" s="58"/>
      <c r="F165" s="58"/>
    </row>
    <row r="166" spans="1:8" s="56" customFormat="1" ht="51">
      <c r="A166" s="55" t="s">
        <v>1481</v>
      </c>
      <c r="B166" s="14" t="s">
        <v>1480</v>
      </c>
      <c r="C166" s="57"/>
      <c r="D166" s="58"/>
      <c r="E166" s="58"/>
      <c r="F166" s="58"/>
    </row>
    <row r="167" spans="1:8" s="56" customFormat="1" ht="46.5" customHeight="1">
      <c r="A167" s="86" t="s">
        <v>52</v>
      </c>
      <c r="B167" s="208" t="s">
        <v>1477</v>
      </c>
      <c r="C167" s="57" t="s">
        <v>39</v>
      </c>
      <c r="D167" s="58">
        <v>60</v>
      </c>
      <c r="E167" s="1138"/>
      <c r="F167" s="112">
        <f>ROUND((E167*D167),2)</f>
        <v>0</v>
      </c>
    </row>
    <row r="168" spans="1:8" s="56" customFormat="1" ht="51">
      <c r="A168" s="86" t="s">
        <v>52</v>
      </c>
      <c r="B168" s="208" t="s">
        <v>1478</v>
      </c>
      <c r="C168" s="57" t="s">
        <v>39</v>
      </c>
      <c r="D168" s="58">
        <v>40</v>
      </c>
      <c r="E168" s="1138"/>
      <c r="F168" s="112">
        <f>ROUND((E168*D168),2)</f>
        <v>0</v>
      </c>
    </row>
    <row r="169" spans="1:8" s="56" customFormat="1" ht="38.25">
      <c r="A169" s="86" t="s">
        <v>52</v>
      </c>
      <c r="B169" s="208" t="s">
        <v>1479</v>
      </c>
      <c r="C169" s="57" t="s">
        <v>39</v>
      </c>
      <c r="D169" s="58">
        <v>20</v>
      </c>
      <c r="E169" s="1138"/>
      <c r="F169" s="112">
        <f>ROUND((E169*D169),2)</f>
        <v>0</v>
      </c>
    </row>
    <row r="170" spans="1:8" s="56" customFormat="1" ht="12.75">
      <c r="A170" s="55"/>
      <c r="B170" s="14"/>
      <c r="C170" s="57"/>
      <c r="D170" s="57"/>
      <c r="E170" s="58"/>
      <c r="F170" s="58"/>
      <c r="G170" s="21"/>
    </row>
    <row r="171" spans="1:8" s="56" customFormat="1" ht="183.4" customHeight="1">
      <c r="A171" s="55" t="s">
        <v>1504</v>
      </c>
      <c r="B171" s="14" t="s">
        <v>1503</v>
      </c>
      <c r="C171" s="57" t="s">
        <v>43</v>
      </c>
      <c r="D171" s="58">
        <v>3925</v>
      </c>
      <c r="E171" s="1138"/>
      <c r="F171" s="112">
        <f>ROUND((E171*D171),2)</f>
        <v>0</v>
      </c>
    </row>
    <row r="172" spans="1:8" s="56" customFormat="1" ht="13.5" thickBot="1">
      <c r="A172" s="66"/>
      <c r="B172" s="224"/>
      <c r="E172" s="90"/>
      <c r="F172" s="90"/>
    </row>
    <row r="173" spans="1:8" s="23" customFormat="1" ht="17.25" thickBot="1">
      <c r="A173" s="50"/>
      <c r="B173" s="190" t="s">
        <v>60</v>
      </c>
      <c r="C173" s="51"/>
      <c r="D173" s="52"/>
      <c r="E173" s="52"/>
      <c r="F173" s="52">
        <f>ROUND(SUM(F23:F172),2)</f>
        <v>0</v>
      </c>
    </row>
    <row r="174" spans="1:8" s="56" customFormat="1" ht="13.5" thickTop="1">
      <c r="A174" s="66"/>
      <c r="B174" s="224"/>
      <c r="E174" s="90"/>
      <c r="F174" s="90"/>
    </row>
    <row r="175" spans="1:8" s="56" customFormat="1" ht="12.75">
      <c r="A175" s="66"/>
      <c r="B175" s="224"/>
      <c r="E175" s="90"/>
      <c r="F175" s="90"/>
    </row>
    <row r="176" spans="1:8">
      <c r="B176" s="225"/>
    </row>
    <row r="177" spans="2:2">
      <c r="B177" s="226"/>
    </row>
    <row r="178" spans="2:2">
      <c r="B178" s="191"/>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3" manualBreakCount="3">
    <brk id="25" max="5" man="1"/>
    <brk id="65" max="5" man="1"/>
    <brk id="122" max="5" man="1"/>
  </rowBreaks>
  <colBreaks count="1" manualBreakCount="1">
    <brk id="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sheetPr>
  <dimension ref="A1:I81"/>
  <sheetViews>
    <sheetView view="pageBreakPreview" topLeftCell="A66" zoomScaleNormal="100" zoomScaleSheetLayoutView="100" workbookViewId="0">
      <selection activeCell="F81" sqref="F81"/>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7" width="9.140625" style="5"/>
    <col min="8" max="8" width="10.42578125" style="5" bestFit="1" customWidth="1"/>
    <col min="9" max="11" width="9.140625" style="5"/>
    <col min="12" max="12" width="7.140625" style="5" customWidth="1"/>
    <col min="13" max="16384" width="9.14062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7" customHeight="1">
      <c r="A4" s="1588" t="s">
        <v>850</v>
      </c>
      <c r="B4" s="1589"/>
      <c r="C4" s="1589"/>
      <c r="D4" s="1589"/>
      <c r="E4" s="1589"/>
      <c r="F4" s="1589"/>
    </row>
    <row r="5" spans="1:9" s="63" customFormat="1" ht="28.5" customHeight="1">
      <c r="A5" s="1578" t="s">
        <v>201</v>
      </c>
      <c r="B5" s="1579"/>
      <c r="C5" s="1579"/>
      <c r="D5" s="1579"/>
      <c r="E5" s="1579"/>
      <c r="F5" s="1579"/>
    </row>
    <row r="6" spans="1:9" s="63" customFormat="1" ht="42.75" customHeight="1">
      <c r="A6" s="1578" t="s">
        <v>202</v>
      </c>
      <c r="B6" s="1579"/>
      <c r="C6" s="1579"/>
      <c r="D6" s="1579"/>
      <c r="E6" s="1579"/>
      <c r="F6" s="1579"/>
    </row>
    <row r="7" spans="1:9" s="81" customFormat="1" ht="55.5" customHeight="1">
      <c r="A7" s="1584" t="s">
        <v>378</v>
      </c>
      <c r="B7" s="1590"/>
      <c r="C7" s="1590"/>
      <c r="D7" s="1590"/>
      <c r="E7" s="1590"/>
      <c r="F7" s="1590"/>
    </row>
    <row r="8" spans="1:9" s="81" customFormat="1" ht="13.5">
      <c r="A8" s="1584" t="s">
        <v>379</v>
      </c>
      <c r="B8" s="1584"/>
      <c r="C8" s="1584"/>
      <c r="D8" s="1584"/>
      <c r="E8" s="1584"/>
      <c r="F8" s="1584"/>
    </row>
    <row r="9" spans="1:9" s="81" customFormat="1" ht="13.5">
      <c r="A9" s="1584" t="s">
        <v>380</v>
      </c>
      <c r="B9" s="1584"/>
      <c r="C9" s="1584"/>
      <c r="D9" s="1584"/>
      <c r="E9" s="1584"/>
      <c r="F9" s="1584"/>
    </row>
    <row r="10" spans="1:9" s="81" customFormat="1" ht="13.5">
      <c r="A10" s="1584" t="s">
        <v>381</v>
      </c>
      <c r="B10" s="1584"/>
      <c r="C10" s="1584"/>
      <c r="D10" s="1584"/>
      <c r="E10" s="1584"/>
      <c r="F10" s="1584"/>
    </row>
    <row r="11" spans="1:9" s="81" customFormat="1" ht="26.45" customHeight="1">
      <c r="A11" s="1584" t="s">
        <v>382</v>
      </c>
      <c r="B11" s="1584"/>
      <c r="C11" s="1584"/>
      <c r="D11" s="1584"/>
      <c r="E11" s="1584"/>
      <c r="F11" s="1584"/>
    </row>
    <row r="12" spans="1:9" s="162" customFormat="1" ht="17.45" customHeight="1">
      <c r="A12" s="1584" t="s">
        <v>851</v>
      </c>
      <c r="B12" s="1584"/>
      <c r="C12" s="1584"/>
      <c r="D12" s="1584"/>
      <c r="E12" s="1584"/>
      <c r="F12" s="1584"/>
    </row>
    <row r="13" spans="1:9" s="81" customFormat="1" ht="27" customHeight="1">
      <c r="A13" s="1585" t="s">
        <v>394</v>
      </c>
      <c r="B13" s="1586"/>
      <c r="C13" s="1586"/>
      <c r="D13" s="1586"/>
      <c r="E13" s="1586"/>
      <c r="F13" s="1587"/>
      <c r="I13" s="128"/>
    </row>
    <row r="14" spans="1:9" ht="13.7" customHeight="1">
      <c r="A14" s="41"/>
      <c r="B14" s="193"/>
    </row>
    <row r="15" spans="1:9" ht="12.2" customHeight="1">
      <c r="A15" s="41"/>
      <c r="B15" s="193"/>
    </row>
    <row r="16" spans="1:9" s="23" customFormat="1" ht="17.25" thickBot="1">
      <c r="A16" s="42"/>
      <c r="B16" s="196" t="s">
        <v>25</v>
      </c>
      <c r="C16" s="43" t="s">
        <v>26</v>
      </c>
      <c r="D16" s="43" t="s">
        <v>27</v>
      </c>
      <c r="E16" s="1139" t="s">
        <v>28</v>
      </c>
      <c r="F16" s="1139" t="s">
        <v>29</v>
      </c>
    </row>
    <row r="17" spans="1:6" ht="17.25" thickTop="1"/>
    <row r="18" spans="1:6" s="56" customFormat="1" ht="81.75" customHeight="1">
      <c r="A18" s="45" t="s">
        <v>143</v>
      </c>
      <c r="B18" s="46" t="s">
        <v>1109</v>
      </c>
      <c r="C18" s="57" t="s">
        <v>39</v>
      </c>
      <c r="D18" s="58">
        <v>118.46</v>
      </c>
      <c r="E18" s="1138"/>
      <c r="F18" s="112">
        <f>ROUND((E18*D18),2)</f>
        <v>0</v>
      </c>
    </row>
    <row r="19" spans="1:6" s="56" customFormat="1" ht="18" customHeight="1">
      <c r="A19" s="45"/>
      <c r="B19" s="82" t="s">
        <v>191</v>
      </c>
      <c r="C19" s="57"/>
      <c r="D19" s="58"/>
      <c r="E19" s="58"/>
      <c r="F19" s="58"/>
    </row>
    <row r="20" spans="1:6" s="56" customFormat="1" ht="16.5" customHeight="1">
      <c r="A20" s="45"/>
      <c r="B20" s="83" t="s">
        <v>1108</v>
      </c>
      <c r="C20" s="57"/>
      <c r="D20" s="58"/>
      <c r="E20" s="58"/>
      <c r="F20" s="58"/>
    </row>
    <row r="21" spans="1:6" s="56" customFormat="1" ht="162.75" customHeight="1">
      <c r="A21" s="69" t="s">
        <v>52</v>
      </c>
      <c r="B21" s="14" t="s">
        <v>1110</v>
      </c>
      <c r="C21" s="57"/>
      <c r="D21" s="58"/>
      <c r="E21" s="58"/>
      <c r="F21" s="58"/>
    </row>
    <row r="22" spans="1:6" s="56" customFormat="1" ht="180" customHeight="1">
      <c r="A22" s="69" t="s">
        <v>52</v>
      </c>
      <c r="B22" s="14" t="s">
        <v>1111</v>
      </c>
      <c r="C22" s="57"/>
      <c r="D22" s="58"/>
      <c r="E22" s="58"/>
      <c r="F22" s="58"/>
    </row>
    <row r="23" spans="1:6" s="56" customFormat="1" ht="48.75" customHeight="1">
      <c r="A23" s="69" t="s">
        <v>52</v>
      </c>
      <c r="B23" s="14" t="s">
        <v>1112</v>
      </c>
      <c r="C23" s="57"/>
      <c r="D23" s="58"/>
      <c r="E23" s="58"/>
      <c r="F23" s="58"/>
    </row>
    <row r="24" spans="1:6" s="56" customFormat="1" ht="132.75" customHeight="1">
      <c r="A24" s="69" t="s">
        <v>52</v>
      </c>
      <c r="B24" s="14" t="s">
        <v>556</v>
      </c>
      <c r="C24" s="57"/>
      <c r="D24" s="58"/>
      <c r="E24" s="58"/>
      <c r="F24" s="58"/>
    </row>
    <row r="25" spans="1:6" s="56" customFormat="1" ht="162.75" customHeight="1">
      <c r="A25" s="69" t="s">
        <v>52</v>
      </c>
      <c r="B25" s="14" t="s">
        <v>1113</v>
      </c>
      <c r="C25" s="57"/>
      <c r="D25" s="58"/>
      <c r="E25" s="58"/>
      <c r="F25" s="58"/>
    </row>
    <row r="26" spans="1:6" s="56" customFormat="1" ht="63.75">
      <c r="A26" s="45"/>
      <c r="B26" s="221" t="s">
        <v>557</v>
      </c>
      <c r="C26" s="57"/>
      <c r="D26" s="58"/>
      <c r="E26" s="58"/>
      <c r="F26" s="58"/>
    </row>
    <row r="27" spans="1:6" s="56" customFormat="1" ht="12.75">
      <c r="A27" s="45"/>
      <c r="B27" s="46"/>
      <c r="E27" s="90"/>
      <c r="F27" s="90"/>
    </row>
    <row r="28" spans="1:6" s="56" customFormat="1" ht="63.75">
      <c r="A28" s="45" t="s">
        <v>148</v>
      </c>
      <c r="B28" s="46" t="s">
        <v>560</v>
      </c>
      <c r="C28" s="57" t="s">
        <v>39</v>
      </c>
      <c r="D28" s="58">
        <v>31.28</v>
      </c>
      <c r="E28" s="1138"/>
      <c r="F28" s="112">
        <f>ROUND((E28*D28),2)</f>
        <v>0</v>
      </c>
    </row>
    <row r="29" spans="1:6" s="56" customFormat="1" ht="18" customHeight="1">
      <c r="A29" s="45"/>
      <c r="B29" s="82" t="s">
        <v>191</v>
      </c>
      <c r="C29" s="57"/>
      <c r="D29" s="58"/>
      <c r="E29" s="58"/>
      <c r="F29" s="58"/>
    </row>
    <row r="30" spans="1:6" s="56" customFormat="1" ht="16.5" customHeight="1">
      <c r="A30" s="45"/>
      <c r="B30" s="83" t="s">
        <v>559</v>
      </c>
      <c r="C30" s="57"/>
      <c r="D30" s="58"/>
      <c r="E30" s="58"/>
      <c r="F30" s="58"/>
    </row>
    <row r="31" spans="1:6" s="56" customFormat="1" ht="51">
      <c r="A31" s="69" t="s">
        <v>52</v>
      </c>
      <c r="B31" s="14" t="s">
        <v>561</v>
      </c>
      <c r="C31" s="57"/>
      <c r="D31" s="58"/>
      <c r="E31" s="58"/>
      <c r="F31" s="58"/>
    </row>
    <row r="32" spans="1:6" s="56" customFormat="1" ht="25.5">
      <c r="A32" s="45"/>
      <c r="B32" s="14" t="s">
        <v>562</v>
      </c>
      <c r="C32" s="57"/>
      <c r="D32" s="58"/>
      <c r="E32" s="58"/>
      <c r="F32" s="58"/>
    </row>
    <row r="33" spans="1:6" s="56" customFormat="1" ht="25.5">
      <c r="A33" s="45"/>
      <c r="B33" s="14" t="s">
        <v>563</v>
      </c>
      <c r="E33" s="58"/>
      <c r="F33" s="90"/>
    </row>
    <row r="34" spans="1:6" s="56" customFormat="1" ht="25.5">
      <c r="A34" s="45"/>
      <c r="B34" s="14" t="s">
        <v>564</v>
      </c>
      <c r="C34" s="57"/>
      <c r="D34" s="58"/>
      <c r="E34" s="58"/>
      <c r="F34" s="58"/>
    </row>
    <row r="35" spans="1:6" s="56" customFormat="1" ht="25.5">
      <c r="A35" s="45"/>
      <c r="B35" s="14" t="s">
        <v>565</v>
      </c>
      <c r="C35" s="57"/>
      <c r="D35" s="58"/>
      <c r="E35" s="58"/>
      <c r="F35" s="112"/>
    </row>
    <row r="36" spans="1:6" s="56" customFormat="1" ht="67.5">
      <c r="A36" s="45"/>
      <c r="B36" s="179" t="s">
        <v>566</v>
      </c>
      <c r="C36" s="57"/>
      <c r="D36" s="58"/>
      <c r="E36" s="58"/>
      <c r="F36" s="58"/>
    </row>
    <row r="37" spans="1:6" s="56" customFormat="1" ht="198.4" customHeight="1">
      <c r="A37" s="69" t="s">
        <v>52</v>
      </c>
      <c r="B37" s="14" t="s">
        <v>883</v>
      </c>
      <c r="C37" s="57"/>
      <c r="D37" s="58"/>
      <c r="E37" s="58"/>
      <c r="F37" s="58"/>
    </row>
    <row r="38" spans="1:6" s="56" customFormat="1" ht="25.5">
      <c r="A38" s="69" t="s">
        <v>52</v>
      </c>
      <c r="B38" s="14" t="s">
        <v>567</v>
      </c>
      <c r="C38" s="57"/>
      <c r="D38" s="58"/>
      <c r="E38" s="58"/>
      <c r="F38" s="58"/>
    </row>
    <row r="39" spans="1:6" s="56" customFormat="1" ht="63.75">
      <c r="A39" s="45"/>
      <c r="B39" s="221" t="s">
        <v>557</v>
      </c>
      <c r="C39" s="57"/>
      <c r="D39" s="58"/>
      <c r="E39" s="58"/>
      <c r="F39" s="58"/>
    </row>
    <row r="40" spans="1:6" s="56" customFormat="1" ht="12.75">
      <c r="A40" s="45"/>
      <c r="B40" s="46"/>
      <c r="C40" s="57"/>
      <c r="D40" s="58"/>
      <c r="E40" s="58"/>
      <c r="F40" s="58"/>
    </row>
    <row r="41" spans="1:6" s="56" customFormat="1" ht="76.5">
      <c r="A41" s="45" t="s">
        <v>237</v>
      </c>
      <c r="B41" s="46" t="s">
        <v>569</v>
      </c>
      <c r="C41" s="57" t="s">
        <v>39</v>
      </c>
      <c r="D41" s="58">
        <v>756.11</v>
      </c>
      <c r="E41" s="1138"/>
      <c r="F41" s="112">
        <f>ROUND((E41*D41),2)</f>
        <v>0</v>
      </c>
    </row>
    <row r="42" spans="1:6" s="56" customFormat="1" ht="18" customHeight="1">
      <c r="A42" s="45"/>
      <c r="B42" s="82" t="s">
        <v>191</v>
      </c>
      <c r="C42" s="57"/>
      <c r="D42" s="58"/>
      <c r="E42" s="58"/>
      <c r="F42" s="58"/>
    </row>
    <row r="43" spans="1:6" s="56" customFormat="1" ht="16.5" customHeight="1">
      <c r="A43" s="45"/>
      <c r="B43" s="83" t="s">
        <v>568</v>
      </c>
      <c r="C43" s="57"/>
      <c r="D43" s="58"/>
      <c r="E43" s="58"/>
      <c r="F43" s="58"/>
    </row>
    <row r="44" spans="1:6" s="56" customFormat="1" ht="226.35" customHeight="1">
      <c r="A44" s="69" t="s">
        <v>52</v>
      </c>
      <c r="B44" s="14" t="s">
        <v>1455</v>
      </c>
      <c r="C44" s="57"/>
      <c r="D44" s="58"/>
      <c r="E44" s="58"/>
      <c r="F44" s="58"/>
    </row>
    <row r="45" spans="1:6" s="56" customFormat="1" ht="241.15" customHeight="1">
      <c r="A45" s="69" t="s">
        <v>52</v>
      </c>
      <c r="B45" s="14" t="s">
        <v>570</v>
      </c>
      <c r="C45" s="57"/>
      <c r="D45" s="58"/>
      <c r="E45" s="58"/>
      <c r="F45" s="112"/>
    </row>
    <row r="46" spans="1:6" s="56" customFormat="1" ht="51.6" customHeight="1">
      <c r="A46" s="69" t="s">
        <v>52</v>
      </c>
      <c r="B46" s="14" t="s">
        <v>571</v>
      </c>
      <c r="C46" s="57"/>
      <c r="D46" s="58"/>
      <c r="E46" s="58"/>
      <c r="F46" s="112"/>
    </row>
    <row r="47" spans="1:6" s="56" customFormat="1" ht="144" customHeight="1">
      <c r="A47" s="69" t="s">
        <v>52</v>
      </c>
      <c r="B47" s="14" t="s">
        <v>556</v>
      </c>
      <c r="C47" s="57"/>
      <c r="D47" s="58"/>
      <c r="E47" s="58"/>
      <c r="F47" s="112"/>
    </row>
    <row r="48" spans="1:6" s="56" customFormat="1" ht="184.7" customHeight="1">
      <c r="A48" s="69" t="s">
        <v>52</v>
      </c>
      <c r="B48" s="14" t="s">
        <v>884</v>
      </c>
      <c r="C48" s="57"/>
      <c r="D48" s="58"/>
      <c r="E48" s="58"/>
      <c r="F48" s="112"/>
    </row>
    <row r="49" spans="1:6" s="56" customFormat="1" ht="63.75">
      <c r="A49" s="45"/>
      <c r="B49" s="221" t="s">
        <v>557</v>
      </c>
      <c r="C49" s="57"/>
      <c r="D49" s="58"/>
      <c r="E49" s="58"/>
      <c r="F49" s="112"/>
    </row>
    <row r="50" spans="1:6" s="56" customFormat="1" ht="12.75">
      <c r="A50" s="45"/>
      <c r="B50" s="46"/>
      <c r="C50" s="57"/>
      <c r="D50" s="58"/>
      <c r="E50" s="58"/>
      <c r="F50" s="112"/>
    </row>
    <row r="51" spans="1:6" s="56" customFormat="1" ht="89.25">
      <c r="A51" s="45" t="s">
        <v>240</v>
      </c>
      <c r="B51" s="46" t="s">
        <v>1425</v>
      </c>
      <c r="C51" s="57" t="s">
        <v>39</v>
      </c>
      <c r="D51" s="58">
        <v>62.71</v>
      </c>
      <c r="E51" s="1138"/>
      <c r="F51" s="112">
        <f>ROUND((E51*D51),2)</f>
        <v>0</v>
      </c>
    </row>
    <row r="52" spans="1:6" s="56" customFormat="1" ht="191.25">
      <c r="A52" s="69" t="s">
        <v>52</v>
      </c>
      <c r="B52" s="14" t="s">
        <v>1456</v>
      </c>
      <c r="C52" s="57"/>
      <c r="D52" s="58"/>
      <c r="E52" s="58"/>
      <c r="F52" s="112"/>
    </row>
    <row r="53" spans="1:6" s="56" customFormat="1" ht="204">
      <c r="A53" s="69" t="s">
        <v>52</v>
      </c>
      <c r="B53" s="14" t="s">
        <v>570</v>
      </c>
      <c r="C53" s="57"/>
      <c r="D53" s="58"/>
      <c r="E53" s="58"/>
      <c r="F53" s="112"/>
    </row>
    <row r="54" spans="1:6" s="56" customFormat="1" ht="25.5">
      <c r="A54" s="69" t="s">
        <v>52</v>
      </c>
      <c r="B54" s="14" t="s">
        <v>946</v>
      </c>
      <c r="C54" s="57"/>
      <c r="D54" s="58"/>
      <c r="E54" s="58"/>
      <c r="F54" s="112"/>
    </row>
    <row r="55" spans="1:6" s="56" customFormat="1" ht="114.75">
      <c r="A55" s="69" t="s">
        <v>52</v>
      </c>
      <c r="B55" s="14" t="s">
        <v>556</v>
      </c>
      <c r="C55" s="57"/>
      <c r="D55" s="58"/>
      <c r="E55" s="58"/>
      <c r="F55" s="112"/>
    </row>
    <row r="56" spans="1:6" s="56" customFormat="1" ht="51">
      <c r="A56" s="69" t="s">
        <v>52</v>
      </c>
      <c r="B56" s="14" t="s">
        <v>945</v>
      </c>
      <c r="C56" s="57"/>
      <c r="D56" s="58"/>
      <c r="E56" s="58"/>
      <c r="F56" s="112"/>
    </row>
    <row r="57" spans="1:6" s="56" customFormat="1" ht="63.75">
      <c r="A57" s="69" t="s">
        <v>52</v>
      </c>
      <c r="B57" s="14" t="s">
        <v>933</v>
      </c>
      <c r="C57" s="57"/>
      <c r="D57" s="58"/>
      <c r="E57" s="58"/>
      <c r="F57" s="112"/>
    </row>
    <row r="58" spans="1:6" s="56" customFormat="1" ht="12.75">
      <c r="A58" s="45"/>
      <c r="B58" s="46"/>
      <c r="C58" s="57"/>
      <c r="D58" s="58"/>
      <c r="E58" s="58"/>
      <c r="F58" s="112"/>
    </row>
    <row r="59" spans="1:6" s="56" customFormat="1" ht="97.15" customHeight="1">
      <c r="A59" s="45" t="s">
        <v>255</v>
      </c>
      <c r="B59" s="46" t="s">
        <v>573</v>
      </c>
      <c r="C59" s="57" t="s">
        <v>39</v>
      </c>
      <c r="D59" s="58">
        <v>28.64</v>
      </c>
      <c r="E59" s="1138"/>
      <c r="F59" s="112">
        <f>ROUND((E59*D59),2)</f>
        <v>0</v>
      </c>
    </row>
    <row r="60" spans="1:6" s="56" customFormat="1" ht="18" customHeight="1">
      <c r="A60" s="45"/>
      <c r="B60" s="82" t="s">
        <v>191</v>
      </c>
      <c r="C60" s="57"/>
      <c r="D60" s="58"/>
      <c r="E60" s="58"/>
      <c r="F60" s="58"/>
    </row>
    <row r="61" spans="1:6" s="56" customFormat="1" ht="16.5" customHeight="1">
      <c r="A61" s="45"/>
      <c r="B61" s="83" t="s">
        <v>572</v>
      </c>
      <c r="C61" s="57"/>
      <c r="D61" s="58"/>
      <c r="E61" s="58"/>
      <c r="F61" s="58"/>
    </row>
    <row r="62" spans="1:6" s="56" customFormat="1" ht="224.85" customHeight="1">
      <c r="A62" s="69" t="s">
        <v>52</v>
      </c>
      <c r="B62" s="14" t="s">
        <v>1456</v>
      </c>
      <c r="C62" s="57"/>
      <c r="D62" s="58"/>
      <c r="E62" s="58"/>
      <c r="F62" s="58"/>
    </row>
    <row r="63" spans="1:6" s="56" customFormat="1" ht="224.45" customHeight="1">
      <c r="A63" s="69" t="s">
        <v>52</v>
      </c>
      <c r="B63" s="14" t="s">
        <v>570</v>
      </c>
      <c r="C63" s="57"/>
      <c r="D63" s="58"/>
      <c r="E63" s="58"/>
      <c r="F63" s="112"/>
    </row>
    <row r="64" spans="1:6" s="56" customFormat="1" ht="12.75">
      <c r="A64" s="45"/>
      <c r="B64" s="46"/>
      <c r="C64" s="57"/>
      <c r="D64" s="58"/>
      <c r="E64" s="58"/>
      <c r="F64" s="112"/>
    </row>
    <row r="65" spans="1:6" s="56" customFormat="1" ht="215.45" customHeight="1">
      <c r="A65" s="45" t="s">
        <v>259</v>
      </c>
      <c r="B65" s="46" t="s">
        <v>1499</v>
      </c>
      <c r="C65" s="57" t="s">
        <v>31</v>
      </c>
      <c r="D65" s="58">
        <v>482.9</v>
      </c>
      <c r="E65" s="1138"/>
      <c r="F65" s="112">
        <f>ROUND((E65*D65),2)</f>
        <v>0</v>
      </c>
    </row>
    <row r="66" spans="1:6" s="56" customFormat="1" ht="12.75">
      <c r="A66" s="45"/>
      <c r="B66" s="46"/>
      <c r="C66" s="57"/>
      <c r="D66" s="58"/>
      <c r="E66" s="58"/>
      <c r="F66" s="112"/>
    </row>
    <row r="67" spans="1:6" s="56" customFormat="1" ht="116.1" customHeight="1">
      <c r="A67" s="45" t="s">
        <v>947</v>
      </c>
      <c r="B67" s="46" t="s">
        <v>1114</v>
      </c>
      <c r="C67" s="57" t="s">
        <v>39</v>
      </c>
      <c r="D67" s="58">
        <v>18.96</v>
      </c>
      <c r="E67" s="1138"/>
      <c r="F67" s="112">
        <f>ROUND((E67*D67),2)</f>
        <v>0</v>
      </c>
    </row>
    <row r="68" spans="1:6" s="56" customFormat="1" ht="12.75">
      <c r="A68" s="45"/>
      <c r="B68" s="46"/>
      <c r="C68" s="57"/>
      <c r="D68" s="58"/>
      <c r="E68" s="58"/>
      <c r="F68" s="112"/>
    </row>
    <row r="69" spans="1:6" s="56" customFormat="1" ht="38.25">
      <c r="A69" s="45" t="s">
        <v>948</v>
      </c>
      <c r="B69" s="46" t="s">
        <v>934</v>
      </c>
      <c r="C69" s="57" t="s">
        <v>39</v>
      </c>
      <c r="D69" s="58">
        <v>50</v>
      </c>
      <c r="E69" s="1138"/>
      <c r="F69" s="112">
        <f>ROUND((E69*D69),2)</f>
        <v>0</v>
      </c>
    </row>
    <row r="70" spans="1:6" s="56" customFormat="1" ht="51">
      <c r="A70" s="69" t="s">
        <v>52</v>
      </c>
      <c r="B70" s="14" t="s">
        <v>561</v>
      </c>
      <c r="C70" s="57"/>
      <c r="D70" s="58"/>
      <c r="E70" s="58"/>
      <c r="F70" s="112"/>
    </row>
    <row r="71" spans="1:6" s="56" customFormat="1" ht="25.5">
      <c r="A71" s="45"/>
      <c r="B71" s="14" t="s">
        <v>562</v>
      </c>
      <c r="C71" s="57"/>
      <c r="D71" s="58"/>
      <c r="E71" s="58"/>
      <c r="F71" s="112"/>
    </row>
    <row r="72" spans="1:6" s="56" customFormat="1" ht="25.5">
      <c r="A72" s="45"/>
      <c r="B72" s="14" t="s">
        <v>563</v>
      </c>
      <c r="C72" s="57"/>
      <c r="D72" s="58"/>
      <c r="E72" s="58"/>
      <c r="F72" s="112"/>
    </row>
    <row r="73" spans="1:6" s="56" customFormat="1" ht="25.5">
      <c r="A73" s="45"/>
      <c r="B73" s="14" t="s">
        <v>564</v>
      </c>
      <c r="C73" s="57"/>
      <c r="D73" s="58"/>
      <c r="E73" s="58"/>
      <c r="F73" s="112"/>
    </row>
    <row r="74" spans="1:6" s="56" customFormat="1" ht="25.5">
      <c r="A74" s="45"/>
      <c r="B74" s="14" t="s">
        <v>565</v>
      </c>
      <c r="C74" s="57"/>
      <c r="D74" s="58"/>
      <c r="E74" s="58"/>
      <c r="F74" s="112"/>
    </row>
    <row r="75" spans="1:6" s="56" customFormat="1" ht="63.75">
      <c r="A75" s="45"/>
      <c r="B75" s="159" t="s">
        <v>566</v>
      </c>
      <c r="C75" s="57"/>
      <c r="D75" s="58"/>
      <c r="E75" s="58"/>
      <c r="F75" s="112"/>
    </row>
    <row r="76" spans="1:6" s="56" customFormat="1" ht="12.75">
      <c r="A76" s="69" t="s">
        <v>52</v>
      </c>
      <c r="B76" s="14" t="s">
        <v>935</v>
      </c>
      <c r="C76" s="57"/>
      <c r="D76" s="58"/>
      <c r="E76" s="58"/>
      <c r="F76" s="112"/>
    </row>
    <row r="77" spans="1:6" s="56" customFormat="1" ht="25.5">
      <c r="A77" s="69" t="s">
        <v>52</v>
      </c>
      <c r="B77" s="14" t="s">
        <v>567</v>
      </c>
      <c r="C77" s="57"/>
      <c r="D77" s="58"/>
      <c r="E77" s="58"/>
      <c r="F77" s="112"/>
    </row>
    <row r="78" spans="1:6" s="56" customFormat="1" ht="12.75">
      <c r="A78" s="45"/>
      <c r="B78" s="46"/>
      <c r="C78" s="57"/>
      <c r="D78" s="58"/>
      <c r="E78" s="58"/>
      <c r="F78" s="112"/>
    </row>
    <row r="79" spans="1:6" s="56" customFormat="1" ht="16.5" customHeight="1" thickBot="1">
      <c r="A79" s="45"/>
      <c r="B79" s="46"/>
      <c r="C79" s="57"/>
      <c r="D79" s="90"/>
      <c r="E79" s="58"/>
      <c r="F79" s="58"/>
    </row>
    <row r="80" spans="1:6" s="23" customFormat="1" ht="17.25" thickBot="1">
      <c r="A80" s="50"/>
      <c r="B80" s="198" t="s">
        <v>203</v>
      </c>
      <c r="C80" s="51"/>
      <c r="D80" s="52"/>
      <c r="E80" s="52"/>
      <c r="F80" s="52">
        <f>ROUND(SUM(F17:F79),2)</f>
        <v>0</v>
      </c>
    </row>
    <row r="81" spans="1:6" ht="17.25" thickTop="1">
      <c r="A81" s="47"/>
      <c r="B81" s="135"/>
      <c r="C81" s="48"/>
      <c r="D81" s="49"/>
      <c r="E81" s="49"/>
      <c r="F8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G67"/>
  <sheetViews>
    <sheetView view="pageBreakPreview" topLeftCell="A25" zoomScaleNormal="100" zoomScaleSheetLayoutView="100" workbookViewId="0">
      <selection activeCell="F36" sqref="F36"/>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7">
      <c r="A1" s="110" t="s">
        <v>275</v>
      </c>
      <c r="B1" s="183" t="s">
        <v>322</v>
      </c>
      <c r="C1" s="1120"/>
      <c r="D1" s="1120"/>
      <c r="E1" s="1141"/>
      <c r="F1" s="1141"/>
    </row>
    <row r="2" spans="1:7">
      <c r="A2" s="108"/>
      <c r="B2" s="184"/>
    </row>
    <row r="3" spans="1:7">
      <c r="A3" s="840" t="s">
        <v>274</v>
      </c>
      <c r="B3" s="194"/>
      <c r="C3" s="1102"/>
      <c r="D3" s="61"/>
      <c r="E3" s="1102"/>
      <c r="F3" s="1103"/>
    </row>
    <row r="4" spans="1:7" s="62" customFormat="1" ht="13.5">
      <c r="A4" s="1571" t="s">
        <v>383</v>
      </c>
      <c r="B4" s="1592"/>
      <c r="C4" s="1592"/>
      <c r="D4" s="1592"/>
      <c r="E4" s="1592"/>
      <c r="F4" s="1592"/>
    </row>
    <row r="5" spans="1:7">
      <c r="A5" s="1591" t="s">
        <v>384</v>
      </c>
      <c r="B5" s="1591"/>
      <c r="C5" s="1591"/>
      <c r="D5" s="1591"/>
      <c r="E5" s="1591"/>
      <c r="F5" s="1591"/>
      <c r="G5" s="97"/>
    </row>
    <row r="6" spans="1:7" ht="39.200000000000003" customHeight="1">
      <c r="A6" s="1591" t="s">
        <v>385</v>
      </c>
      <c r="B6" s="1591"/>
      <c r="C6" s="1591"/>
      <c r="D6" s="1591"/>
      <c r="E6" s="1591"/>
      <c r="F6" s="1591"/>
      <c r="G6" s="97"/>
    </row>
    <row r="7" spans="1:7" ht="32.1" customHeight="1">
      <c r="A7" s="1591" t="s">
        <v>386</v>
      </c>
      <c r="B7" s="1591"/>
      <c r="C7" s="1591"/>
      <c r="D7" s="1591"/>
      <c r="E7" s="1591"/>
      <c r="F7" s="1591"/>
      <c r="G7" s="97"/>
    </row>
    <row r="8" spans="1:7">
      <c r="A8" s="1591" t="s">
        <v>387</v>
      </c>
      <c r="B8" s="1591"/>
      <c r="C8" s="1591"/>
      <c r="D8" s="1591"/>
      <c r="E8" s="1591"/>
      <c r="F8" s="1591"/>
      <c r="G8" s="97"/>
    </row>
    <row r="9" spans="1:7">
      <c r="A9" s="1591" t="s">
        <v>388</v>
      </c>
      <c r="B9" s="1591"/>
      <c r="C9" s="1591"/>
      <c r="D9" s="1591"/>
      <c r="E9" s="1591"/>
      <c r="F9" s="1591"/>
      <c r="G9" s="97"/>
    </row>
    <row r="10" spans="1:7">
      <c r="A10" s="109"/>
      <c r="B10" s="220"/>
      <c r="C10" s="1121"/>
      <c r="D10" s="1121"/>
      <c r="E10" s="1147"/>
      <c r="F10" s="1147"/>
      <c r="G10" s="97"/>
    </row>
    <row r="11" spans="1:7">
      <c r="A11" s="108"/>
      <c r="B11" s="184"/>
      <c r="C11" s="105"/>
      <c r="D11" s="105"/>
      <c r="E11" s="1143"/>
      <c r="F11" s="1143"/>
    </row>
    <row r="12" spans="1:7" ht="17.100000000000001" customHeight="1" thickBot="1">
      <c r="A12" s="107"/>
      <c r="B12" s="186" t="s">
        <v>25</v>
      </c>
      <c r="C12" s="106" t="s">
        <v>26</v>
      </c>
      <c r="D12" s="106" t="s">
        <v>27</v>
      </c>
      <c r="E12" s="1144" t="s">
        <v>28</v>
      </c>
      <c r="F12" s="1144" t="s">
        <v>29</v>
      </c>
    </row>
    <row r="13" spans="1:7" s="27" customFormat="1" ht="17.100000000000001" customHeight="1" thickTop="1">
      <c r="A13" s="105"/>
      <c r="B13" s="219"/>
      <c r="C13" s="105"/>
      <c r="D13" s="105"/>
      <c r="E13" s="1143"/>
      <c r="F13" s="1143"/>
    </row>
    <row r="14" spans="1:7" s="76" customFormat="1" ht="76.5">
      <c r="A14" s="104" t="s">
        <v>273</v>
      </c>
      <c r="B14" s="24" t="s">
        <v>538</v>
      </c>
      <c r="C14" s="75" t="s">
        <v>39</v>
      </c>
      <c r="D14" s="112">
        <f>38.8+18</f>
        <v>56.8</v>
      </c>
      <c r="E14" s="1145"/>
      <c r="F14" s="112">
        <f>ROUND((E14*D14),2)</f>
        <v>0</v>
      </c>
    </row>
    <row r="15" spans="1:7" s="76" customFormat="1" ht="17.100000000000001" customHeight="1">
      <c r="A15" s="104"/>
      <c r="B15" s="174" t="s">
        <v>885</v>
      </c>
      <c r="C15" s="75"/>
      <c r="D15" s="112"/>
      <c r="E15" s="98"/>
      <c r="F15" s="112"/>
    </row>
    <row r="16" spans="1:7" s="76" customFormat="1" ht="127.5">
      <c r="A16" s="155" t="s">
        <v>52</v>
      </c>
      <c r="B16" s="14" t="s">
        <v>539</v>
      </c>
      <c r="C16" s="75"/>
      <c r="D16" s="112"/>
      <c r="E16" s="98"/>
      <c r="F16" s="112"/>
    </row>
    <row r="17" spans="1:6" s="76" customFormat="1" ht="63.75">
      <c r="A17" s="155" t="s">
        <v>52</v>
      </c>
      <c r="B17" s="14" t="s">
        <v>540</v>
      </c>
      <c r="C17" s="75"/>
      <c r="D17" s="112"/>
      <c r="E17" s="98"/>
      <c r="F17" s="112"/>
    </row>
    <row r="18" spans="1:6" s="76" customFormat="1" ht="76.5">
      <c r="A18" s="155" t="s">
        <v>52</v>
      </c>
      <c r="B18" s="14" t="s">
        <v>541</v>
      </c>
      <c r="C18" s="75"/>
      <c r="D18" s="112"/>
      <c r="E18" s="98"/>
      <c r="F18" s="112"/>
    </row>
    <row r="19" spans="1:6" s="76" customFormat="1" ht="89.25">
      <c r="A19" s="155" t="s">
        <v>52</v>
      </c>
      <c r="B19" s="221" t="s">
        <v>542</v>
      </c>
      <c r="C19" s="75"/>
      <c r="D19" s="112"/>
      <c r="E19" s="98"/>
      <c r="F19" s="112"/>
    </row>
    <row r="20" spans="1:6" s="76" customFormat="1" ht="141.6" customHeight="1">
      <c r="A20" s="155" t="s">
        <v>52</v>
      </c>
      <c r="B20" s="14" t="s">
        <v>543</v>
      </c>
      <c r="C20" s="75"/>
      <c r="D20" s="112"/>
      <c r="E20" s="98"/>
      <c r="F20" s="112"/>
    </row>
    <row r="21" spans="1:6" s="76" customFormat="1" ht="25.5">
      <c r="A21" s="104"/>
      <c r="B21" s="159" t="s">
        <v>544</v>
      </c>
      <c r="C21" s="75"/>
      <c r="D21" s="112"/>
      <c r="E21" s="98"/>
      <c r="F21" s="112"/>
    </row>
    <row r="22" spans="1:6" s="76" customFormat="1" ht="114.75">
      <c r="A22" s="155" t="s">
        <v>52</v>
      </c>
      <c r="B22" s="14" t="s">
        <v>545</v>
      </c>
      <c r="C22" s="75"/>
      <c r="D22" s="112"/>
      <c r="E22" s="98"/>
      <c r="F22" s="112"/>
    </row>
    <row r="23" spans="1:6" s="76" customFormat="1" ht="76.5">
      <c r="A23" s="155" t="s">
        <v>52</v>
      </c>
      <c r="B23" s="14" t="s">
        <v>541</v>
      </c>
      <c r="C23" s="75"/>
      <c r="D23" s="112"/>
      <c r="E23" s="98"/>
      <c r="F23" s="112"/>
    </row>
    <row r="24" spans="1:6" s="76" customFormat="1" ht="78.75" customHeight="1">
      <c r="A24" s="155" t="s">
        <v>52</v>
      </c>
      <c r="B24" s="14" t="s">
        <v>546</v>
      </c>
      <c r="C24" s="75"/>
      <c r="D24" s="112"/>
      <c r="E24" s="98"/>
      <c r="F24" s="112"/>
    </row>
    <row r="25" spans="1:6" s="76" customFormat="1">
      <c r="A25" s="155"/>
      <c r="B25" s="14"/>
      <c r="C25" s="75"/>
      <c r="D25" s="112"/>
      <c r="E25" s="98"/>
      <c r="F25" s="112"/>
    </row>
    <row r="26" spans="1:6" s="76" customFormat="1" ht="76.5">
      <c r="A26" s="104" t="s">
        <v>273</v>
      </c>
      <c r="B26" s="24" t="s">
        <v>949</v>
      </c>
      <c r="C26" s="75" t="s">
        <v>39</v>
      </c>
      <c r="D26" s="112">
        <v>87.7</v>
      </c>
      <c r="E26" s="1145"/>
      <c r="F26" s="112">
        <f>ROUND((E26*D26),2)</f>
        <v>0</v>
      </c>
    </row>
    <row r="27" spans="1:6" s="76" customFormat="1" ht="17.100000000000001" customHeight="1">
      <c r="A27" s="104"/>
      <c r="B27" s="174" t="s">
        <v>950</v>
      </c>
      <c r="C27" s="75"/>
      <c r="D27" s="112"/>
      <c r="E27" s="98"/>
      <c r="F27" s="112"/>
    </row>
    <row r="28" spans="1:6" s="76" customFormat="1" ht="140.25">
      <c r="A28" s="155" t="s">
        <v>52</v>
      </c>
      <c r="B28" s="14" t="s">
        <v>951</v>
      </c>
      <c r="C28" s="75"/>
      <c r="D28" s="112"/>
      <c r="E28" s="98"/>
      <c r="F28" s="112"/>
    </row>
    <row r="29" spans="1:6" s="76" customFormat="1" ht="25.5">
      <c r="A29" s="155"/>
      <c r="B29" s="159" t="s">
        <v>952</v>
      </c>
      <c r="C29" s="75"/>
      <c r="D29" s="112"/>
      <c r="E29" s="98"/>
      <c r="F29" s="112"/>
    </row>
    <row r="30" spans="1:6" s="76" customFormat="1" ht="114.75">
      <c r="A30" s="155" t="s">
        <v>52</v>
      </c>
      <c r="B30" s="14" t="s">
        <v>545</v>
      </c>
      <c r="C30" s="75"/>
      <c r="D30" s="112"/>
      <c r="E30" s="98"/>
      <c r="F30" s="112"/>
    </row>
    <row r="31" spans="1:6" s="76" customFormat="1" ht="76.5">
      <c r="A31" s="155" t="s">
        <v>52</v>
      </c>
      <c r="B31" s="14" t="s">
        <v>953</v>
      </c>
      <c r="C31" s="75"/>
      <c r="D31" s="112"/>
      <c r="E31" s="98"/>
      <c r="F31" s="112"/>
    </row>
    <row r="32" spans="1:6" s="76" customFormat="1" ht="63.75">
      <c r="A32" s="155" t="s">
        <v>52</v>
      </c>
      <c r="B32" s="14" t="s">
        <v>954</v>
      </c>
      <c r="C32" s="75"/>
      <c r="D32" s="112"/>
      <c r="E32" s="98"/>
      <c r="F32" s="112"/>
    </row>
    <row r="33" spans="1:6" s="76" customFormat="1">
      <c r="A33" s="155"/>
      <c r="B33" s="14"/>
      <c r="C33" s="75"/>
      <c r="D33" s="112"/>
      <c r="E33" s="98"/>
      <c r="F33" s="112"/>
    </row>
    <row r="34" spans="1:6" s="76" customFormat="1" ht="17.100000000000001" customHeight="1" thickBot="1">
      <c r="A34" s="103"/>
      <c r="B34" s="65"/>
      <c r="C34" s="33"/>
      <c r="D34" s="98"/>
      <c r="E34" s="98"/>
      <c r="F34" s="98"/>
    </row>
    <row r="35" spans="1:6" s="76" customFormat="1" ht="17.100000000000001" customHeight="1" thickBot="1">
      <c r="A35" s="102"/>
      <c r="B35" s="222" t="s">
        <v>272</v>
      </c>
      <c r="C35" s="101"/>
      <c r="D35" s="100"/>
      <c r="E35" s="100"/>
      <c r="F35" s="1146">
        <f>ROUND(SUM(F13:F34),2)</f>
        <v>0</v>
      </c>
    </row>
    <row r="36" spans="1:6" ht="17.25" thickTop="1">
      <c r="A36" s="99"/>
      <c r="B36" s="65"/>
      <c r="C36" s="33"/>
      <c r="D36" s="98"/>
      <c r="E36" s="98"/>
      <c r="F36" s="98"/>
    </row>
    <row r="37" spans="1:6">
      <c r="A37" s="99"/>
      <c r="B37" s="65"/>
      <c r="C37" s="33"/>
      <c r="D37" s="98"/>
      <c r="E37" s="98"/>
      <c r="F37" s="98"/>
    </row>
    <row r="59" ht="97.5" customHeight="1"/>
    <row r="62" ht="224.85" customHeight="1"/>
    <row r="67" ht="116.45" customHeight="1"/>
  </sheetData>
  <sheetProtection selectLockedCells="1" selectUnlockedCells="1"/>
  <mergeCells count="6">
    <mergeCell ref="A9:F9"/>
    <mergeCell ref="A5:F5"/>
    <mergeCell ref="A4:F4"/>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sheetPr>
  <dimension ref="A1:F137"/>
  <sheetViews>
    <sheetView view="pageBreakPreview" topLeftCell="A123" zoomScaleNormal="100" zoomScaleSheetLayoutView="100" workbookViewId="0">
      <selection activeCell="F137" sqref="F137"/>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6">
      <c r="A1" s="110" t="s">
        <v>319</v>
      </c>
      <c r="B1" s="183" t="s">
        <v>318</v>
      </c>
      <c r="C1" s="1120"/>
      <c r="D1" s="1120"/>
      <c r="E1" s="1141"/>
      <c r="F1" s="1141"/>
    </row>
    <row r="2" spans="1:6">
      <c r="A2" s="108"/>
      <c r="B2" s="184"/>
    </row>
    <row r="3" spans="1:6" ht="31.7" customHeight="1">
      <c r="A3" s="108"/>
      <c r="B3" s="1597" t="s">
        <v>323</v>
      </c>
      <c r="C3" s="1597"/>
      <c r="D3" s="1597"/>
      <c r="E3" s="1597"/>
      <c r="F3" s="1597"/>
    </row>
    <row r="4" spans="1:6" s="62" customFormat="1" ht="17.45" customHeight="1">
      <c r="A4" s="108"/>
      <c r="B4" s="1596"/>
      <c r="C4" s="1596"/>
      <c r="D4" s="1596"/>
      <c r="E4" s="1596"/>
      <c r="F4" s="1596"/>
    </row>
    <row r="5" spans="1:6" s="62" customFormat="1">
      <c r="A5" s="108"/>
      <c r="B5" s="1597" t="s">
        <v>317</v>
      </c>
      <c r="C5" s="1597"/>
      <c r="D5" s="1597"/>
      <c r="E5" s="1597"/>
      <c r="F5" s="1597"/>
    </row>
    <row r="6" spans="1:6" s="62" customFormat="1" ht="75.75" customHeight="1">
      <c r="A6" s="108"/>
      <c r="B6" s="1596" t="s">
        <v>316</v>
      </c>
      <c r="C6" s="1596"/>
      <c r="D6" s="1596"/>
      <c r="E6" s="1596"/>
      <c r="F6" s="1596"/>
    </row>
    <row r="7" spans="1:6" s="81" customFormat="1" ht="35.450000000000003" customHeight="1">
      <c r="A7" s="108"/>
      <c r="B7" s="1596" t="s">
        <v>315</v>
      </c>
      <c r="C7" s="1596"/>
      <c r="D7" s="1596"/>
      <c r="E7" s="1596"/>
      <c r="F7" s="1596"/>
    </row>
    <row r="8" spans="1:6" ht="115.5" customHeight="1">
      <c r="A8" s="108"/>
      <c r="B8" s="1596" t="s">
        <v>314</v>
      </c>
      <c r="C8" s="1596"/>
      <c r="D8" s="1596"/>
      <c r="E8" s="1596"/>
      <c r="F8" s="1596"/>
    </row>
    <row r="9" spans="1:6">
      <c r="A9" s="108"/>
      <c r="B9" s="1597" t="s">
        <v>313</v>
      </c>
      <c r="C9" s="1597"/>
      <c r="D9" s="1597"/>
      <c r="E9" s="1597"/>
      <c r="F9" s="1597"/>
    </row>
    <row r="10" spans="1:6" s="27" customFormat="1" ht="32.25" customHeight="1">
      <c r="A10" s="108"/>
      <c r="B10" s="1596" t="s">
        <v>312</v>
      </c>
      <c r="C10" s="1596"/>
      <c r="D10" s="1596"/>
      <c r="E10" s="1596"/>
      <c r="F10" s="1596"/>
    </row>
    <row r="11" spans="1:6" ht="18.75" customHeight="1">
      <c r="A11" s="108"/>
      <c r="B11" s="1596" t="s">
        <v>311</v>
      </c>
      <c r="C11" s="1596"/>
      <c r="D11" s="1596"/>
      <c r="E11" s="1596"/>
      <c r="F11" s="1596"/>
    </row>
    <row r="12" spans="1:6" s="76" customFormat="1">
      <c r="A12" s="108"/>
      <c r="B12" s="1598" t="s">
        <v>310</v>
      </c>
      <c r="C12" s="1598"/>
      <c r="D12" s="1598"/>
      <c r="E12" s="1598"/>
      <c r="F12" s="1598"/>
    </row>
    <row r="13" spans="1:6" s="76" customFormat="1" ht="16.5" customHeight="1">
      <c r="A13" s="115" t="s">
        <v>282</v>
      </c>
      <c r="B13" s="1596" t="s">
        <v>309</v>
      </c>
      <c r="C13" s="1596"/>
      <c r="D13" s="1596"/>
      <c r="E13" s="1596"/>
      <c r="F13" s="1596"/>
    </row>
    <row r="14" spans="1:6" s="76" customFormat="1" ht="13.5">
      <c r="A14" s="115" t="s">
        <v>282</v>
      </c>
      <c r="B14" s="1596" t="s">
        <v>308</v>
      </c>
      <c r="C14" s="1596"/>
      <c r="D14" s="1596"/>
      <c r="E14" s="1596"/>
      <c r="F14" s="1596"/>
    </row>
    <row r="15" spans="1:6" s="76" customFormat="1" ht="13.5">
      <c r="A15" s="115" t="s">
        <v>282</v>
      </c>
      <c r="B15" s="1596" t="s">
        <v>307</v>
      </c>
      <c r="C15" s="1596"/>
      <c r="D15" s="1596"/>
      <c r="E15" s="1596"/>
      <c r="F15" s="1596"/>
    </row>
    <row r="16" spans="1:6" s="76" customFormat="1" ht="13.5">
      <c r="A16" s="115" t="s">
        <v>282</v>
      </c>
      <c r="B16" s="1596" t="s">
        <v>306</v>
      </c>
      <c r="C16" s="1596"/>
      <c r="D16" s="1596"/>
      <c r="E16" s="1596"/>
      <c r="F16" s="1596"/>
    </row>
    <row r="17" spans="1:6" s="76" customFormat="1" ht="13.5">
      <c r="A17" s="115" t="s">
        <v>282</v>
      </c>
      <c r="B17" s="1596" t="s">
        <v>305</v>
      </c>
      <c r="C17" s="1596"/>
      <c r="D17" s="1596"/>
      <c r="E17" s="1596"/>
      <c r="F17" s="1596"/>
    </row>
    <row r="18" spans="1:6" s="76" customFormat="1" ht="13.5">
      <c r="A18" s="115" t="s">
        <v>282</v>
      </c>
      <c r="B18" s="1596" t="s">
        <v>304</v>
      </c>
      <c r="C18" s="1596"/>
      <c r="D18" s="1596"/>
      <c r="E18" s="1596"/>
      <c r="F18" s="1596"/>
    </row>
    <row r="19" spans="1:6" s="76" customFormat="1" ht="13.5">
      <c r="A19" s="115" t="s">
        <v>282</v>
      </c>
      <c r="B19" s="1596" t="s">
        <v>303</v>
      </c>
      <c r="C19" s="1596"/>
      <c r="D19" s="1596"/>
      <c r="E19" s="1596"/>
      <c r="F19" s="1596"/>
    </row>
    <row r="20" spans="1:6" s="76" customFormat="1" ht="29.25" customHeight="1">
      <c r="A20" s="115" t="s">
        <v>282</v>
      </c>
      <c r="B20" s="1596" t="s">
        <v>302</v>
      </c>
      <c r="C20" s="1596"/>
      <c r="D20" s="1596"/>
      <c r="E20" s="1596"/>
      <c r="F20" s="1596"/>
    </row>
    <row r="21" spans="1:6" s="76" customFormat="1" ht="13.5">
      <c r="A21" s="115" t="s">
        <v>282</v>
      </c>
      <c r="B21" s="1596" t="s">
        <v>301</v>
      </c>
      <c r="C21" s="1596"/>
      <c r="D21" s="1596"/>
      <c r="E21" s="1596"/>
      <c r="F21" s="1596"/>
    </row>
    <row r="22" spans="1:6" s="76" customFormat="1" ht="13.5">
      <c r="A22" s="115" t="s">
        <v>282</v>
      </c>
      <c r="B22" s="1596" t="s">
        <v>300</v>
      </c>
      <c r="C22" s="1596"/>
      <c r="D22" s="1596"/>
      <c r="E22" s="1596"/>
      <c r="F22" s="1596"/>
    </row>
    <row r="23" spans="1:6" s="76" customFormat="1" ht="13.5">
      <c r="A23" s="115" t="s">
        <v>282</v>
      </c>
      <c r="B23" s="1596" t="s">
        <v>299</v>
      </c>
      <c r="C23" s="1596"/>
      <c r="D23" s="1596"/>
      <c r="E23" s="1596"/>
      <c r="F23" s="1596"/>
    </row>
    <row r="24" spans="1:6" s="76" customFormat="1" ht="13.5">
      <c r="A24" s="115" t="s">
        <v>282</v>
      </c>
      <c r="B24" s="1596" t="s">
        <v>298</v>
      </c>
      <c r="C24" s="1596"/>
      <c r="D24" s="1596"/>
      <c r="E24" s="1596"/>
      <c r="F24" s="1596"/>
    </row>
    <row r="25" spans="1:6" s="76" customFormat="1" ht="13.5">
      <c r="A25" s="115" t="s">
        <v>282</v>
      </c>
      <c r="B25" s="1596" t="s">
        <v>297</v>
      </c>
      <c r="C25" s="1596"/>
      <c r="D25" s="1596"/>
      <c r="E25" s="1596"/>
      <c r="F25" s="1596"/>
    </row>
    <row r="26" spans="1:6" s="76" customFormat="1" ht="13.5">
      <c r="A26" s="115" t="s">
        <v>282</v>
      </c>
      <c r="B26" s="1596" t="s">
        <v>296</v>
      </c>
      <c r="C26" s="1596"/>
      <c r="D26" s="1596"/>
      <c r="E26" s="1596"/>
      <c r="F26" s="1596"/>
    </row>
    <row r="27" spans="1:6" s="76" customFormat="1" ht="27.75" customHeight="1">
      <c r="A27" s="115" t="s">
        <v>282</v>
      </c>
      <c r="B27" s="1597" t="s">
        <v>295</v>
      </c>
      <c r="C27" s="1597"/>
      <c r="D27" s="1597"/>
      <c r="E27" s="1597"/>
      <c r="F27" s="1597"/>
    </row>
    <row r="28" spans="1:6" s="76" customFormat="1" ht="13.5">
      <c r="A28" s="115" t="s">
        <v>282</v>
      </c>
      <c r="B28" s="1596" t="s">
        <v>294</v>
      </c>
      <c r="C28" s="1596"/>
      <c r="D28" s="1596"/>
      <c r="E28" s="1596"/>
      <c r="F28" s="1596"/>
    </row>
    <row r="29" spans="1:6" s="76" customFormat="1" ht="13.5">
      <c r="A29" s="115" t="s">
        <v>282</v>
      </c>
      <c r="B29" s="1596" t="s">
        <v>293</v>
      </c>
      <c r="C29" s="1596"/>
      <c r="D29" s="1596"/>
      <c r="E29" s="1596"/>
      <c r="F29" s="1596"/>
    </row>
    <row r="30" spans="1:6" s="76" customFormat="1">
      <c r="A30" s="108"/>
      <c r="B30" s="1596"/>
      <c r="C30" s="1596"/>
      <c r="D30" s="1596"/>
      <c r="E30" s="1596"/>
      <c r="F30" s="1596"/>
    </row>
    <row r="31" spans="1:6" s="76" customFormat="1" ht="55.5" customHeight="1">
      <c r="A31" s="114"/>
      <c r="B31" s="1593" t="s">
        <v>292</v>
      </c>
      <c r="C31" s="1593"/>
      <c r="D31" s="1593"/>
      <c r="E31" s="1593"/>
      <c r="F31" s="1593"/>
    </row>
    <row r="32" spans="1:6" s="76" customFormat="1">
      <c r="A32" s="108"/>
      <c r="B32" s="1596"/>
      <c r="C32" s="1596"/>
      <c r="D32" s="1596"/>
      <c r="E32" s="1596"/>
      <c r="F32" s="1596"/>
    </row>
    <row r="33" spans="1:6" s="76" customFormat="1">
      <c r="A33" s="108"/>
      <c r="B33" s="1597" t="s">
        <v>291</v>
      </c>
      <c r="C33" s="1597"/>
      <c r="D33" s="1597"/>
      <c r="E33" s="1597"/>
      <c r="F33" s="1597"/>
    </row>
    <row r="34" spans="1:6" s="76" customFormat="1" ht="41.25" customHeight="1">
      <c r="A34" s="115" t="s">
        <v>282</v>
      </c>
      <c r="B34" s="1596" t="s">
        <v>290</v>
      </c>
      <c r="C34" s="1596"/>
      <c r="D34" s="1596"/>
      <c r="E34" s="1596"/>
      <c r="F34" s="1596"/>
    </row>
    <row r="35" spans="1:6" s="76" customFormat="1" ht="13.5">
      <c r="A35" s="115" t="s">
        <v>282</v>
      </c>
      <c r="B35" s="1596" t="s">
        <v>289</v>
      </c>
      <c r="C35" s="1596"/>
      <c r="D35" s="1596"/>
      <c r="E35" s="1596"/>
      <c r="F35" s="1596"/>
    </row>
    <row r="36" spans="1:6" s="76" customFormat="1" ht="55.5" customHeight="1">
      <c r="A36" s="115" t="s">
        <v>282</v>
      </c>
      <c r="B36" s="1596" t="s">
        <v>288</v>
      </c>
      <c r="C36" s="1596"/>
      <c r="D36" s="1596"/>
      <c r="E36" s="1596"/>
      <c r="F36" s="1596"/>
    </row>
    <row r="37" spans="1:6" s="76" customFormat="1" ht="30.2" customHeight="1">
      <c r="A37" s="115" t="s">
        <v>282</v>
      </c>
      <c r="B37" s="1596" t="s">
        <v>287</v>
      </c>
      <c r="C37" s="1596"/>
      <c r="D37" s="1596"/>
      <c r="E37" s="1596"/>
      <c r="F37" s="1596"/>
    </row>
    <row r="38" spans="1:6" s="76" customFormat="1" ht="20.25" customHeight="1">
      <c r="A38" s="115" t="s">
        <v>282</v>
      </c>
      <c r="B38" s="1596" t="s">
        <v>286</v>
      </c>
      <c r="C38" s="1596"/>
      <c r="D38" s="1596"/>
      <c r="E38" s="1596"/>
      <c r="F38" s="1596"/>
    </row>
    <row r="39" spans="1:6">
      <c r="A39" s="115" t="s">
        <v>282</v>
      </c>
      <c r="B39" s="1596" t="s">
        <v>285</v>
      </c>
      <c r="C39" s="1596"/>
      <c r="D39" s="1596"/>
      <c r="E39" s="1596"/>
      <c r="F39" s="1596"/>
    </row>
    <row r="40" spans="1:6" ht="26.45" customHeight="1">
      <c r="A40" s="115" t="s">
        <v>282</v>
      </c>
      <c r="B40" s="1596" t="s">
        <v>284</v>
      </c>
      <c r="C40" s="1596"/>
      <c r="D40" s="1596"/>
      <c r="E40" s="1596"/>
      <c r="F40" s="1596"/>
    </row>
    <row r="41" spans="1:6">
      <c r="A41" s="115" t="s">
        <v>282</v>
      </c>
      <c r="B41" s="1596" t="s">
        <v>283</v>
      </c>
      <c r="C41" s="1596"/>
      <c r="D41" s="1596"/>
      <c r="E41" s="1596"/>
      <c r="F41" s="1596"/>
    </row>
    <row r="42" spans="1:6">
      <c r="A42" s="115" t="s">
        <v>282</v>
      </c>
      <c r="B42" s="1596" t="s">
        <v>281</v>
      </c>
      <c r="C42" s="1596"/>
      <c r="D42" s="1596"/>
      <c r="E42" s="1596"/>
      <c r="F42" s="1596"/>
    </row>
    <row r="43" spans="1:6" ht="9" customHeight="1">
      <c r="A43" s="108"/>
      <c r="B43" s="1596"/>
      <c r="C43" s="1596"/>
      <c r="D43" s="1596"/>
      <c r="E43" s="1596"/>
      <c r="F43" s="1596"/>
    </row>
    <row r="44" spans="1:6">
      <c r="A44" s="108"/>
      <c r="B44" s="1597" t="s">
        <v>280</v>
      </c>
      <c r="C44" s="1597"/>
      <c r="D44" s="1597"/>
      <c r="E44" s="1597"/>
      <c r="F44" s="1597"/>
    </row>
    <row r="45" spans="1:6" ht="32.25" customHeight="1">
      <c r="A45" s="108"/>
      <c r="B45" s="1596" t="s">
        <v>279</v>
      </c>
      <c r="C45" s="1596"/>
      <c r="D45" s="1596"/>
      <c r="E45" s="1596"/>
      <c r="F45" s="1596"/>
    </row>
    <row r="46" spans="1:6">
      <c r="A46" s="114"/>
      <c r="B46" s="1593" t="s">
        <v>278</v>
      </c>
      <c r="C46" s="1593"/>
      <c r="D46" s="1593"/>
      <c r="E46" s="1593"/>
      <c r="F46" s="1593"/>
    </row>
    <row r="47" spans="1:6" ht="45" customHeight="1">
      <c r="A47" s="181"/>
      <c r="B47" s="1595" t="s">
        <v>963</v>
      </c>
      <c r="C47" s="1595"/>
      <c r="D47" s="1595"/>
      <c r="E47" s="1595"/>
      <c r="F47" s="1595"/>
    </row>
    <row r="48" spans="1:6" ht="55.5" customHeight="1">
      <c r="A48" s="181"/>
      <c r="B48" s="1595" t="s">
        <v>964</v>
      </c>
      <c r="C48" s="1595"/>
      <c r="D48" s="1595"/>
      <c r="E48" s="1595"/>
      <c r="F48" s="1595"/>
    </row>
    <row r="49" spans="1:6" ht="28.5" customHeight="1">
      <c r="A49" s="181"/>
      <c r="B49" s="1595" t="s">
        <v>962</v>
      </c>
      <c r="C49" s="1595"/>
      <c r="D49" s="1595"/>
      <c r="E49" s="1595"/>
      <c r="F49" s="1595"/>
    </row>
    <row r="50" spans="1:6" ht="31.7" customHeight="1">
      <c r="A50" s="182"/>
      <c r="B50" s="1594" t="s">
        <v>1441</v>
      </c>
      <c r="C50" s="1594"/>
      <c r="D50" s="1594"/>
      <c r="E50" s="1594"/>
      <c r="F50" s="1594"/>
    </row>
    <row r="51" spans="1:6" ht="31.7" customHeight="1">
      <c r="A51" s="114"/>
      <c r="B51" s="1593"/>
      <c r="C51" s="1593"/>
      <c r="D51" s="1593"/>
      <c r="E51" s="1593"/>
      <c r="F51" s="1593"/>
    </row>
    <row r="52" spans="1:6" ht="56.25" customHeight="1">
      <c r="A52" s="105"/>
      <c r="B52" s="1385" t="s">
        <v>5610</v>
      </c>
      <c r="C52" s="105"/>
      <c r="D52" s="105"/>
      <c r="E52" s="1143"/>
      <c r="F52" s="1143"/>
    </row>
    <row r="53" spans="1:6" ht="17.25" thickBot="1">
      <c r="A53" s="107"/>
      <c r="B53" s="186" t="s">
        <v>25</v>
      </c>
      <c r="C53" s="106"/>
      <c r="D53" s="106" t="s">
        <v>27</v>
      </c>
      <c r="E53" s="1144" t="s">
        <v>28</v>
      </c>
      <c r="F53" s="1144" t="s">
        <v>29</v>
      </c>
    </row>
    <row r="54" spans="1:6" ht="17.100000000000001" customHeight="1" thickTop="1">
      <c r="A54" s="113"/>
      <c r="B54" s="14"/>
      <c r="C54" s="75"/>
      <c r="D54" s="112"/>
      <c r="E54" s="112"/>
      <c r="F54" s="112"/>
    </row>
    <row r="55" spans="1:6" ht="63.75">
      <c r="A55" s="104" t="s">
        <v>277</v>
      </c>
      <c r="B55" s="150" t="s">
        <v>1115</v>
      </c>
      <c r="C55" s="75" t="s">
        <v>38</v>
      </c>
      <c r="D55" s="112">
        <v>4.6399999999999997</v>
      </c>
      <c r="E55" s="1145"/>
      <c r="F55" s="112">
        <f>ROUND((E55*D55),2)</f>
        <v>0</v>
      </c>
    </row>
    <row r="56" spans="1:6" ht="17.100000000000001" customHeight="1">
      <c r="A56" s="113"/>
      <c r="B56" s="14"/>
      <c r="C56" s="75"/>
      <c r="D56" s="112"/>
      <c r="E56" s="112"/>
      <c r="F56" s="112"/>
    </row>
    <row r="57" spans="1:6" ht="51">
      <c r="A57" s="104" t="s">
        <v>464</v>
      </c>
      <c r="B57" s="150" t="s">
        <v>1116</v>
      </c>
      <c r="C57" s="75" t="s">
        <v>38</v>
      </c>
      <c r="D57" s="112">
        <v>4.8</v>
      </c>
      <c r="E57" s="1145"/>
      <c r="F57" s="112">
        <f>ROUND((E57*D57),2)</f>
        <v>0</v>
      </c>
    </row>
    <row r="58" spans="1:6" ht="17.100000000000001" customHeight="1">
      <c r="A58" s="113"/>
      <c r="B58" s="14"/>
      <c r="C58" s="75"/>
      <c r="D58" s="112"/>
      <c r="E58" s="112"/>
      <c r="F58" s="112"/>
    </row>
    <row r="59" spans="1:6" ht="76.5">
      <c r="A59" s="104" t="s">
        <v>465</v>
      </c>
      <c r="B59" s="150" t="s">
        <v>1117</v>
      </c>
      <c r="C59" s="75" t="s">
        <v>38</v>
      </c>
      <c r="D59" s="112">
        <v>1.66</v>
      </c>
      <c r="E59" s="1145"/>
      <c r="F59" s="112">
        <f>ROUND((E59*D59),2)</f>
        <v>0</v>
      </c>
    </row>
    <row r="60" spans="1:6" ht="24" customHeight="1">
      <c r="A60" s="113"/>
      <c r="B60" s="14"/>
      <c r="C60" s="75"/>
      <c r="D60" s="112"/>
      <c r="E60" s="112"/>
      <c r="F60" s="112"/>
    </row>
    <row r="61" spans="1:6" ht="63.75">
      <c r="A61" s="104" t="s">
        <v>466</v>
      </c>
      <c r="B61" s="150" t="s">
        <v>1118</v>
      </c>
      <c r="C61" s="75" t="s">
        <v>32</v>
      </c>
      <c r="D61" s="112">
        <v>1</v>
      </c>
      <c r="E61" s="1145"/>
      <c r="F61" s="112">
        <f>ROUND((E61*D61),2)</f>
        <v>0</v>
      </c>
    </row>
    <row r="62" spans="1:6" ht="17.100000000000001" customHeight="1">
      <c r="A62" s="113"/>
      <c r="B62" s="14"/>
      <c r="C62" s="75"/>
      <c r="D62" s="112"/>
      <c r="E62" s="112"/>
      <c r="F62" s="112"/>
    </row>
    <row r="63" spans="1:6" ht="89.45" customHeight="1">
      <c r="A63" s="104" t="s">
        <v>467</v>
      </c>
      <c r="B63" s="150" t="s">
        <v>453</v>
      </c>
      <c r="C63" s="75" t="s">
        <v>32</v>
      </c>
      <c r="D63" s="112">
        <v>1</v>
      </c>
      <c r="E63" s="1145"/>
      <c r="F63" s="112">
        <f>ROUND((E63*D63),2)</f>
        <v>0</v>
      </c>
    </row>
    <row r="64" spans="1:6" ht="17.100000000000001" customHeight="1">
      <c r="A64" s="113"/>
      <c r="B64" s="14"/>
      <c r="C64" s="75"/>
      <c r="D64" s="112"/>
      <c r="E64" s="112"/>
      <c r="F64" s="112"/>
    </row>
    <row r="65" spans="1:6" ht="80.849999999999994" customHeight="1">
      <c r="A65" s="104" t="s">
        <v>468</v>
      </c>
      <c r="B65" s="150" t="s">
        <v>1452</v>
      </c>
      <c r="C65" s="75" t="s">
        <v>39</v>
      </c>
      <c r="D65" s="112">
        <v>84.5</v>
      </c>
      <c r="E65" s="1145"/>
      <c r="F65" s="112">
        <f>ROUND((E65*D65),2)</f>
        <v>0</v>
      </c>
    </row>
    <row r="66" spans="1:6" ht="17.100000000000001" customHeight="1">
      <c r="A66" s="113"/>
      <c r="B66" s="14"/>
      <c r="C66" s="75"/>
      <c r="D66" s="112"/>
      <c r="E66" s="112"/>
      <c r="F66" s="112"/>
    </row>
    <row r="67" spans="1:6" ht="71.45" customHeight="1">
      <c r="A67" s="104" t="s">
        <v>469</v>
      </c>
      <c r="B67" s="150" t="s">
        <v>454</v>
      </c>
      <c r="C67" s="75" t="s">
        <v>31</v>
      </c>
      <c r="D67" s="112">
        <v>1</v>
      </c>
      <c r="E67" s="1145"/>
      <c r="F67" s="112">
        <f>ROUND((E67*D67),2)</f>
        <v>0</v>
      </c>
    </row>
    <row r="68" spans="1:6" ht="24.75" customHeight="1">
      <c r="A68" s="113"/>
      <c r="B68" s="14"/>
      <c r="C68" s="75"/>
      <c r="D68" s="112"/>
      <c r="E68" s="112"/>
      <c r="F68" s="112"/>
    </row>
    <row r="69" spans="1:6" ht="74.25" customHeight="1">
      <c r="A69" s="104" t="s">
        <v>470</v>
      </c>
      <c r="B69" s="150" t="s">
        <v>1119</v>
      </c>
      <c r="C69" s="75" t="s">
        <v>38</v>
      </c>
      <c r="D69" s="112">
        <v>14.4</v>
      </c>
      <c r="E69" s="1145"/>
      <c r="F69" s="112">
        <f>ROUND((E69*D69),2)</f>
        <v>0</v>
      </c>
    </row>
    <row r="70" spans="1:6" ht="17.100000000000001" customHeight="1">
      <c r="A70" s="113"/>
      <c r="B70" s="14"/>
      <c r="C70" s="75"/>
      <c r="D70" s="112"/>
      <c r="E70" s="112"/>
      <c r="F70" s="112"/>
    </row>
    <row r="71" spans="1:6" ht="63.75">
      <c r="A71" s="104" t="s">
        <v>471</v>
      </c>
      <c r="B71" s="150" t="s">
        <v>1123</v>
      </c>
      <c r="C71" s="75" t="s">
        <v>53</v>
      </c>
      <c r="D71" s="112">
        <v>1</v>
      </c>
      <c r="E71" s="1145"/>
      <c r="F71" s="112">
        <f>ROUND((E71*D71),2)</f>
        <v>0</v>
      </c>
    </row>
    <row r="72" spans="1:6" ht="17.100000000000001" customHeight="1">
      <c r="A72" s="113"/>
      <c r="B72" s="14"/>
      <c r="C72" s="75"/>
      <c r="D72" s="112"/>
      <c r="E72" s="112"/>
      <c r="F72" s="112"/>
    </row>
    <row r="73" spans="1:6" ht="78.599999999999994" customHeight="1">
      <c r="A73" s="104" t="s">
        <v>472</v>
      </c>
      <c r="B73" s="150" t="s">
        <v>1122</v>
      </c>
      <c r="C73" s="75" t="s">
        <v>39</v>
      </c>
      <c r="D73" s="112">
        <v>5.76</v>
      </c>
      <c r="E73" s="1145"/>
      <c r="F73" s="112">
        <f>ROUND((E73*D73),2)</f>
        <v>0</v>
      </c>
    </row>
    <row r="74" spans="1:6" ht="17.100000000000001" customHeight="1">
      <c r="A74" s="113"/>
      <c r="B74" s="14"/>
      <c r="C74" s="75"/>
      <c r="D74" s="112"/>
      <c r="E74" s="112"/>
      <c r="F74" s="112"/>
    </row>
    <row r="75" spans="1:6" ht="96" customHeight="1">
      <c r="A75" s="104" t="s">
        <v>473</v>
      </c>
      <c r="B75" s="150" t="s">
        <v>1121</v>
      </c>
      <c r="C75" s="75" t="s">
        <v>39</v>
      </c>
      <c r="D75" s="112">
        <v>521.6</v>
      </c>
      <c r="E75" s="1145"/>
      <c r="F75" s="112">
        <f>ROUND((E75*D75),2)</f>
        <v>0</v>
      </c>
    </row>
    <row r="76" spans="1:6">
      <c r="A76" s="113"/>
      <c r="C76" s="75"/>
      <c r="D76" s="112"/>
      <c r="E76" s="112"/>
      <c r="F76" s="112"/>
    </row>
    <row r="77" spans="1:6" ht="72" customHeight="1">
      <c r="A77" s="104" t="s">
        <v>474</v>
      </c>
      <c r="B77" s="150" t="s">
        <v>452</v>
      </c>
      <c r="C77" s="75"/>
      <c r="D77" s="112"/>
      <c r="E77" s="112"/>
      <c r="F77" s="112"/>
    </row>
    <row r="78" spans="1:6">
      <c r="A78" s="104"/>
      <c r="B78" s="202" t="s">
        <v>455</v>
      </c>
      <c r="C78" s="75" t="s">
        <v>53</v>
      </c>
      <c r="D78" s="112">
        <v>14</v>
      </c>
      <c r="E78" s="1145"/>
      <c r="F78" s="112">
        <f>ROUND((E78*D78),2)</f>
        <v>0</v>
      </c>
    </row>
    <row r="79" spans="1:6">
      <c r="A79" s="104"/>
      <c r="B79" s="202" t="s">
        <v>1120</v>
      </c>
      <c r="C79" s="75" t="s">
        <v>53</v>
      </c>
      <c r="D79" s="112">
        <v>3</v>
      </c>
      <c r="E79" s="1145"/>
      <c r="F79" s="112">
        <f>ROUND((E79*D79),2)</f>
        <v>0</v>
      </c>
    </row>
    <row r="80" spans="1:6">
      <c r="A80" s="104"/>
      <c r="C80" s="75"/>
      <c r="D80" s="112"/>
      <c r="E80" s="112"/>
      <c r="F80" s="112"/>
    </row>
    <row r="81" spans="1:6" ht="63.75">
      <c r="A81" s="104" t="s">
        <v>475</v>
      </c>
      <c r="B81" s="150" t="s">
        <v>1124</v>
      </c>
      <c r="C81" s="75" t="s">
        <v>39</v>
      </c>
      <c r="D81" s="112">
        <v>215.16</v>
      </c>
      <c r="E81" s="1145"/>
      <c r="F81" s="112">
        <f>ROUND((E81*D81),2)</f>
        <v>0</v>
      </c>
    </row>
    <row r="82" spans="1:6">
      <c r="A82" s="104"/>
      <c r="C82" s="75"/>
      <c r="D82" s="112"/>
      <c r="E82" s="112"/>
      <c r="F82" s="112"/>
    </row>
    <row r="83" spans="1:6" ht="70.5" customHeight="1">
      <c r="A83" s="104" t="s">
        <v>476</v>
      </c>
      <c r="B83" s="150" t="s">
        <v>1125</v>
      </c>
      <c r="C83" s="75" t="s">
        <v>39</v>
      </c>
      <c r="D83" s="112">
        <v>257.95</v>
      </c>
      <c r="E83" s="1145"/>
      <c r="F83" s="112">
        <f>ROUND((E83*D83),2)</f>
        <v>0</v>
      </c>
    </row>
    <row r="84" spans="1:6">
      <c r="A84" s="104"/>
      <c r="C84" s="75"/>
      <c r="D84" s="112"/>
      <c r="E84" s="112"/>
      <c r="F84" s="112"/>
    </row>
    <row r="85" spans="1:6" ht="78.599999999999994" customHeight="1">
      <c r="A85" s="104" t="s">
        <v>477</v>
      </c>
      <c r="B85" s="150" t="s">
        <v>1126</v>
      </c>
      <c r="C85" s="75" t="s">
        <v>38</v>
      </c>
      <c r="D85" s="112">
        <v>23.98</v>
      </c>
      <c r="E85" s="1145"/>
      <c r="F85" s="112">
        <f>ROUND((E85*D85),2)</f>
        <v>0</v>
      </c>
    </row>
    <row r="86" spans="1:6">
      <c r="A86" s="104"/>
      <c r="C86" s="75"/>
      <c r="D86" s="112"/>
      <c r="E86" s="112"/>
      <c r="F86" s="112"/>
    </row>
    <row r="87" spans="1:6" ht="76.150000000000006" customHeight="1">
      <c r="A87" s="104" t="s">
        <v>478</v>
      </c>
      <c r="B87" s="150" t="s">
        <v>1127</v>
      </c>
      <c r="C87" s="75" t="s">
        <v>39</v>
      </c>
      <c r="D87" s="112">
        <v>690.24</v>
      </c>
      <c r="E87" s="1145"/>
      <c r="F87" s="112">
        <f>ROUND((E87*D87),2)</f>
        <v>0</v>
      </c>
    </row>
    <row r="88" spans="1:6">
      <c r="A88" s="104"/>
      <c r="C88" s="75"/>
      <c r="D88" s="112"/>
      <c r="E88" s="112"/>
      <c r="F88" s="112"/>
    </row>
    <row r="89" spans="1:6" ht="73.349999999999994" customHeight="1">
      <c r="A89" s="104" t="s">
        <v>479</v>
      </c>
      <c r="B89" s="150" t="s">
        <v>1128</v>
      </c>
      <c r="C89" s="75" t="s">
        <v>39</v>
      </c>
      <c r="D89" s="112">
        <v>2</v>
      </c>
      <c r="E89" s="1145"/>
      <c r="F89" s="112">
        <f>ROUND((E89*D89),2)</f>
        <v>0</v>
      </c>
    </row>
    <row r="90" spans="1:6">
      <c r="A90" s="104"/>
      <c r="C90" s="75"/>
      <c r="D90" s="112"/>
      <c r="E90" s="112"/>
      <c r="F90" s="112"/>
    </row>
    <row r="91" spans="1:6" ht="63.75">
      <c r="A91" s="104" t="s">
        <v>480</v>
      </c>
      <c r="B91" s="150" t="s">
        <v>1129</v>
      </c>
      <c r="C91" s="75" t="s">
        <v>53</v>
      </c>
      <c r="D91" s="112">
        <v>1</v>
      </c>
      <c r="E91" s="1145"/>
      <c r="F91" s="112">
        <f>ROUND((E91*D91),2)</f>
        <v>0</v>
      </c>
    </row>
    <row r="92" spans="1:6">
      <c r="A92" s="104"/>
      <c r="C92" s="75"/>
      <c r="D92" s="112"/>
      <c r="E92" s="112"/>
      <c r="F92" s="112"/>
    </row>
    <row r="93" spans="1:6" ht="63.75">
      <c r="A93" s="104" t="s">
        <v>481</v>
      </c>
      <c r="B93" s="150" t="s">
        <v>1130</v>
      </c>
      <c r="C93" s="75" t="s">
        <v>39</v>
      </c>
      <c r="D93" s="112">
        <v>45.4</v>
      </c>
      <c r="E93" s="1145"/>
      <c r="F93" s="112">
        <f>ROUND((E93*D93),2)</f>
        <v>0</v>
      </c>
    </row>
    <row r="94" spans="1:6">
      <c r="A94" s="104"/>
      <c r="C94" s="75"/>
      <c r="D94" s="112"/>
      <c r="E94" s="112"/>
      <c r="F94" s="112"/>
    </row>
    <row r="95" spans="1:6" ht="75.2" customHeight="1">
      <c r="A95" s="104" t="s">
        <v>482</v>
      </c>
      <c r="B95" s="150" t="s">
        <v>456</v>
      </c>
    </row>
    <row r="96" spans="1:6">
      <c r="A96" s="104"/>
      <c r="B96" s="202" t="s">
        <v>457</v>
      </c>
      <c r="C96" s="75" t="s">
        <v>53</v>
      </c>
      <c r="D96" s="112">
        <v>5</v>
      </c>
      <c r="E96" s="1145"/>
      <c r="F96" s="112">
        <f>ROUND((E96*D96),2)</f>
        <v>0</v>
      </c>
    </row>
    <row r="97" spans="1:6">
      <c r="A97" s="104"/>
      <c r="B97" s="202" t="s">
        <v>458</v>
      </c>
      <c r="C97" s="75" t="s">
        <v>53</v>
      </c>
      <c r="D97" s="112">
        <v>6</v>
      </c>
      <c r="E97" s="1145"/>
      <c r="F97" s="112">
        <f>ROUND((E97*D97),2)</f>
        <v>0</v>
      </c>
    </row>
    <row r="98" spans="1:6">
      <c r="A98" s="104"/>
      <c r="B98" s="202" t="s">
        <v>459</v>
      </c>
      <c r="C98" s="75" t="s">
        <v>53</v>
      </c>
      <c r="D98" s="112">
        <v>6</v>
      </c>
      <c r="E98" s="1145"/>
      <c r="F98" s="112">
        <f>ROUND((E98*D98),2)</f>
        <v>0</v>
      </c>
    </row>
    <row r="99" spans="1:6">
      <c r="A99" s="104"/>
      <c r="C99" s="75"/>
      <c r="D99" s="112"/>
      <c r="E99" s="112"/>
      <c r="F99" s="112"/>
    </row>
    <row r="100" spans="1:6" ht="81.75" customHeight="1">
      <c r="A100" s="104" t="s">
        <v>483</v>
      </c>
      <c r="B100" s="150" t="s">
        <v>1131</v>
      </c>
      <c r="C100" s="75" t="s">
        <v>39</v>
      </c>
      <c r="D100" s="112">
        <v>12</v>
      </c>
      <c r="E100" s="1145"/>
      <c r="F100" s="112">
        <f>ROUND((E100*D100),2)</f>
        <v>0</v>
      </c>
    </row>
    <row r="101" spans="1:6">
      <c r="A101" s="104"/>
      <c r="C101" s="75"/>
      <c r="D101" s="112"/>
      <c r="E101" s="112"/>
      <c r="F101" s="112"/>
    </row>
    <row r="102" spans="1:6" ht="63.75">
      <c r="A102" s="104" t="s">
        <v>484</v>
      </c>
      <c r="B102" s="150" t="s">
        <v>1132</v>
      </c>
      <c r="C102" s="75" t="s">
        <v>31</v>
      </c>
      <c r="D102" s="112">
        <v>129.08000000000001</v>
      </c>
      <c r="E102" s="1145"/>
      <c r="F102" s="112">
        <f>ROUND((E102*D102),2)</f>
        <v>0</v>
      </c>
    </row>
    <row r="103" spans="1:6">
      <c r="A103" s="104"/>
      <c r="C103" s="75"/>
      <c r="D103" s="112"/>
      <c r="E103" s="112"/>
      <c r="F103" s="112"/>
    </row>
    <row r="104" spans="1:6" ht="63.75">
      <c r="A104" s="104" t="s">
        <v>485</v>
      </c>
      <c r="B104" s="150" t="s">
        <v>1133</v>
      </c>
      <c r="C104" s="75" t="s">
        <v>31</v>
      </c>
      <c r="D104" s="112">
        <v>129.08000000000001</v>
      </c>
      <c r="E104" s="1145"/>
      <c r="F104" s="112">
        <f>ROUND((E104*D104),2)</f>
        <v>0</v>
      </c>
    </row>
    <row r="105" spans="1:6">
      <c r="A105" s="104"/>
      <c r="C105" s="75"/>
      <c r="D105" s="112"/>
      <c r="E105" s="112"/>
      <c r="F105" s="112"/>
    </row>
    <row r="106" spans="1:6" ht="71.45" customHeight="1">
      <c r="A106" s="104" t="s">
        <v>486</v>
      </c>
      <c r="B106" s="150" t="s">
        <v>460</v>
      </c>
      <c r="C106" s="75" t="s">
        <v>53</v>
      </c>
      <c r="D106" s="112">
        <v>6</v>
      </c>
      <c r="E106" s="1145"/>
      <c r="F106" s="112">
        <f>ROUND((E106*D106),2)</f>
        <v>0</v>
      </c>
    </row>
    <row r="107" spans="1:6">
      <c r="A107" s="104"/>
      <c r="C107" s="75"/>
      <c r="D107" s="112"/>
      <c r="E107" s="112"/>
      <c r="F107" s="112"/>
    </row>
    <row r="108" spans="1:6" ht="74.849999999999994" customHeight="1">
      <c r="A108" s="104" t="s">
        <v>487</v>
      </c>
      <c r="B108" s="150" t="s">
        <v>461</v>
      </c>
      <c r="C108" s="75" t="s">
        <v>53</v>
      </c>
      <c r="D108" s="112">
        <v>5</v>
      </c>
      <c r="E108" s="1145"/>
      <c r="F108" s="112">
        <f>ROUND((E108*D108),2)</f>
        <v>0</v>
      </c>
    </row>
    <row r="109" spans="1:6">
      <c r="A109" s="104"/>
      <c r="C109" s="75"/>
      <c r="D109" s="112"/>
      <c r="E109" s="112"/>
      <c r="F109" s="112"/>
    </row>
    <row r="110" spans="1:6" ht="73.5" customHeight="1">
      <c r="A110" s="104" t="s">
        <v>488</v>
      </c>
      <c r="B110" s="150" t="s">
        <v>462</v>
      </c>
      <c r="C110" s="75" t="s">
        <v>53</v>
      </c>
      <c r="D110" s="112">
        <v>3</v>
      </c>
      <c r="E110" s="1145"/>
      <c r="F110" s="112">
        <f>ROUND((E110*D110),2)</f>
        <v>0</v>
      </c>
    </row>
    <row r="111" spans="1:6">
      <c r="A111" s="104"/>
      <c r="C111" s="75"/>
      <c r="D111" s="112"/>
      <c r="E111" s="112"/>
      <c r="F111" s="112"/>
    </row>
    <row r="112" spans="1:6" ht="73.5" customHeight="1">
      <c r="A112" s="104" t="s">
        <v>489</v>
      </c>
      <c r="B112" s="150" t="s">
        <v>1134</v>
      </c>
      <c r="C112" s="75" t="s">
        <v>31</v>
      </c>
      <c r="D112" s="112">
        <v>11.9</v>
      </c>
      <c r="E112" s="1145"/>
      <c r="F112" s="112">
        <f>ROUND((E112*D112),2)</f>
        <v>0</v>
      </c>
    </row>
    <row r="113" spans="1:6" ht="17.100000000000001" customHeight="1">
      <c r="A113" s="104"/>
      <c r="B113" s="14"/>
      <c r="C113" s="75"/>
      <c r="D113" s="112"/>
      <c r="E113" s="112"/>
      <c r="F113" s="112"/>
    </row>
    <row r="114" spans="1:6" ht="63.75">
      <c r="A114" s="104" t="s">
        <v>490</v>
      </c>
      <c r="B114" s="150" t="s">
        <v>1135</v>
      </c>
      <c r="C114" s="75" t="s">
        <v>31</v>
      </c>
      <c r="D114" s="112">
        <v>2.2999999999999998</v>
      </c>
      <c r="E114" s="1145"/>
      <c r="F114" s="112">
        <f>ROUND((E114*D114),2)</f>
        <v>0</v>
      </c>
    </row>
    <row r="115" spans="1:6" ht="17.100000000000001" customHeight="1">
      <c r="A115" s="104"/>
      <c r="B115" s="14"/>
      <c r="C115" s="75"/>
      <c r="D115" s="112"/>
      <c r="E115" s="112"/>
      <c r="F115" s="112"/>
    </row>
    <row r="116" spans="1:6" ht="63.75">
      <c r="A116" s="104" t="s">
        <v>491</v>
      </c>
      <c r="B116" s="150" t="s">
        <v>1136</v>
      </c>
      <c r="C116" s="75" t="s">
        <v>31</v>
      </c>
      <c r="D116" s="112">
        <v>9.94</v>
      </c>
      <c r="E116" s="1145"/>
      <c r="F116" s="112">
        <f>ROUND((E116*D116),2)</f>
        <v>0</v>
      </c>
    </row>
    <row r="117" spans="1:6" ht="17.100000000000001" customHeight="1">
      <c r="A117" s="104"/>
      <c r="B117" s="14"/>
      <c r="C117" s="75"/>
      <c r="D117" s="112"/>
      <c r="E117" s="112"/>
      <c r="F117" s="112"/>
    </row>
    <row r="118" spans="1:6" ht="63.75">
      <c r="A118" s="104" t="s">
        <v>492</v>
      </c>
      <c r="B118" s="150" t="s">
        <v>1137</v>
      </c>
      <c r="C118" s="75" t="s">
        <v>31</v>
      </c>
      <c r="D118" s="112">
        <v>26.64</v>
      </c>
      <c r="E118" s="1145"/>
      <c r="F118" s="112">
        <f>ROUND((E118*D118),2)</f>
        <v>0</v>
      </c>
    </row>
    <row r="119" spans="1:6" ht="17.100000000000001" customHeight="1">
      <c r="A119" s="104"/>
      <c r="B119" s="14"/>
      <c r="C119" s="75"/>
      <c r="D119" s="112"/>
      <c r="E119" s="112"/>
      <c r="F119" s="112"/>
    </row>
    <row r="120" spans="1:6" ht="63.75">
      <c r="A120" s="104" t="s">
        <v>493</v>
      </c>
      <c r="B120" s="150" t="s">
        <v>1138</v>
      </c>
      <c r="C120" s="75" t="s">
        <v>31</v>
      </c>
      <c r="D120" s="112">
        <v>77.459999999999994</v>
      </c>
      <c r="E120" s="1145"/>
      <c r="F120" s="112">
        <f>ROUND((E120*D120),2)</f>
        <v>0</v>
      </c>
    </row>
    <row r="121" spans="1:6" ht="17.100000000000001" customHeight="1">
      <c r="A121" s="104"/>
      <c r="B121" s="14"/>
      <c r="C121" s="75"/>
      <c r="D121" s="112"/>
      <c r="E121" s="112"/>
      <c r="F121" s="112"/>
    </row>
    <row r="122" spans="1:6" ht="63.75">
      <c r="A122" s="104" t="s">
        <v>494</v>
      </c>
      <c r="B122" s="150" t="s">
        <v>1139</v>
      </c>
      <c r="C122" s="75" t="s">
        <v>31</v>
      </c>
      <c r="D122" s="112">
        <v>77.459999999999994</v>
      </c>
      <c r="E122" s="1145"/>
      <c r="F122" s="112">
        <f>ROUND((E122*D122),2)</f>
        <v>0</v>
      </c>
    </row>
    <row r="123" spans="1:6" ht="17.100000000000001" customHeight="1">
      <c r="A123" s="104"/>
      <c r="B123" s="14"/>
      <c r="C123" s="75"/>
      <c r="D123" s="112"/>
      <c r="E123" s="112"/>
      <c r="F123" s="112"/>
    </row>
    <row r="124" spans="1:6" ht="63.75">
      <c r="A124" s="104" t="s">
        <v>495</v>
      </c>
      <c r="B124" s="150" t="s">
        <v>1482</v>
      </c>
      <c r="C124" s="75" t="s">
        <v>39</v>
      </c>
      <c r="D124" s="112">
        <v>178.48</v>
      </c>
      <c r="E124" s="1145"/>
      <c r="F124" s="112">
        <f>ROUND((E124*D124),2)</f>
        <v>0</v>
      </c>
    </row>
    <row r="125" spans="1:6" ht="17.100000000000001" customHeight="1">
      <c r="A125" s="104"/>
      <c r="B125" s="14"/>
      <c r="C125" s="75"/>
      <c r="D125" s="112"/>
      <c r="E125" s="112"/>
      <c r="F125" s="112"/>
    </row>
    <row r="126" spans="1:6" ht="63.75">
      <c r="A126" s="104" t="s">
        <v>496</v>
      </c>
      <c r="B126" s="150" t="s">
        <v>1140</v>
      </c>
      <c r="C126" s="75" t="s">
        <v>32</v>
      </c>
      <c r="D126" s="112">
        <v>1</v>
      </c>
      <c r="E126" s="1145"/>
      <c r="F126" s="112">
        <f>ROUND((E126*D126),2)</f>
        <v>0</v>
      </c>
    </row>
    <row r="127" spans="1:6" ht="17.100000000000001" customHeight="1">
      <c r="A127" s="104"/>
      <c r="B127" s="14"/>
      <c r="C127" s="75"/>
      <c r="D127" s="112"/>
      <c r="E127" s="112"/>
      <c r="F127" s="112"/>
    </row>
    <row r="128" spans="1:6" ht="82.9" customHeight="1">
      <c r="A128" s="104" t="s">
        <v>497</v>
      </c>
      <c r="B128" s="150" t="s">
        <v>463</v>
      </c>
      <c r="C128" s="75" t="s">
        <v>31</v>
      </c>
      <c r="D128" s="112">
        <v>5.6</v>
      </c>
      <c r="E128" s="1145"/>
      <c r="F128" s="112">
        <f>ROUND((E128*D128),2)</f>
        <v>0</v>
      </c>
    </row>
    <row r="129" spans="1:6">
      <c r="A129" s="104"/>
      <c r="B129" s="150"/>
      <c r="C129" s="75"/>
      <c r="D129" s="112"/>
      <c r="E129" s="112"/>
      <c r="F129" s="112"/>
    </row>
    <row r="130" spans="1:6" ht="102">
      <c r="A130" s="104" t="s">
        <v>508</v>
      </c>
      <c r="B130" s="150" t="s">
        <v>1501</v>
      </c>
      <c r="C130" s="75" t="s">
        <v>32</v>
      </c>
      <c r="D130" s="112">
        <v>1</v>
      </c>
      <c r="E130" s="1145"/>
      <c r="F130" s="112">
        <f>ROUND((E130*D130),2)</f>
        <v>0</v>
      </c>
    </row>
    <row r="131" spans="1:6" s="56" customFormat="1" ht="13.7" customHeight="1">
      <c r="B131" s="14"/>
      <c r="C131" s="57"/>
      <c r="D131" s="58"/>
      <c r="E131" s="58"/>
      <c r="F131" s="58"/>
    </row>
    <row r="132" spans="1:6" s="56" customFormat="1" ht="80.45" customHeight="1">
      <c r="A132" s="104" t="s">
        <v>509</v>
      </c>
      <c r="B132" s="14" t="s">
        <v>976</v>
      </c>
      <c r="C132" s="57" t="s">
        <v>32</v>
      </c>
      <c r="D132" s="58">
        <v>1</v>
      </c>
      <c r="E132" s="1138"/>
      <c r="F132" s="112">
        <f>ROUND((E132*D132),2)</f>
        <v>0</v>
      </c>
    </row>
    <row r="133" spans="1:6" s="56" customFormat="1" ht="12.75">
      <c r="A133" s="104"/>
      <c r="B133" s="14"/>
      <c r="C133" s="57"/>
      <c r="D133" s="58"/>
      <c r="E133" s="58"/>
      <c r="F133" s="58"/>
    </row>
    <row r="134" spans="1:6" s="56" customFormat="1" ht="98.45" customHeight="1">
      <c r="A134" s="104" t="s">
        <v>975</v>
      </c>
      <c r="B134" s="14" t="s">
        <v>1495</v>
      </c>
      <c r="C134" s="57" t="s">
        <v>32</v>
      </c>
      <c r="D134" s="58">
        <v>1</v>
      </c>
      <c r="E134" s="1138"/>
      <c r="F134" s="112">
        <f>ROUND((E134*D134),2)</f>
        <v>0</v>
      </c>
    </row>
    <row r="135" spans="1:6" ht="17.100000000000001" customHeight="1" thickBot="1">
      <c r="A135" s="113"/>
      <c r="B135" s="14"/>
      <c r="C135" s="75"/>
      <c r="D135" s="112"/>
      <c r="E135" s="112"/>
      <c r="F135" s="112"/>
    </row>
    <row r="136" spans="1:6" ht="17.100000000000001" customHeight="1" thickBot="1">
      <c r="A136" s="102"/>
      <c r="B136" s="190" t="s">
        <v>276</v>
      </c>
      <c r="C136" s="101"/>
      <c r="D136" s="100"/>
      <c r="E136" s="100"/>
      <c r="F136" s="1146">
        <f>ROUND(SUM(F54:F135),2)</f>
        <v>0</v>
      </c>
    </row>
    <row r="137" spans="1:6" ht="17.25" thickTop="1">
      <c r="A137" s="105"/>
      <c r="B137" s="219"/>
      <c r="C137" s="105"/>
      <c r="D137" s="105"/>
      <c r="E137" s="1143"/>
      <c r="F137" s="1143"/>
    </row>
  </sheetData>
  <sheetProtection selectLockedCells="1" selectUnlockedCells="1"/>
  <mergeCells count="49">
    <mergeCell ref="B3:F3"/>
    <mergeCell ref="B4:F4"/>
    <mergeCell ref="B5:F5"/>
    <mergeCell ref="B6:F6"/>
    <mergeCell ref="B7:F7"/>
    <mergeCell ref="B8:F8"/>
    <mergeCell ref="B47:F47"/>
    <mergeCell ref="B29:F29"/>
    <mergeCell ref="B30:F30"/>
    <mergeCell ref="B31:F31"/>
    <mergeCell ref="B25:F25"/>
    <mergeCell ref="B9:F9"/>
    <mergeCell ref="B10:F10"/>
    <mergeCell ref="B11:F11"/>
    <mergeCell ref="B46:F46"/>
    <mergeCell ref="B42:F42"/>
    <mergeCell ref="B43:F43"/>
    <mergeCell ref="B44:F44"/>
    <mergeCell ref="B45:F45"/>
    <mergeCell ref="B13:F13"/>
    <mergeCell ref="B12:F12"/>
    <mergeCell ref="B32:F32"/>
    <mergeCell ref="B23:F23"/>
    <mergeCell ref="B24:F24"/>
    <mergeCell ref="B28:F28"/>
    <mergeCell ref="B27:F27"/>
    <mergeCell ref="B21:F21"/>
    <mergeCell ref="B22:F22"/>
    <mergeCell ref="B14:F14"/>
    <mergeCell ref="B15:F15"/>
    <mergeCell ref="B26:F26"/>
    <mergeCell ref="B16:F16"/>
    <mergeCell ref="B17:F17"/>
    <mergeCell ref="B18:F18"/>
    <mergeCell ref="B19:F19"/>
    <mergeCell ref="B20:F20"/>
    <mergeCell ref="B33:F33"/>
    <mergeCell ref="B37:F37"/>
    <mergeCell ref="B38:F38"/>
    <mergeCell ref="B41:F41"/>
    <mergeCell ref="B49:F49"/>
    <mergeCell ref="B36:F36"/>
    <mergeCell ref="B34:F34"/>
    <mergeCell ref="B35:F35"/>
    <mergeCell ref="B51:F51"/>
    <mergeCell ref="B50:F50"/>
    <mergeCell ref="B48:F48"/>
    <mergeCell ref="B39:F39"/>
    <mergeCell ref="B40:F4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50"/>
  </sheetPr>
  <dimension ref="A1:F66"/>
  <sheetViews>
    <sheetView view="pageBreakPreview" topLeftCell="A34" zoomScaleNormal="100" zoomScaleSheetLayoutView="100" workbookViewId="0">
      <selection activeCell="F53" sqref="F53"/>
    </sheetView>
  </sheetViews>
  <sheetFormatPr defaultColWidth="9.140625" defaultRowHeight="16.5"/>
  <cols>
    <col min="1" max="1" width="5.7109375" style="19" customWidth="1"/>
    <col min="2" max="2" width="39.42578125" style="216" customWidth="1"/>
    <col min="3" max="3" width="8.42578125" style="3" customWidth="1"/>
    <col min="4" max="4" width="11.42578125" style="3" customWidth="1"/>
    <col min="5" max="5" width="11.140625" style="1101" customWidth="1"/>
    <col min="6" max="6" width="12.28515625" style="1101" customWidth="1"/>
    <col min="7" max="7" width="9.140625" style="1"/>
    <col min="8" max="8" width="10.42578125" style="1" bestFit="1" customWidth="1"/>
    <col min="9" max="11" width="9.140625" style="1"/>
    <col min="12" max="12" width="7.140625" style="1" customWidth="1"/>
    <col min="13" max="16384" width="9.14062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2.75">
      <c r="A3" s="842" t="s">
        <v>433</v>
      </c>
      <c r="B3" s="843"/>
      <c r="C3" s="1116"/>
      <c r="D3" s="1116"/>
      <c r="E3" s="1117"/>
      <c r="F3" s="1130"/>
    </row>
    <row r="4" spans="1:6" s="143" customFormat="1" ht="31.7" customHeight="1">
      <c r="A4" s="1599" t="s">
        <v>432</v>
      </c>
      <c r="B4" s="1600"/>
      <c r="C4" s="1600"/>
      <c r="D4" s="1600"/>
      <c r="E4" s="1600"/>
      <c r="F4" s="1600"/>
    </row>
    <row r="5" spans="1:6" s="143" customFormat="1" ht="27" customHeight="1">
      <c r="A5" s="1599" t="s">
        <v>431</v>
      </c>
      <c r="B5" s="1600"/>
      <c r="C5" s="1600"/>
      <c r="D5" s="1600"/>
      <c r="E5" s="1600"/>
      <c r="F5" s="1600"/>
    </row>
    <row r="6" spans="1:6" s="143" customFormat="1" ht="28.5" customHeight="1">
      <c r="A6" s="1599" t="s">
        <v>983</v>
      </c>
      <c r="B6" s="1600"/>
      <c r="C6" s="1600"/>
      <c r="D6" s="1600"/>
      <c r="E6" s="1600"/>
      <c r="F6" s="1600"/>
    </row>
    <row r="7" spans="1:6" s="143" customFormat="1" ht="30.75" customHeight="1">
      <c r="A7" s="1599" t="s">
        <v>988</v>
      </c>
      <c r="B7" s="1600"/>
      <c r="C7" s="1600"/>
      <c r="D7" s="1600"/>
      <c r="E7" s="1600"/>
      <c r="F7" s="1600"/>
    </row>
    <row r="8" spans="1:6" s="143" customFormat="1" ht="30.75" customHeight="1">
      <c r="A8" s="1599" t="s">
        <v>990</v>
      </c>
      <c r="B8" s="1600"/>
      <c r="C8" s="1600"/>
      <c r="D8" s="1600"/>
      <c r="E8" s="1600"/>
      <c r="F8" s="1600"/>
    </row>
    <row r="9" spans="1:6" s="143" customFormat="1" ht="27" customHeight="1">
      <c r="A9" s="1599" t="s">
        <v>989</v>
      </c>
      <c r="B9" s="1600"/>
      <c r="C9" s="1600"/>
      <c r="D9" s="1600"/>
      <c r="E9" s="1600"/>
      <c r="F9" s="1600"/>
    </row>
    <row r="10" spans="1:6" s="5" customFormat="1">
      <c r="A10" s="142"/>
      <c r="B10" s="135"/>
      <c r="C10" s="1118"/>
      <c r="D10" s="1118"/>
      <c r="E10" s="1131"/>
      <c r="F10" s="1131"/>
    </row>
    <row r="11" spans="1:6">
      <c r="A11" s="141"/>
      <c r="B11" s="214"/>
    </row>
    <row r="12" spans="1:6" s="2" customFormat="1" ht="17.25" thickBot="1">
      <c r="A12" s="140"/>
      <c r="B12" s="215" t="s">
        <v>25</v>
      </c>
      <c r="C12" s="1119" t="s">
        <v>26</v>
      </c>
      <c r="D12" s="1119" t="s">
        <v>27</v>
      </c>
      <c r="E12" s="1100" t="s">
        <v>28</v>
      </c>
      <c r="F12" s="1100" t="s">
        <v>29</v>
      </c>
    </row>
    <row r="13" spans="1:6" ht="17.25" thickTop="1"/>
    <row r="14" spans="1:6" s="126" customFormat="1" ht="80.099999999999994" customHeight="1">
      <c r="A14" s="45" t="s">
        <v>574</v>
      </c>
      <c r="B14" s="46" t="s">
        <v>430</v>
      </c>
      <c r="C14" s="57"/>
      <c r="D14" s="58"/>
      <c r="E14" s="90"/>
      <c r="F14" s="90"/>
    </row>
    <row r="15" spans="1:6" s="126" customFormat="1" ht="17.45" customHeight="1">
      <c r="A15" s="69" t="s">
        <v>584</v>
      </c>
      <c r="B15" s="25" t="s">
        <v>1141</v>
      </c>
      <c r="C15" s="57" t="s">
        <v>31</v>
      </c>
      <c r="D15" s="58">
        <v>19.62</v>
      </c>
      <c r="E15" s="1138"/>
      <c r="F15" s="58">
        <f>E15*D15</f>
        <v>0</v>
      </c>
    </row>
    <row r="16" spans="1:6" s="126" customFormat="1" ht="17.45" customHeight="1">
      <c r="A16" s="69" t="s">
        <v>584</v>
      </c>
      <c r="B16" s="25" t="s">
        <v>1142</v>
      </c>
      <c r="C16" s="57" t="s">
        <v>31</v>
      </c>
      <c r="D16" s="58">
        <v>34.06</v>
      </c>
      <c r="E16" s="1138"/>
      <c r="F16" s="58">
        <f>E16*D16</f>
        <v>0</v>
      </c>
    </row>
    <row r="17" spans="1:6" s="126" customFormat="1" ht="17.45" customHeight="1">
      <c r="A17" s="69" t="s">
        <v>584</v>
      </c>
      <c r="B17" s="25" t="s">
        <v>1143</v>
      </c>
      <c r="C17" s="57" t="s">
        <v>31</v>
      </c>
      <c r="D17" s="58">
        <v>5.92</v>
      </c>
      <c r="E17" s="1138"/>
      <c r="F17" s="58">
        <f>E17*D17</f>
        <v>0</v>
      </c>
    </row>
    <row r="18" spans="1:6" s="126" customFormat="1" ht="9" customHeight="1">
      <c r="A18" s="45"/>
      <c r="B18" s="25"/>
      <c r="C18" s="57"/>
      <c r="D18" s="58"/>
      <c r="E18" s="58"/>
      <c r="F18" s="58"/>
    </row>
    <row r="19" spans="1:6" s="126" customFormat="1" ht="17.45" customHeight="1">
      <c r="A19" s="69" t="s">
        <v>584</v>
      </c>
      <c r="B19" s="25" t="s">
        <v>1144</v>
      </c>
      <c r="C19" s="57" t="s">
        <v>31</v>
      </c>
      <c r="D19" s="58">
        <v>16.45</v>
      </c>
      <c r="E19" s="1138"/>
      <c r="F19" s="58">
        <f>E19*D19</f>
        <v>0</v>
      </c>
    </row>
    <row r="20" spans="1:6" s="126" customFormat="1" ht="17.45" customHeight="1">
      <c r="A20" s="69" t="s">
        <v>584</v>
      </c>
      <c r="B20" s="25" t="s">
        <v>1145</v>
      </c>
      <c r="C20" s="57" t="s">
        <v>31</v>
      </c>
      <c r="D20" s="58">
        <v>24.12</v>
      </c>
      <c r="E20" s="1138"/>
      <c r="F20" s="58">
        <f>E20*D20</f>
        <v>0</v>
      </c>
    </row>
    <row r="21" spans="1:6" s="126" customFormat="1" ht="17.45" customHeight="1">
      <c r="A21" s="69" t="s">
        <v>584</v>
      </c>
      <c r="B21" s="25" t="s">
        <v>1146</v>
      </c>
      <c r="C21" s="57" t="s">
        <v>31</v>
      </c>
      <c r="D21" s="58">
        <v>18.07</v>
      </c>
      <c r="E21" s="1138"/>
      <c r="F21" s="58">
        <f>E21*D21</f>
        <v>0</v>
      </c>
    </row>
    <row r="22" spans="1:6" s="126" customFormat="1" ht="17.45" customHeight="1">
      <c r="A22" s="45"/>
      <c r="B22" s="46"/>
      <c r="C22" s="57"/>
      <c r="D22" s="58"/>
      <c r="E22" s="58"/>
      <c r="F22" s="58"/>
    </row>
    <row r="23" spans="1:6" s="126" customFormat="1" ht="25.5">
      <c r="A23" s="45" t="s">
        <v>575</v>
      </c>
      <c r="B23" s="150" t="s">
        <v>581</v>
      </c>
      <c r="C23" s="1095" t="s">
        <v>31</v>
      </c>
      <c r="D23" s="1096">
        <v>107.5</v>
      </c>
      <c r="E23" s="1138"/>
      <c r="F23" s="1096">
        <f>E23*D23</f>
        <v>0</v>
      </c>
    </row>
    <row r="24" spans="1:6" s="126" customFormat="1" ht="17.45" customHeight="1">
      <c r="B24" s="149"/>
      <c r="C24" s="1095"/>
      <c r="D24" s="1096"/>
      <c r="E24" s="1096"/>
      <c r="F24" s="1096"/>
    </row>
    <row r="25" spans="1:6" s="126" customFormat="1" ht="38.25">
      <c r="A25" s="45" t="s">
        <v>576</v>
      </c>
      <c r="B25" s="150" t="s">
        <v>886</v>
      </c>
      <c r="C25" s="1095" t="s">
        <v>31</v>
      </c>
      <c r="D25" s="1096">
        <v>107.5</v>
      </c>
      <c r="E25" s="1138"/>
      <c r="F25" s="1096">
        <f>E25*D25</f>
        <v>0</v>
      </c>
    </row>
    <row r="26" spans="1:6" s="126" customFormat="1" ht="12.75">
      <c r="A26" s="45"/>
      <c r="B26" s="149"/>
      <c r="C26" s="1095"/>
      <c r="D26" s="1096"/>
      <c r="E26" s="1096"/>
      <c r="F26" s="1096"/>
    </row>
    <row r="27" spans="1:6" s="126" customFormat="1" ht="51">
      <c r="A27" s="45" t="s">
        <v>577</v>
      </c>
      <c r="B27" s="217" t="s">
        <v>582</v>
      </c>
      <c r="C27" s="1095" t="s">
        <v>38</v>
      </c>
      <c r="D27" s="1096">
        <v>64.5</v>
      </c>
      <c r="E27" s="1138"/>
      <c r="F27" s="1096">
        <f>E27*D27</f>
        <v>0</v>
      </c>
    </row>
    <row r="28" spans="1:6" s="126" customFormat="1" ht="17.45" customHeight="1">
      <c r="A28" s="45"/>
      <c r="B28" s="149"/>
      <c r="C28" s="1095"/>
      <c r="D28" s="1096"/>
      <c r="E28" s="1096"/>
      <c r="F28" s="1096"/>
    </row>
    <row r="29" spans="1:6" s="126" customFormat="1" ht="25.5">
      <c r="A29" s="45" t="s">
        <v>578</v>
      </c>
      <c r="B29" s="149" t="s">
        <v>583</v>
      </c>
      <c r="C29" s="1095" t="s">
        <v>39</v>
      </c>
      <c r="D29" s="1096">
        <v>268.75</v>
      </c>
      <c r="E29" s="1138"/>
      <c r="F29" s="1096">
        <f>E29*D29</f>
        <v>0</v>
      </c>
    </row>
    <row r="30" spans="1:6" s="126" customFormat="1" ht="17.45" customHeight="1">
      <c r="A30" s="45"/>
      <c r="B30" s="46"/>
      <c r="C30" s="57"/>
      <c r="D30" s="58"/>
      <c r="E30" s="58"/>
      <c r="F30" s="58"/>
    </row>
    <row r="31" spans="1:6" s="126" customFormat="1" ht="30.2" customHeight="1">
      <c r="A31" s="45" t="s">
        <v>579</v>
      </c>
      <c r="B31" s="14" t="s">
        <v>429</v>
      </c>
      <c r="C31" s="57" t="s">
        <v>32</v>
      </c>
      <c r="D31" s="58">
        <v>1</v>
      </c>
      <c r="E31" s="1138"/>
      <c r="F31" s="58">
        <f>E31*D31</f>
        <v>0</v>
      </c>
    </row>
    <row r="32" spans="1:6" s="126" customFormat="1" ht="18" customHeight="1">
      <c r="A32" s="45"/>
      <c r="B32" s="46"/>
      <c r="C32" s="57"/>
      <c r="D32" s="58"/>
      <c r="E32" s="58"/>
      <c r="F32" s="58"/>
    </row>
    <row r="33" spans="1:6" s="126" customFormat="1" ht="12.75">
      <c r="A33" s="45" t="s">
        <v>580</v>
      </c>
      <c r="B33" s="14" t="s">
        <v>428</v>
      </c>
      <c r="C33" s="75"/>
      <c r="D33" s="75"/>
      <c r="E33" s="112"/>
      <c r="F33" s="112"/>
    </row>
    <row r="34" spans="1:6" s="126" customFormat="1" ht="38.25">
      <c r="B34" s="14" t="s">
        <v>427</v>
      </c>
      <c r="C34" s="75" t="s">
        <v>53</v>
      </c>
      <c r="D34" s="58">
        <v>1</v>
      </c>
      <c r="E34" s="1145"/>
      <c r="F34" s="58">
        <f>E34*D34</f>
        <v>0</v>
      </c>
    </row>
    <row r="35" spans="1:6" s="126" customFormat="1" ht="12.75">
      <c r="B35" s="14"/>
      <c r="C35" s="75"/>
      <c r="D35" s="75"/>
      <c r="E35" s="112"/>
      <c r="F35" s="112"/>
    </row>
    <row r="36" spans="1:6" s="126" customFormat="1" ht="74.849999999999994" customHeight="1">
      <c r="A36" s="45" t="s">
        <v>984</v>
      </c>
      <c r="B36" s="14" t="s">
        <v>987</v>
      </c>
      <c r="C36" s="75"/>
      <c r="D36" s="75"/>
      <c r="E36" s="112"/>
      <c r="F36" s="112"/>
    </row>
    <row r="37" spans="1:6" s="126" customFormat="1" ht="12.75">
      <c r="A37" s="137" t="s">
        <v>869</v>
      </c>
      <c r="B37" s="14" t="s">
        <v>985</v>
      </c>
      <c r="C37" s="75" t="s">
        <v>32</v>
      </c>
      <c r="D37" s="58">
        <v>2</v>
      </c>
      <c r="E37" s="1145"/>
      <c r="F37" s="58">
        <f>E37*D37</f>
        <v>0</v>
      </c>
    </row>
    <row r="38" spans="1:6" s="126" customFormat="1" ht="12.75">
      <c r="A38" s="137" t="s">
        <v>871</v>
      </c>
      <c r="B38" s="14" t="s">
        <v>986</v>
      </c>
      <c r="C38" s="75" t="s">
        <v>32</v>
      </c>
      <c r="D38" s="58">
        <v>3</v>
      </c>
      <c r="E38" s="1145"/>
      <c r="F38" s="58">
        <f>E38*D38</f>
        <v>0</v>
      </c>
    </row>
    <row r="39" spans="1:6" s="126" customFormat="1" ht="12.75">
      <c r="B39" s="14"/>
      <c r="C39" s="75"/>
      <c r="D39" s="58"/>
      <c r="E39" s="112"/>
      <c r="F39" s="58"/>
    </row>
    <row r="40" spans="1:6" s="126" customFormat="1" ht="63.75">
      <c r="A40" s="45" t="s">
        <v>1147</v>
      </c>
      <c r="B40" s="149" t="s">
        <v>1148</v>
      </c>
      <c r="C40" s="1095" t="s">
        <v>53</v>
      </c>
      <c r="D40" s="1096">
        <v>4</v>
      </c>
      <c r="E40" s="1138"/>
      <c r="F40" s="1096">
        <f>E40*D40</f>
        <v>0</v>
      </c>
    </row>
    <row r="41" spans="1:6" s="126" customFormat="1" ht="12.75">
      <c r="B41" s="14"/>
      <c r="C41" s="75"/>
      <c r="D41" s="58"/>
      <c r="E41" s="112"/>
      <c r="F41" s="58"/>
    </row>
    <row r="42" spans="1:6" s="126" customFormat="1" ht="63.75">
      <c r="A42" s="45" t="s">
        <v>1154</v>
      </c>
      <c r="B42" s="149" t="s">
        <v>1149</v>
      </c>
      <c r="C42" s="1095" t="s">
        <v>53</v>
      </c>
      <c r="D42" s="1096">
        <v>1</v>
      </c>
      <c r="E42" s="1138"/>
      <c r="F42" s="1096">
        <f>E42*D42</f>
        <v>0</v>
      </c>
    </row>
    <row r="43" spans="1:6" s="126" customFormat="1" ht="12.75">
      <c r="A43" s="137"/>
      <c r="B43" s="14"/>
      <c r="C43" s="75"/>
      <c r="D43" s="58"/>
      <c r="E43" s="112"/>
      <c r="F43" s="58"/>
    </row>
    <row r="44" spans="1:6" s="126" customFormat="1" ht="63.75">
      <c r="A44" s="45" t="s">
        <v>1155</v>
      </c>
      <c r="B44" s="149" t="s">
        <v>1150</v>
      </c>
      <c r="C44" s="1095" t="s">
        <v>53</v>
      </c>
      <c r="D44" s="1096">
        <v>1</v>
      </c>
      <c r="E44" s="1138"/>
      <c r="F44" s="1096">
        <f>E44*D44</f>
        <v>0</v>
      </c>
    </row>
    <row r="45" spans="1:6" s="126" customFormat="1" ht="12.75">
      <c r="A45" s="137"/>
      <c r="B45" s="14"/>
      <c r="C45" s="75"/>
      <c r="D45" s="58"/>
      <c r="E45" s="112"/>
      <c r="F45" s="58"/>
    </row>
    <row r="46" spans="1:6" s="126" customFormat="1" ht="63.75">
      <c r="A46" s="45" t="s">
        <v>1156</v>
      </c>
      <c r="B46" s="149" t="s">
        <v>1151</v>
      </c>
      <c r="C46" s="1095" t="s">
        <v>53</v>
      </c>
      <c r="D46" s="1096">
        <v>1</v>
      </c>
      <c r="E46" s="1138"/>
      <c r="F46" s="1096">
        <f>E46*D46</f>
        <v>0</v>
      </c>
    </row>
    <row r="47" spans="1:6" s="126" customFormat="1" ht="12.75">
      <c r="B47" s="14"/>
      <c r="C47" s="75"/>
      <c r="D47" s="58"/>
      <c r="E47" s="112"/>
      <c r="F47" s="58"/>
    </row>
    <row r="48" spans="1:6" s="126" customFormat="1" ht="63.75">
      <c r="A48" s="45" t="s">
        <v>1157</v>
      </c>
      <c r="B48" s="149" t="s">
        <v>1152</v>
      </c>
      <c r="C48" s="1095" t="s">
        <v>53</v>
      </c>
      <c r="D48" s="1096">
        <v>1</v>
      </c>
      <c r="E48" s="1138"/>
      <c r="F48" s="1096">
        <f>E48*D48</f>
        <v>0</v>
      </c>
    </row>
    <row r="49" spans="1:6" s="126" customFormat="1" ht="12.75">
      <c r="B49" s="14"/>
      <c r="C49" s="75"/>
      <c r="D49" s="58"/>
      <c r="E49" s="112"/>
      <c r="F49" s="58"/>
    </row>
    <row r="50" spans="1:6" s="126" customFormat="1" ht="63.75">
      <c r="A50" s="45" t="s">
        <v>1158</v>
      </c>
      <c r="B50" s="149" t="s">
        <v>1153</v>
      </c>
      <c r="C50" s="1095" t="s">
        <v>53</v>
      </c>
      <c r="D50" s="1096">
        <v>1</v>
      </c>
      <c r="E50" s="1138"/>
      <c r="F50" s="1096">
        <f>E50*D50</f>
        <v>0</v>
      </c>
    </row>
    <row r="51" spans="1:6" ht="17.25" thickBot="1">
      <c r="A51" s="136"/>
      <c r="B51" s="135"/>
      <c r="C51" s="48"/>
      <c r="D51" s="49"/>
      <c r="E51" s="49"/>
      <c r="F51" s="49"/>
    </row>
    <row r="52" spans="1:6" s="2" customFormat="1" ht="17.25" thickBot="1">
      <c r="A52" s="50"/>
      <c r="B52" s="198" t="s">
        <v>426</v>
      </c>
      <c r="C52" s="51"/>
      <c r="D52" s="52"/>
      <c r="E52" s="52"/>
      <c r="F52" s="52">
        <f>SUM(F14:F51)</f>
        <v>0</v>
      </c>
    </row>
    <row r="53" spans="1:6" ht="17.25" thickTop="1">
      <c r="A53" s="44"/>
      <c r="B53" s="188"/>
      <c r="C53" s="48"/>
      <c r="D53" s="48"/>
      <c r="E53" s="231"/>
      <c r="F53" s="231"/>
    </row>
    <row r="55" spans="1:6">
      <c r="B55" s="218"/>
    </row>
    <row r="56" spans="1:6">
      <c r="B56" s="218"/>
    </row>
    <row r="58" spans="1:6" ht="97.5" customHeight="1"/>
    <row r="61" spans="1:6" ht="224.85" customHeight="1"/>
    <row r="66" ht="116.45" customHeight="1"/>
  </sheetData>
  <sheetProtection selectLockedCells="1" selectUnlockedCells="1"/>
  <mergeCells count="6">
    <mergeCell ref="A4:F4"/>
    <mergeCell ref="A5:F5"/>
    <mergeCell ref="A6:F6"/>
    <mergeCell ref="A9:F9"/>
    <mergeCell ref="A7:F7"/>
    <mergeCell ref="A8:F8"/>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sheetPr>
  <dimension ref="A1:F130"/>
  <sheetViews>
    <sheetView view="pageBreakPreview" topLeftCell="A117" zoomScaleNormal="100" zoomScaleSheetLayoutView="100" workbookViewId="0">
      <selection activeCell="F130" sqref="F13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s="77" customFormat="1" ht="18.75" thickBot="1">
      <c r="A1" s="95" t="s">
        <v>61</v>
      </c>
      <c r="B1" s="209" t="s">
        <v>11</v>
      </c>
      <c r="C1" s="1112"/>
      <c r="D1" s="1112"/>
      <c r="E1" s="1158"/>
      <c r="F1" s="1158"/>
    </row>
    <row r="2" spans="1:6" ht="17.2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6.5" customHeight="1">
      <c r="A6" s="1569" t="s">
        <v>235</v>
      </c>
      <c r="B6" s="1570"/>
      <c r="C6" s="1570"/>
      <c r="D6" s="1570"/>
      <c r="E6" s="1570"/>
      <c r="F6" s="1570"/>
    </row>
    <row r="7" spans="1:6" s="76" customFormat="1" ht="12.75" customHeight="1">
      <c r="A7" s="1604" t="s">
        <v>177</v>
      </c>
      <c r="B7" s="1604"/>
      <c r="C7" s="1604"/>
      <c r="D7" s="1604"/>
      <c r="E7" s="1604"/>
      <c r="F7" s="1604"/>
    </row>
    <row r="8" spans="1:6" s="76" customFormat="1" ht="15" customHeight="1">
      <c r="A8" s="1604" t="s">
        <v>178</v>
      </c>
      <c r="B8" s="1604"/>
      <c r="C8" s="1604"/>
      <c r="D8" s="1604"/>
      <c r="E8" s="1604"/>
      <c r="F8" s="1604"/>
    </row>
    <row r="9" spans="1:6" s="76" customFormat="1" ht="27" customHeight="1">
      <c r="A9" s="1604" t="s">
        <v>179</v>
      </c>
      <c r="B9" s="1604"/>
      <c r="C9" s="1604"/>
      <c r="D9" s="1604"/>
      <c r="E9" s="1604"/>
      <c r="F9" s="1604"/>
    </row>
    <row r="10" spans="1:6" s="76" customFormat="1" ht="13.5">
      <c r="A10" s="1604" t="s">
        <v>180</v>
      </c>
      <c r="B10" s="1604"/>
      <c r="C10" s="1604"/>
      <c r="D10" s="1604"/>
      <c r="E10" s="1604"/>
      <c r="F10" s="1604"/>
    </row>
    <row r="11" spans="1:6" s="76" customFormat="1" ht="15.75" customHeight="1">
      <c r="A11" s="1604" t="s">
        <v>181</v>
      </c>
      <c r="B11" s="1604"/>
      <c r="C11" s="1604"/>
      <c r="D11" s="1604"/>
      <c r="E11" s="1604"/>
      <c r="F11" s="1604"/>
    </row>
    <row r="12" spans="1:6" s="76" customFormat="1" ht="15.75" customHeight="1">
      <c r="A12" s="1604" t="s">
        <v>389</v>
      </c>
      <c r="B12" s="1604"/>
      <c r="C12" s="1604"/>
      <c r="D12" s="1604"/>
      <c r="E12" s="1604"/>
      <c r="F12" s="1604"/>
    </row>
    <row r="13" spans="1:6" s="76" customFormat="1" ht="15.75" customHeight="1">
      <c r="A13" s="1604" t="s">
        <v>390</v>
      </c>
      <c r="B13" s="1604"/>
      <c r="C13" s="1604"/>
      <c r="D13" s="1604"/>
      <c r="E13" s="1604"/>
      <c r="F13" s="1604"/>
    </row>
    <row r="14" spans="1:6">
      <c r="A14" s="1581" t="s">
        <v>994</v>
      </c>
      <c r="B14" s="1581"/>
      <c r="C14" s="1581"/>
      <c r="D14" s="1581"/>
      <c r="E14" s="1581"/>
      <c r="F14" s="1581"/>
    </row>
    <row r="15" spans="1:6" ht="16.5" customHeight="1">
      <c r="A15" s="1601" t="s">
        <v>395</v>
      </c>
      <c r="B15" s="1602"/>
      <c r="C15" s="1602"/>
      <c r="D15" s="1602"/>
      <c r="E15" s="1602"/>
      <c r="F15" s="1603"/>
    </row>
    <row r="17" spans="1:6" s="23" customFormat="1" ht="17.2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71.45" customHeight="1">
      <c r="A19" s="55" t="s">
        <v>63</v>
      </c>
      <c r="B19" s="14" t="s">
        <v>1159</v>
      </c>
      <c r="C19" s="57" t="s">
        <v>39</v>
      </c>
      <c r="D19" s="58">
        <v>224.1</v>
      </c>
      <c r="E19" s="1138"/>
      <c r="F19" s="112">
        <f>ROUND((E19*D19),2)</f>
        <v>0</v>
      </c>
    </row>
    <row r="20" spans="1:6" s="66" customFormat="1" ht="12.75">
      <c r="A20" s="55"/>
      <c r="B20" s="83" t="s">
        <v>1160</v>
      </c>
      <c r="C20" s="57"/>
      <c r="D20" s="58"/>
      <c r="E20" s="58"/>
      <c r="F20" s="58"/>
    </row>
    <row r="21" spans="1:6" s="66" customFormat="1" ht="76.5">
      <c r="A21" s="235" t="s">
        <v>52</v>
      </c>
      <c r="B21" s="14" t="s">
        <v>1171</v>
      </c>
      <c r="C21" s="57"/>
      <c r="D21" s="58"/>
      <c r="E21" s="58"/>
      <c r="F21" s="58"/>
    </row>
    <row r="22" spans="1:6" s="66" customFormat="1" ht="25.5">
      <c r="A22" s="235" t="s">
        <v>52</v>
      </c>
      <c r="B22" s="14" t="s">
        <v>1161</v>
      </c>
      <c r="C22" s="57"/>
      <c r="D22" s="58"/>
      <c r="E22" s="58"/>
      <c r="F22" s="58"/>
    </row>
    <row r="23" spans="1:6" s="66" customFormat="1" ht="38.25">
      <c r="A23" s="235" t="s">
        <v>52</v>
      </c>
      <c r="B23" s="14" t="s">
        <v>1170</v>
      </c>
      <c r="C23" s="57"/>
      <c r="D23" s="58"/>
      <c r="E23" s="58"/>
      <c r="F23" s="58"/>
    </row>
    <row r="24" spans="1:6" s="66" customFormat="1" ht="38.25">
      <c r="A24" s="235" t="s">
        <v>52</v>
      </c>
      <c r="B24" s="14" t="s">
        <v>1162</v>
      </c>
      <c r="C24" s="57"/>
      <c r="D24" s="58"/>
      <c r="E24" s="58"/>
      <c r="F24" s="58"/>
    </row>
    <row r="25" spans="1:6" s="66" customFormat="1" ht="25.5">
      <c r="A25" s="235" t="s">
        <v>52</v>
      </c>
      <c r="B25" s="14" t="s">
        <v>1163</v>
      </c>
      <c r="C25" s="57"/>
      <c r="D25" s="58"/>
      <c r="E25" s="58"/>
      <c r="F25" s="58"/>
    </row>
    <row r="26" spans="1:6" s="66" customFormat="1" ht="102">
      <c r="A26" s="235" t="s">
        <v>52</v>
      </c>
      <c r="B26" s="14" t="s">
        <v>1164</v>
      </c>
      <c r="C26" s="57"/>
      <c r="D26" s="58"/>
      <c r="E26" s="58"/>
      <c r="F26" s="58"/>
    </row>
    <row r="27" spans="1:6" s="66" customFormat="1" ht="114.75">
      <c r="A27" s="235" t="s">
        <v>52</v>
      </c>
      <c r="B27" s="14" t="s">
        <v>1165</v>
      </c>
      <c r="C27" s="57"/>
      <c r="D27" s="58"/>
      <c r="E27" s="58"/>
      <c r="F27" s="58"/>
    </row>
    <row r="28" spans="1:6" s="66" customFormat="1" ht="140.25">
      <c r="A28" s="235" t="s">
        <v>52</v>
      </c>
      <c r="B28" s="14" t="s">
        <v>1169</v>
      </c>
      <c r="C28" s="57"/>
      <c r="D28" s="58"/>
      <c r="E28" s="58"/>
      <c r="F28" s="58"/>
    </row>
    <row r="29" spans="1:6" s="66" customFormat="1" ht="140.25">
      <c r="A29" s="235" t="s">
        <v>52</v>
      </c>
      <c r="B29" s="14" t="s">
        <v>1166</v>
      </c>
      <c r="C29" s="57"/>
      <c r="D29" s="58"/>
      <c r="E29" s="58"/>
      <c r="F29" s="58"/>
    </row>
    <row r="30" spans="1:6" s="66" customFormat="1" ht="165.75">
      <c r="A30" s="235" t="s">
        <v>52</v>
      </c>
      <c r="B30" s="14" t="s">
        <v>1167</v>
      </c>
      <c r="C30" s="57"/>
      <c r="D30" s="58"/>
      <c r="E30" s="58"/>
      <c r="F30" s="58"/>
    </row>
    <row r="31" spans="1:6" s="66" customFormat="1" ht="51">
      <c r="A31" s="235" t="s">
        <v>52</v>
      </c>
      <c r="B31" s="14" t="s">
        <v>1168</v>
      </c>
      <c r="C31" s="57"/>
      <c r="D31" s="58"/>
      <c r="E31" s="58"/>
      <c r="F31" s="58"/>
    </row>
    <row r="32" spans="1:6" s="66" customFormat="1" ht="12.75">
      <c r="A32" s="55"/>
      <c r="B32" s="14"/>
      <c r="C32" s="57"/>
      <c r="D32" s="58"/>
      <c r="E32" s="58"/>
      <c r="F32" s="58"/>
    </row>
    <row r="33" spans="1:6" s="66" customFormat="1" ht="105.6" customHeight="1">
      <c r="A33" s="64" t="s">
        <v>261</v>
      </c>
      <c r="B33" s="14" t="s">
        <v>1172</v>
      </c>
      <c r="C33" s="57" t="s">
        <v>53</v>
      </c>
      <c r="D33" s="58">
        <v>3</v>
      </c>
      <c r="E33" s="1138"/>
      <c r="F33" s="112">
        <f>ROUND((E33*D33),2)</f>
        <v>0</v>
      </c>
    </row>
    <row r="34" spans="1:6" s="66" customFormat="1" ht="12.75">
      <c r="A34" s="55"/>
      <c r="B34" s="14"/>
      <c r="C34" s="57"/>
      <c r="D34" s="58"/>
      <c r="E34" s="58"/>
      <c r="F34" s="58"/>
    </row>
    <row r="35" spans="1:6" s="66" customFormat="1" ht="51">
      <c r="A35" s="55" t="s">
        <v>118</v>
      </c>
      <c r="B35" s="14" t="s">
        <v>1173</v>
      </c>
      <c r="C35" s="57" t="s">
        <v>39</v>
      </c>
      <c r="D35" s="58">
        <v>18.2</v>
      </c>
      <c r="E35" s="1138"/>
      <c r="F35" s="112">
        <f>ROUND((E35*D35),2)</f>
        <v>0</v>
      </c>
    </row>
    <row r="36" spans="1:6" s="66" customFormat="1" ht="12.75">
      <c r="A36" s="55"/>
      <c r="B36" s="83" t="s">
        <v>1174</v>
      </c>
      <c r="C36" s="57"/>
      <c r="D36" s="58"/>
      <c r="E36" s="58"/>
      <c r="F36" s="58"/>
    </row>
    <row r="37" spans="1:6" s="66" customFormat="1" ht="140.25">
      <c r="A37" s="235" t="s">
        <v>52</v>
      </c>
      <c r="B37" s="14" t="s">
        <v>1110</v>
      </c>
      <c r="C37" s="57"/>
      <c r="D37" s="58"/>
      <c r="E37" s="58"/>
      <c r="F37" s="58"/>
    </row>
    <row r="38" spans="1:6" s="66" customFormat="1" ht="12.75">
      <c r="A38" s="235" t="s">
        <v>52</v>
      </c>
      <c r="B38" s="14" t="s">
        <v>1175</v>
      </c>
      <c r="C38" s="57"/>
      <c r="D38" s="58"/>
      <c r="E38" s="58"/>
      <c r="F38" s="58"/>
    </row>
    <row r="39" spans="1:6" s="66" customFormat="1" ht="38.25">
      <c r="A39" s="235" t="s">
        <v>52</v>
      </c>
      <c r="B39" s="14" t="s">
        <v>1162</v>
      </c>
      <c r="C39" s="57"/>
      <c r="D39" s="58"/>
      <c r="E39" s="58"/>
      <c r="F39" s="58"/>
    </row>
    <row r="40" spans="1:6" s="66" customFormat="1" ht="25.5">
      <c r="A40" s="235" t="s">
        <v>52</v>
      </c>
      <c r="B40" s="14" t="s">
        <v>1163</v>
      </c>
      <c r="C40" s="57"/>
      <c r="D40" s="58"/>
      <c r="E40" s="58"/>
      <c r="F40" s="58"/>
    </row>
    <row r="41" spans="1:6" s="66" customFormat="1" ht="102">
      <c r="A41" s="235" t="s">
        <v>52</v>
      </c>
      <c r="B41" s="14" t="s">
        <v>1164</v>
      </c>
      <c r="C41" s="57"/>
      <c r="D41" s="58"/>
      <c r="E41" s="58"/>
      <c r="F41" s="58"/>
    </row>
    <row r="42" spans="1:6" s="66" customFormat="1" ht="114.75">
      <c r="A42" s="235" t="s">
        <v>52</v>
      </c>
      <c r="B42" s="14" t="s">
        <v>1165</v>
      </c>
      <c r="C42" s="57"/>
      <c r="D42" s="58"/>
      <c r="E42" s="58"/>
      <c r="F42" s="58"/>
    </row>
    <row r="43" spans="1:6" s="66" customFormat="1" ht="140.25">
      <c r="A43" s="235" t="s">
        <v>52</v>
      </c>
      <c r="B43" s="14" t="s">
        <v>1176</v>
      </c>
      <c r="C43" s="57"/>
      <c r="D43" s="58"/>
      <c r="E43" s="58"/>
      <c r="F43" s="58"/>
    </row>
    <row r="44" spans="1:6" s="66" customFormat="1" ht="140.25">
      <c r="A44" s="235" t="s">
        <v>52</v>
      </c>
      <c r="B44" s="14" t="s">
        <v>1166</v>
      </c>
      <c r="C44" s="57"/>
      <c r="D44" s="58"/>
      <c r="E44" s="58"/>
      <c r="F44" s="58"/>
    </row>
    <row r="45" spans="1:6" s="66" customFormat="1" ht="165.75">
      <c r="A45" s="235" t="s">
        <v>52</v>
      </c>
      <c r="B45" s="14" t="s">
        <v>1167</v>
      </c>
      <c r="C45" s="57"/>
      <c r="D45" s="58"/>
      <c r="E45" s="58"/>
      <c r="F45" s="58"/>
    </row>
    <row r="46" spans="1:6" s="66" customFormat="1" ht="51">
      <c r="A46" s="235" t="s">
        <v>52</v>
      </c>
      <c r="B46" s="14" t="s">
        <v>1168</v>
      </c>
      <c r="C46" s="57"/>
      <c r="D46" s="58"/>
      <c r="E46" s="58"/>
      <c r="F46" s="58"/>
    </row>
    <row r="47" spans="1:6" s="66" customFormat="1" ht="12.75">
      <c r="A47" s="55"/>
      <c r="B47" s="14"/>
      <c r="C47" s="57"/>
      <c r="D47" s="58"/>
      <c r="E47" s="58"/>
      <c r="F47" s="58"/>
    </row>
    <row r="48" spans="1:6" s="66" customFormat="1" ht="51">
      <c r="A48" s="55" t="s">
        <v>119</v>
      </c>
      <c r="B48" s="14" t="s">
        <v>1177</v>
      </c>
      <c r="C48" s="57" t="s">
        <v>39</v>
      </c>
      <c r="D48" s="58">
        <v>117.6</v>
      </c>
      <c r="E48" s="1138"/>
      <c r="F48" s="112">
        <f>ROUND((E48*D48),2)</f>
        <v>0</v>
      </c>
    </row>
    <row r="49" spans="1:6" s="66" customFormat="1" ht="140.25">
      <c r="A49" s="235" t="s">
        <v>52</v>
      </c>
      <c r="B49" s="14" t="s">
        <v>1110</v>
      </c>
      <c r="C49" s="57"/>
      <c r="D49" s="58"/>
      <c r="E49" s="58"/>
      <c r="F49" s="58"/>
    </row>
    <row r="50" spans="1:6" s="66" customFormat="1" ht="38.25">
      <c r="A50" s="235" t="s">
        <v>52</v>
      </c>
      <c r="B50" s="14" t="s">
        <v>1178</v>
      </c>
      <c r="C50" s="57"/>
      <c r="D50" s="58"/>
      <c r="E50" s="58"/>
      <c r="F50" s="58"/>
    </row>
    <row r="51" spans="1:6" s="66" customFormat="1" ht="51">
      <c r="A51" s="235" t="s">
        <v>52</v>
      </c>
      <c r="B51" s="14" t="s">
        <v>1179</v>
      </c>
      <c r="C51" s="57"/>
      <c r="D51" s="58"/>
      <c r="E51" s="58"/>
      <c r="F51" s="58"/>
    </row>
    <row r="52" spans="1:6" s="66" customFormat="1" ht="76.5">
      <c r="A52" s="235" t="s">
        <v>52</v>
      </c>
      <c r="B52" s="14" t="s">
        <v>1180</v>
      </c>
      <c r="C52" s="57"/>
      <c r="D52" s="58"/>
      <c r="E52" s="58"/>
      <c r="F52" s="58"/>
    </row>
    <row r="53" spans="1:6" s="66" customFormat="1" ht="12.75">
      <c r="A53" s="235"/>
      <c r="B53" s="14"/>
      <c r="C53" s="57"/>
      <c r="D53" s="58"/>
      <c r="E53" s="58"/>
      <c r="F53" s="58"/>
    </row>
    <row r="54" spans="1:6" s="66" customFormat="1" ht="12.75">
      <c r="A54" s="235"/>
      <c r="B54" s="14" t="s">
        <v>1182</v>
      </c>
      <c r="C54" s="57"/>
      <c r="D54" s="58"/>
      <c r="E54" s="58"/>
      <c r="F54" s="58"/>
    </row>
    <row r="55" spans="1:6" s="66" customFormat="1" ht="140.25">
      <c r="A55" s="64" t="s">
        <v>261</v>
      </c>
      <c r="B55" s="14" t="s">
        <v>1110</v>
      </c>
      <c r="C55" s="57" t="s">
        <v>39</v>
      </c>
      <c r="D55" s="58">
        <v>135.91999999999999</v>
      </c>
      <c r="E55" s="1138"/>
      <c r="F55" s="112">
        <f>ROUND((E55*D55),2)</f>
        <v>0</v>
      </c>
    </row>
    <row r="56" spans="1:6" s="66" customFormat="1" ht="12.75">
      <c r="A56" s="55"/>
      <c r="B56" s="14"/>
      <c r="C56" s="57"/>
      <c r="D56" s="58"/>
      <c r="E56" s="58"/>
      <c r="F56" s="58"/>
    </row>
    <row r="57" spans="1:6" s="66" customFormat="1" ht="51">
      <c r="A57" s="64" t="s">
        <v>1019</v>
      </c>
      <c r="B57" s="14" t="s">
        <v>1181</v>
      </c>
      <c r="C57" s="57" t="s">
        <v>53</v>
      </c>
      <c r="D57" s="58">
        <v>5</v>
      </c>
      <c r="E57" s="1138"/>
      <c r="F57" s="112">
        <f>ROUND((E57*D57),2)</f>
        <v>0</v>
      </c>
    </row>
    <row r="58" spans="1:6" s="66" customFormat="1" ht="12.75">
      <c r="A58" s="55"/>
      <c r="B58" s="14"/>
      <c r="C58" s="57"/>
      <c r="D58" s="58"/>
      <c r="E58" s="58"/>
      <c r="F58" s="58"/>
    </row>
    <row r="59" spans="1:6" s="66" customFormat="1" ht="97.5" customHeight="1">
      <c r="A59" s="55" t="s">
        <v>120</v>
      </c>
      <c r="B59" s="14" t="s">
        <v>1184</v>
      </c>
      <c r="C59" s="57" t="s">
        <v>39</v>
      </c>
      <c r="D59" s="58">
        <v>268.81</v>
      </c>
      <c r="E59" s="1138"/>
      <c r="F59" s="112">
        <f>ROUND((E59*D59),2)</f>
        <v>0</v>
      </c>
    </row>
    <row r="60" spans="1:6" s="66" customFormat="1" ht="12.75">
      <c r="A60" s="55"/>
      <c r="B60" s="83" t="s">
        <v>1183</v>
      </c>
      <c r="C60" s="57"/>
      <c r="D60" s="58"/>
      <c r="E60" s="58"/>
      <c r="F60" s="58"/>
    </row>
    <row r="61" spans="1:6" s="66" customFormat="1" ht="204">
      <c r="A61" s="235" t="s">
        <v>52</v>
      </c>
      <c r="B61" s="236" t="s">
        <v>1443</v>
      </c>
      <c r="C61" s="57"/>
      <c r="D61" s="58"/>
      <c r="E61" s="58"/>
      <c r="F61" s="58"/>
    </row>
    <row r="62" spans="1:6" s="66" customFormat="1" ht="49.15" customHeight="1">
      <c r="A62" s="235" t="s">
        <v>52</v>
      </c>
      <c r="B62" s="14" t="s">
        <v>1185</v>
      </c>
      <c r="C62" s="57"/>
      <c r="D62" s="58"/>
      <c r="E62" s="58"/>
      <c r="F62" s="58"/>
    </row>
    <row r="63" spans="1:6" s="66" customFormat="1" ht="38.25">
      <c r="A63" s="235" t="s">
        <v>52</v>
      </c>
      <c r="B63" s="14" t="s">
        <v>1162</v>
      </c>
      <c r="C63" s="57"/>
      <c r="D63" s="58"/>
      <c r="E63" s="58"/>
      <c r="F63" s="58"/>
    </row>
    <row r="64" spans="1:6" s="66" customFormat="1" ht="25.5">
      <c r="A64" s="235" t="s">
        <v>52</v>
      </c>
      <c r="B64" s="14" t="s">
        <v>1163</v>
      </c>
      <c r="C64" s="57"/>
      <c r="D64" s="58"/>
      <c r="E64" s="58"/>
      <c r="F64" s="58"/>
    </row>
    <row r="65" spans="1:6" s="66" customFormat="1" ht="102">
      <c r="A65" s="235" t="s">
        <v>52</v>
      </c>
      <c r="B65" s="14" t="s">
        <v>1164</v>
      </c>
      <c r="C65" s="57"/>
      <c r="D65" s="58"/>
      <c r="E65" s="58"/>
      <c r="F65" s="58"/>
    </row>
    <row r="66" spans="1:6" s="66" customFormat="1" ht="114.75">
      <c r="A66" s="235" t="s">
        <v>52</v>
      </c>
      <c r="B66" s="14" t="s">
        <v>1165</v>
      </c>
      <c r="C66" s="57"/>
      <c r="D66" s="58"/>
      <c r="E66" s="58"/>
      <c r="F66" s="58"/>
    </row>
    <row r="67" spans="1:6" s="66" customFormat="1" ht="168.6" customHeight="1">
      <c r="A67" s="235" t="s">
        <v>52</v>
      </c>
      <c r="B67" s="14" t="s">
        <v>1187</v>
      </c>
      <c r="C67" s="57"/>
      <c r="D67" s="58"/>
      <c r="E67" s="58"/>
      <c r="F67" s="58"/>
    </row>
    <row r="68" spans="1:6" s="66" customFormat="1" ht="155.85" customHeight="1">
      <c r="A68" s="235" t="s">
        <v>52</v>
      </c>
      <c r="B68" s="14" t="s">
        <v>1166</v>
      </c>
      <c r="C68" s="57"/>
      <c r="D68" s="58"/>
      <c r="E68" s="58"/>
      <c r="F68" s="58"/>
    </row>
    <row r="69" spans="1:6" s="66" customFormat="1" ht="38.25">
      <c r="A69" s="235" t="s">
        <v>52</v>
      </c>
      <c r="B69" s="14" t="s">
        <v>1186</v>
      </c>
      <c r="C69" s="57"/>
      <c r="D69" s="58"/>
      <c r="E69" s="58"/>
      <c r="F69" s="58"/>
    </row>
    <row r="70" spans="1:6" s="66" customFormat="1" ht="186.6" customHeight="1">
      <c r="A70" s="235" t="s">
        <v>52</v>
      </c>
      <c r="B70" s="14" t="s">
        <v>1167</v>
      </c>
      <c r="C70" s="57"/>
      <c r="D70" s="58"/>
      <c r="E70" s="58"/>
      <c r="F70" s="58"/>
    </row>
    <row r="71" spans="1:6" s="66" customFormat="1" ht="51">
      <c r="A71" s="235" t="s">
        <v>52</v>
      </c>
      <c r="B71" s="14" t="s">
        <v>1168</v>
      </c>
      <c r="C71" s="57"/>
      <c r="D71" s="58"/>
      <c r="E71" s="58"/>
      <c r="F71" s="58"/>
    </row>
    <row r="72" spans="1:6" s="66" customFormat="1" ht="12.75">
      <c r="A72" s="55"/>
      <c r="B72" s="14"/>
      <c r="C72" s="57"/>
      <c r="D72" s="58"/>
      <c r="E72" s="58"/>
      <c r="F72" s="58"/>
    </row>
    <row r="73" spans="1:6" s="66" customFormat="1" ht="51">
      <c r="A73" s="55" t="s">
        <v>121</v>
      </c>
      <c r="B73" s="14" t="s">
        <v>1190</v>
      </c>
      <c r="C73" s="57" t="s">
        <v>39</v>
      </c>
      <c r="D73" s="58">
        <v>19.920000000000002</v>
      </c>
      <c r="E73" s="1138"/>
      <c r="F73" s="112">
        <f>ROUND((E73*D73),2)</f>
        <v>0</v>
      </c>
    </row>
    <row r="74" spans="1:6" s="66" customFormat="1" ht="12.75">
      <c r="A74" s="55"/>
      <c r="B74" s="83" t="s">
        <v>1189</v>
      </c>
      <c r="C74" s="57"/>
      <c r="D74" s="58"/>
      <c r="E74" s="58"/>
      <c r="F74" s="58"/>
    </row>
    <row r="75" spans="1:6" s="66" customFormat="1" ht="25.5">
      <c r="A75" s="235" t="s">
        <v>52</v>
      </c>
      <c r="B75" s="14" t="s">
        <v>1191</v>
      </c>
      <c r="C75" s="57"/>
      <c r="D75" s="58"/>
      <c r="E75" s="58"/>
      <c r="F75" s="58"/>
    </row>
    <row r="76" spans="1:6" s="66" customFormat="1" ht="25.5">
      <c r="A76" s="235" t="s">
        <v>52</v>
      </c>
      <c r="B76" s="14" t="s">
        <v>1192</v>
      </c>
      <c r="C76" s="57"/>
      <c r="D76" s="58"/>
      <c r="E76" s="58"/>
      <c r="F76" s="58"/>
    </row>
    <row r="77" spans="1:6" s="66" customFormat="1" ht="102">
      <c r="A77" s="235" t="s">
        <v>52</v>
      </c>
      <c r="B77" s="14" t="s">
        <v>1164</v>
      </c>
      <c r="C77" s="57"/>
      <c r="D77" s="58"/>
      <c r="E77" s="58"/>
      <c r="F77" s="58"/>
    </row>
    <row r="78" spans="1:6" s="66" customFormat="1" ht="114.75">
      <c r="A78" s="235" t="s">
        <v>52</v>
      </c>
      <c r="B78" s="14" t="s">
        <v>1165</v>
      </c>
      <c r="C78" s="57"/>
      <c r="D78" s="58"/>
      <c r="E78" s="58"/>
      <c r="F78" s="58"/>
    </row>
    <row r="79" spans="1:6" s="66" customFormat="1" ht="127.5">
      <c r="A79" s="235" t="s">
        <v>52</v>
      </c>
      <c r="B79" s="14" t="s">
        <v>1193</v>
      </c>
      <c r="C79" s="57"/>
      <c r="D79" s="58"/>
      <c r="E79" s="58"/>
      <c r="F79" s="58"/>
    </row>
    <row r="80" spans="1:6" s="66" customFormat="1" ht="140.25">
      <c r="A80" s="235" t="s">
        <v>52</v>
      </c>
      <c r="B80" s="14" t="s">
        <v>1166</v>
      </c>
      <c r="C80" s="57"/>
      <c r="D80" s="58"/>
      <c r="E80" s="58"/>
      <c r="F80" s="58"/>
    </row>
    <row r="81" spans="1:6" s="66" customFormat="1" ht="165.75">
      <c r="A81" s="235" t="s">
        <v>52</v>
      </c>
      <c r="B81" s="14" t="s">
        <v>1167</v>
      </c>
      <c r="C81" s="57"/>
      <c r="D81" s="58"/>
      <c r="E81" s="58"/>
      <c r="F81" s="58"/>
    </row>
    <row r="82" spans="1:6" s="66" customFormat="1" ht="51">
      <c r="A82" s="235" t="s">
        <v>52</v>
      </c>
      <c r="B82" s="14" t="s">
        <v>1168</v>
      </c>
      <c r="C82" s="57"/>
      <c r="D82" s="58"/>
      <c r="E82" s="58"/>
      <c r="F82" s="58"/>
    </row>
    <row r="83" spans="1:6" s="66" customFormat="1" ht="12.75">
      <c r="A83" s="55"/>
      <c r="B83" s="14"/>
      <c r="C83" s="57"/>
      <c r="D83" s="58"/>
      <c r="E83" s="58"/>
      <c r="F83" s="58"/>
    </row>
    <row r="84" spans="1:6" s="66" customFormat="1" ht="127.5">
      <c r="A84" s="55" t="s">
        <v>126</v>
      </c>
      <c r="B84" s="14" t="s">
        <v>1194</v>
      </c>
      <c r="C84" s="57" t="s">
        <v>31</v>
      </c>
      <c r="D84" s="58">
        <v>2.6</v>
      </c>
      <c r="E84" s="1138"/>
      <c r="F84" s="112">
        <f>ROUND((E84*D84),2)</f>
        <v>0</v>
      </c>
    </row>
    <row r="85" spans="1:6" s="66" customFormat="1" ht="12.75">
      <c r="A85" s="55"/>
      <c r="B85" s="14"/>
      <c r="C85" s="57"/>
      <c r="D85" s="58"/>
      <c r="E85" s="58"/>
      <c r="F85" s="58"/>
    </row>
    <row r="86" spans="1:6" s="66" customFormat="1" ht="127.5">
      <c r="A86" s="55" t="s">
        <v>213</v>
      </c>
      <c r="B86" s="14" t="s">
        <v>1195</v>
      </c>
      <c r="C86" s="57" t="s">
        <v>31</v>
      </c>
      <c r="D86" s="58">
        <v>7.8</v>
      </c>
      <c r="E86" s="1138"/>
      <c r="F86" s="112">
        <f>ROUND((E86*D86),2)</f>
        <v>0</v>
      </c>
    </row>
    <row r="87" spans="1:6" s="66" customFormat="1" ht="12.75">
      <c r="A87" s="55"/>
      <c r="B87" s="14"/>
      <c r="C87" s="57"/>
      <c r="D87" s="58"/>
      <c r="E87" s="58"/>
      <c r="F87" s="58"/>
    </row>
    <row r="88" spans="1:6" s="66" customFormat="1" ht="63.75">
      <c r="A88" s="55" t="s">
        <v>214</v>
      </c>
      <c r="B88" s="14" t="s">
        <v>1196</v>
      </c>
      <c r="C88" s="57" t="s">
        <v>31</v>
      </c>
      <c r="D88" s="58">
        <v>12.3</v>
      </c>
      <c r="E88" s="1138"/>
      <c r="F88" s="112">
        <f>ROUND((E88*D88),2)</f>
        <v>0</v>
      </c>
    </row>
    <row r="89" spans="1:6" s="66" customFormat="1" ht="12.75">
      <c r="A89" s="55"/>
      <c r="B89" s="14"/>
      <c r="C89" s="57"/>
      <c r="D89" s="58"/>
      <c r="E89" s="58"/>
      <c r="F89" s="58"/>
    </row>
    <row r="90" spans="1:6" s="66" customFormat="1" ht="51">
      <c r="A90" s="55" t="s">
        <v>955</v>
      </c>
      <c r="B90" s="14" t="s">
        <v>1159</v>
      </c>
      <c r="C90" s="57" t="s">
        <v>39</v>
      </c>
      <c r="D90" s="58">
        <v>116.8</v>
      </c>
      <c r="E90" s="1138"/>
      <c r="F90" s="112">
        <f>ROUND((E90*D90),2)</f>
        <v>0</v>
      </c>
    </row>
    <row r="91" spans="1:6" s="66" customFormat="1" ht="12.75">
      <c r="A91" s="55"/>
      <c r="B91" s="83" t="s">
        <v>1444</v>
      </c>
      <c r="C91" s="57"/>
      <c r="D91" s="58"/>
      <c r="E91" s="58"/>
      <c r="F91" s="58"/>
    </row>
    <row r="92" spans="1:6" s="66" customFormat="1" ht="63.75">
      <c r="A92" s="235" t="s">
        <v>52</v>
      </c>
      <c r="B92" s="14" t="s">
        <v>1197</v>
      </c>
      <c r="C92" s="57"/>
      <c r="D92" s="58"/>
      <c r="E92" s="58"/>
      <c r="F92" s="58"/>
    </row>
    <row r="93" spans="1:6" s="66" customFormat="1" ht="38.25">
      <c r="A93" s="235" t="s">
        <v>52</v>
      </c>
      <c r="B93" s="159" t="s">
        <v>1198</v>
      </c>
      <c r="C93" s="57"/>
      <c r="D93" s="58"/>
      <c r="E93" s="58"/>
      <c r="F93" s="58"/>
    </row>
    <row r="94" spans="1:6" s="66" customFormat="1" ht="102">
      <c r="A94" s="235" t="s">
        <v>52</v>
      </c>
      <c r="B94" s="14" t="s">
        <v>1445</v>
      </c>
      <c r="C94" s="57"/>
      <c r="D94" s="58"/>
      <c r="E94" s="58"/>
      <c r="F94" s="58"/>
    </row>
    <row r="95" spans="1:6" s="66" customFormat="1" ht="38.25">
      <c r="A95" s="235" t="s">
        <v>52</v>
      </c>
      <c r="B95" s="14" t="s">
        <v>1199</v>
      </c>
      <c r="C95" s="57"/>
      <c r="D95" s="58"/>
      <c r="E95" s="58"/>
      <c r="F95" s="58"/>
    </row>
    <row r="96" spans="1:6" s="66" customFormat="1" ht="38.25">
      <c r="A96" s="235" t="s">
        <v>52</v>
      </c>
      <c r="B96" s="14" t="s">
        <v>1162</v>
      </c>
      <c r="C96" s="57"/>
      <c r="D96" s="58"/>
      <c r="E96" s="58"/>
      <c r="F96" s="58"/>
    </row>
    <row r="97" spans="1:6" s="66" customFormat="1" ht="25.5">
      <c r="A97" s="235" t="s">
        <v>52</v>
      </c>
      <c r="B97" s="14" t="s">
        <v>1163</v>
      </c>
      <c r="C97" s="57"/>
      <c r="D97" s="58"/>
      <c r="E97" s="58"/>
      <c r="F97" s="58"/>
    </row>
    <row r="98" spans="1:6" s="66" customFormat="1" ht="121.7" customHeight="1">
      <c r="A98" s="235" t="s">
        <v>52</v>
      </c>
      <c r="B98" s="14" t="s">
        <v>1164</v>
      </c>
      <c r="C98" s="57"/>
      <c r="D98" s="58"/>
      <c r="E98" s="58"/>
      <c r="F98" s="58"/>
    </row>
    <row r="99" spans="1:6" s="66" customFormat="1" ht="114.75">
      <c r="A99" s="235" t="s">
        <v>52</v>
      </c>
      <c r="B99" s="14" t="s">
        <v>1165</v>
      </c>
      <c r="C99" s="57"/>
      <c r="D99" s="58"/>
      <c r="E99" s="58"/>
      <c r="F99" s="58"/>
    </row>
    <row r="100" spans="1:6" s="66" customFormat="1" ht="150.75" customHeight="1">
      <c r="A100" s="235" t="s">
        <v>52</v>
      </c>
      <c r="B100" s="14" t="s">
        <v>1169</v>
      </c>
      <c r="C100" s="57"/>
      <c r="D100" s="58"/>
      <c r="E100" s="58"/>
      <c r="F100" s="58"/>
    </row>
    <row r="101" spans="1:6" s="66" customFormat="1" ht="140.25">
      <c r="A101" s="235" t="s">
        <v>52</v>
      </c>
      <c r="B101" s="14" t="s">
        <v>1166</v>
      </c>
      <c r="C101" s="57"/>
      <c r="D101" s="58"/>
      <c r="E101" s="58"/>
      <c r="F101" s="58"/>
    </row>
    <row r="102" spans="1:6" s="66" customFormat="1" ht="165.75">
      <c r="A102" s="235" t="s">
        <v>52</v>
      </c>
      <c r="B102" s="14" t="s">
        <v>1167</v>
      </c>
      <c r="C102" s="57"/>
      <c r="D102" s="58"/>
      <c r="E102" s="58"/>
      <c r="F102" s="58"/>
    </row>
    <row r="103" spans="1:6" s="66" customFormat="1" ht="51">
      <c r="A103" s="235" t="s">
        <v>52</v>
      </c>
      <c r="B103" s="14" t="s">
        <v>1168</v>
      </c>
      <c r="C103" s="57"/>
      <c r="D103" s="58"/>
      <c r="E103" s="58"/>
      <c r="F103" s="58"/>
    </row>
    <row r="104" spans="1:6" s="66" customFormat="1" ht="12.75">
      <c r="A104" s="55"/>
      <c r="B104" s="14"/>
      <c r="C104" s="57"/>
      <c r="D104" s="58"/>
      <c r="E104" s="58"/>
      <c r="F104" s="58"/>
    </row>
    <row r="105" spans="1:6" s="66" customFormat="1" ht="153">
      <c r="A105" s="55" t="s">
        <v>956</v>
      </c>
      <c r="B105" s="14" t="s">
        <v>1446</v>
      </c>
      <c r="C105" s="57" t="s">
        <v>31</v>
      </c>
      <c r="D105" s="58">
        <v>57.35</v>
      </c>
      <c r="E105" s="1138"/>
      <c r="F105" s="112">
        <f>ROUND((E105*D105),2)</f>
        <v>0</v>
      </c>
    </row>
    <row r="106" spans="1:6" s="66" customFormat="1" ht="12.75">
      <c r="A106" s="55"/>
      <c r="B106" s="14"/>
      <c r="C106" s="57"/>
      <c r="D106" s="58"/>
      <c r="E106" s="58"/>
      <c r="F106" s="58"/>
    </row>
    <row r="107" spans="1:6" s="66" customFormat="1" ht="140.25">
      <c r="A107" s="55" t="s">
        <v>957</v>
      </c>
      <c r="B107" s="14" t="s">
        <v>1457</v>
      </c>
      <c r="C107" s="57" t="s">
        <v>31</v>
      </c>
      <c r="D107" s="58">
        <v>21.3</v>
      </c>
      <c r="E107" s="1138"/>
      <c r="F107" s="112">
        <f>ROUND((E107*D107),2)</f>
        <v>0</v>
      </c>
    </row>
    <row r="108" spans="1:6" s="66" customFormat="1" ht="12.75">
      <c r="A108" s="55"/>
      <c r="B108" s="14"/>
      <c r="C108" s="57"/>
      <c r="D108" s="58"/>
      <c r="E108" s="58"/>
      <c r="F108" s="58"/>
    </row>
    <row r="109" spans="1:6" s="66" customFormat="1" ht="102">
      <c r="A109" s="55" t="s">
        <v>992</v>
      </c>
      <c r="B109" s="14" t="s">
        <v>1200</v>
      </c>
      <c r="C109" s="57" t="s">
        <v>31</v>
      </c>
      <c r="D109" s="58">
        <v>78.650000000000006</v>
      </c>
      <c r="E109" s="1138"/>
      <c r="F109" s="112">
        <f>ROUND((E109*D109),2)</f>
        <v>0</v>
      </c>
    </row>
    <row r="110" spans="1:6" s="66" customFormat="1" ht="12.75">
      <c r="A110" s="55"/>
      <c r="B110" s="14"/>
      <c r="C110" s="57"/>
      <c r="D110" s="58"/>
      <c r="E110" s="58"/>
      <c r="F110" s="58"/>
    </row>
    <row r="111" spans="1:6" s="66" customFormat="1" ht="63.75">
      <c r="A111" s="55" t="s">
        <v>1201</v>
      </c>
      <c r="B111" s="14" t="s">
        <v>991</v>
      </c>
      <c r="C111" s="57" t="s">
        <v>31</v>
      </c>
      <c r="D111" s="58">
        <v>25.91</v>
      </c>
      <c r="E111" s="1138"/>
      <c r="F111" s="112">
        <f>ROUND((E111*D111),2)</f>
        <v>0</v>
      </c>
    </row>
    <row r="112" spans="1:6" s="66" customFormat="1" ht="12.75">
      <c r="A112" s="55"/>
      <c r="B112" s="14"/>
      <c r="C112" s="57"/>
      <c r="D112" s="58"/>
      <c r="E112" s="58"/>
      <c r="F112" s="58"/>
    </row>
    <row r="113" spans="1:6" s="66" customFormat="1" ht="51">
      <c r="A113" s="55" t="s">
        <v>1202</v>
      </c>
      <c r="B113" s="14" t="s">
        <v>1203</v>
      </c>
      <c r="C113" s="57" t="s">
        <v>39</v>
      </c>
      <c r="D113" s="58">
        <v>33.9</v>
      </c>
      <c r="E113" s="1138"/>
      <c r="F113" s="112">
        <f>ROUND((E113*D113),2)</f>
        <v>0</v>
      </c>
    </row>
    <row r="114" spans="1:6" s="66" customFormat="1" ht="12.75">
      <c r="A114" s="55"/>
      <c r="B114" s="83" t="s">
        <v>1447</v>
      </c>
      <c r="C114" s="57"/>
      <c r="D114" s="58"/>
      <c r="E114" s="58"/>
      <c r="F114" s="58"/>
    </row>
    <row r="115" spans="1:6" s="66" customFormat="1" ht="232.5" customHeight="1">
      <c r="A115" s="235" t="s">
        <v>52</v>
      </c>
      <c r="B115" s="14" t="s">
        <v>1204</v>
      </c>
      <c r="C115" s="57"/>
      <c r="D115" s="58"/>
      <c r="E115" s="58"/>
      <c r="F115" s="58"/>
    </row>
    <row r="116" spans="1:6" s="66" customFormat="1" ht="38.25">
      <c r="A116" s="235" t="s">
        <v>52</v>
      </c>
      <c r="B116" s="224" t="s">
        <v>588</v>
      </c>
      <c r="C116" s="57"/>
      <c r="D116" s="58"/>
      <c r="E116" s="58"/>
      <c r="F116" s="58"/>
    </row>
    <row r="117" spans="1:6" s="66" customFormat="1" ht="51">
      <c r="A117" s="235" t="s">
        <v>52</v>
      </c>
      <c r="B117" s="14" t="s">
        <v>585</v>
      </c>
      <c r="C117" s="57"/>
      <c r="D117" s="58"/>
      <c r="E117" s="58"/>
      <c r="F117" s="58"/>
    </row>
    <row r="118" spans="1:6" s="66" customFormat="1" ht="108" customHeight="1">
      <c r="A118" s="235" t="s">
        <v>52</v>
      </c>
      <c r="B118" s="14" t="s">
        <v>586</v>
      </c>
      <c r="C118" s="57"/>
      <c r="D118" s="58"/>
      <c r="E118" s="58"/>
      <c r="F118" s="58"/>
    </row>
    <row r="119" spans="1:6" s="66" customFormat="1" ht="12.75">
      <c r="A119" s="55"/>
      <c r="B119" s="14"/>
      <c r="C119" s="57"/>
      <c r="D119" s="58"/>
      <c r="E119" s="58"/>
      <c r="F119" s="58"/>
    </row>
    <row r="120" spans="1:6" s="66" customFormat="1" ht="12.75">
      <c r="A120" s="64" t="s">
        <v>261</v>
      </c>
      <c r="B120" s="14" t="s">
        <v>1206</v>
      </c>
      <c r="C120" s="57" t="s">
        <v>39</v>
      </c>
      <c r="D120" s="58">
        <v>64.75</v>
      </c>
      <c r="E120" s="1138"/>
      <c r="F120" s="112">
        <f>ROUND((E120*D120),2)</f>
        <v>0</v>
      </c>
    </row>
    <row r="121" spans="1:6" s="66" customFormat="1" ht="140.25">
      <c r="A121" s="235" t="s">
        <v>52</v>
      </c>
      <c r="B121" s="14" t="s">
        <v>587</v>
      </c>
      <c r="C121" s="57"/>
      <c r="D121" s="58"/>
      <c r="E121" s="58"/>
      <c r="F121" s="58"/>
    </row>
    <row r="122" spans="1:6" s="66" customFormat="1" ht="12.75">
      <c r="A122" s="55"/>
      <c r="B122" s="14" t="s">
        <v>1205</v>
      </c>
      <c r="C122" s="57"/>
      <c r="D122" s="58"/>
      <c r="E122" s="58"/>
      <c r="F122" s="58"/>
    </row>
    <row r="123" spans="1:6" s="66" customFormat="1" ht="76.5">
      <c r="A123" s="55"/>
      <c r="B123" s="14" t="s">
        <v>558</v>
      </c>
      <c r="C123" s="57"/>
      <c r="D123" s="58"/>
      <c r="E123" s="58"/>
      <c r="F123" s="58"/>
    </row>
    <row r="124" spans="1:6" s="66" customFormat="1" ht="12.75">
      <c r="A124" s="55"/>
      <c r="B124" s="14"/>
      <c r="C124" s="57"/>
      <c r="D124" s="58"/>
      <c r="E124" s="58"/>
      <c r="F124" s="58"/>
    </row>
    <row r="125" spans="1:6" s="66" customFormat="1" ht="89.25">
      <c r="A125" s="55" t="s">
        <v>1207</v>
      </c>
      <c r="B125" s="14" t="s">
        <v>1209</v>
      </c>
      <c r="C125" s="57" t="s">
        <v>53</v>
      </c>
      <c r="D125" s="58">
        <v>4</v>
      </c>
      <c r="E125" s="1138"/>
      <c r="F125" s="112">
        <f>ROUND((E125*D125),2)</f>
        <v>0</v>
      </c>
    </row>
    <row r="126" spans="1:6" s="66" customFormat="1" ht="12.75">
      <c r="A126" s="55"/>
      <c r="B126" s="14"/>
      <c r="C126" s="57"/>
      <c r="D126" s="58"/>
      <c r="E126" s="58"/>
      <c r="F126" s="58"/>
    </row>
    <row r="127" spans="1:6" s="66" customFormat="1" ht="78" customHeight="1">
      <c r="A127" s="55" t="s">
        <v>1208</v>
      </c>
      <c r="B127" s="14" t="s">
        <v>1188</v>
      </c>
      <c r="C127" s="57" t="s">
        <v>31</v>
      </c>
      <c r="D127" s="58">
        <v>50</v>
      </c>
      <c r="E127" s="1138"/>
      <c r="F127" s="112">
        <f>ROUND((E127*D127),2)</f>
        <v>0</v>
      </c>
    </row>
    <row r="128" spans="1:6" s="56" customFormat="1" ht="13.5" thickBot="1">
      <c r="A128" s="55"/>
      <c r="B128" s="14"/>
      <c r="C128" s="57"/>
      <c r="D128" s="58"/>
      <c r="E128" s="58"/>
      <c r="F128" s="58"/>
    </row>
    <row r="129" spans="1:6" s="23" customFormat="1" ht="17.25" thickBot="1">
      <c r="A129" s="50"/>
      <c r="B129" s="211" t="s">
        <v>211</v>
      </c>
      <c r="C129" s="1113"/>
      <c r="D129" s="1113"/>
      <c r="E129" s="1159"/>
      <c r="F129" s="52">
        <f>ROUND(SUM(F18:F128),2)</f>
        <v>0</v>
      </c>
    </row>
    <row r="130" spans="1:6" s="56" customFormat="1" ht="13.5" thickTop="1">
      <c r="A130" s="66"/>
      <c r="B130" s="197"/>
      <c r="E130" s="90"/>
      <c r="F130" s="90"/>
    </row>
  </sheetData>
  <sheetProtection selectLockedCells="1" selectUnlockedCells="1"/>
  <mergeCells count="10">
    <mergeCell ref="A15:F15"/>
    <mergeCell ref="A14:F14"/>
    <mergeCell ref="A12:F12"/>
    <mergeCell ref="A13:F13"/>
    <mergeCell ref="A6:F6"/>
    <mergeCell ref="A7:F7"/>
    <mergeCell ref="A8:F8"/>
    <mergeCell ref="A9:F9"/>
    <mergeCell ref="A10:F10"/>
    <mergeCell ref="A11:F1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112" max="5" man="1"/>
  </rowBreaks>
  <colBreaks count="1" manualBreakCount="1">
    <brk id="8"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J36"/>
  <sheetViews>
    <sheetView view="pageBreakPreview" topLeftCell="A24" zoomScaleNormal="100" zoomScaleSheetLayoutView="100" workbookViewId="0">
      <selection activeCell="F33" sqref="F33"/>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69" t="s">
        <v>185</v>
      </c>
      <c r="B4" s="1570"/>
      <c r="C4" s="1570"/>
      <c r="D4" s="1570"/>
      <c r="E4" s="1570"/>
      <c r="F4" s="1570"/>
      <c r="G4" s="73"/>
      <c r="H4" s="73"/>
      <c r="I4" s="73"/>
      <c r="J4" s="73"/>
    </row>
    <row r="5" spans="1:10" s="74" customFormat="1" ht="39.200000000000003" customHeight="1">
      <c r="A5" s="1571" t="s">
        <v>182</v>
      </c>
      <c r="B5" s="1570"/>
      <c r="C5" s="1570"/>
      <c r="D5" s="1570"/>
      <c r="E5" s="1570"/>
      <c r="F5" s="1570"/>
      <c r="G5" s="73"/>
      <c r="H5" s="73"/>
      <c r="I5" s="73"/>
      <c r="J5" s="73"/>
    </row>
    <row r="6" spans="1:10" s="74" customFormat="1" ht="27.75" customHeight="1">
      <c r="A6" s="1571" t="s">
        <v>183</v>
      </c>
      <c r="B6" s="1605"/>
      <c r="C6" s="1605"/>
      <c r="D6" s="1605"/>
      <c r="E6" s="1605"/>
      <c r="F6" s="1605"/>
      <c r="G6" s="73"/>
      <c r="H6" s="73"/>
      <c r="I6" s="73"/>
      <c r="J6" s="73"/>
    </row>
    <row r="7" spans="1:10" s="76" customFormat="1" ht="15" customHeight="1">
      <c r="A7" s="1571" t="s">
        <v>184</v>
      </c>
      <c r="B7" s="1606"/>
      <c r="C7" s="1606"/>
      <c r="D7" s="1606"/>
      <c r="E7" s="1606"/>
      <c r="F7" s="1606"/>
      <c r="G7" s="75"/>
      <c r="H7" s="75"/>
      <c r="I7" s="75"/>
      <c r="J7" s="75"/>
    </row>
    <row r="8" spans="1:10" s="74" customFormat="1" ht="13.5">
      <c r="A8" s="1596" t="s">
        <v>186</v>
      </c>
      <c r="B8" s="1596"/>
      <c r="C8" s="1596"/>
      <c r="D8" s="1596"/>
      <c r="E8" s="1596"/>
      <c r="F8" s="1596"/>
      <c r="G8" s="73"/>
      <c r="H8" s="73"/>
      <c r="I8" s="73"/>
      <c r="J8" s="73"/>
    </row>
    <row r="9" spans="1:10" s="116" customFormat="1" ht="15.75" customHeight="1">
      <c r="A9" s="1604" t="s">
        <v>181</v>
      </c>
      <c r="B9" s="1604"/>
      <c r="C9" s="1604"/>
      <c r="D9" s="1604"/>
      <c r="E9" s="1604"/>
      <c r="F9" s="1604"/>
    </row>
    <row r="10" spans="1:10" s="116" customFormat="1" ht="13.7" customHeight="1">
      <c r="A10" s="1604" t="s">
        <v>324</v>
      </c>
      <c r="B10" s="1604"/>
      <c r="C10" s="1604"/>
      <c r="D10" s="1604"/>
      <c r="E10" s="1604"/>
      <c r="F10" s="1604"/>
    </row>
    <row r="11" spans="1:10" s="116" customFormat="1" ht="15" customHeight="1">
      <c r="A11" s="1604" t="s">
        <v>325</v>
      </c>
      <c r="B11" s="1604"/>
      <c r="C11" s="1604"/>
      <c r="D11" s="1604"/>
      <c r="E11" s="1604"/>
      <c r="F11" s="1604"/>
    </row>
    <row r="12" spans="1:10" s="116" customFormat="1" ht="27" customHeight="1">
      <c r="A12" s="1604" t="s">
        <v>326</v>
      </c>
      <c r="B12" s="1604"/>
      <c r="C12" s="1604"/>
      <c r="D12" s="1604"/>
      <c r="E12" s="1604"/>
      <c r="F12" s="1604"/>
    </row>
    <row r="13" spans="1:10">
      <c r="A13" s="1581" t="s">
        <v>995</v>
      </c>
      <c r="B13" s="1581"/>
      <c r="C13" s="1581"/>
      <c r="D13" s="1581"/>
      <c r="E13" s="1581"/>
      <c r="F13" s="1581"/>
    </row>
    <row r="14" spans="1:10" s="116" customFormat="1" ht="13.5">
      <c r="A14" s="1604" t="s">
        <v>996</v>
      </c>
      <c r="B14" s="1604"/>
      <c r="C14" s="1604"/>
      <c r="D14" s="1604"/>
      <c r="E14" s="1604"/>
      <c r="F14" s="1604"/>
    </row>
    <row r="15" spans="1:10" ht="16.5" customHeight="1">
      <c r="A15" s="1601" t="s">
        <v>395</v>
      </c>
      <c r="B15" s="1602"/>
      <c r="C15" s="1602"/>
      <c r="D15" s="1602"/>
      <c r="E15" s="1602"/>
      <c r="F15" s="1603"/>
    </row>
    <row r="16" spans="1:10">
      <c r="A16" s="5"/>
    </row>
    <row r="18" spans="1:7" s="23" customFormat="1" ht="17.25" thickBot="1">
      <c r="A18" s="42"/>
      <c r="B18" s="196" t="s">
        <v>25</v>
      </c>
      <c r="C18" s="43" t="s">
        <v>26</v>
      </c>
      <c r="D18" s="43" t="s">
        <v>27</v>
      </c>
      <c r="E18" s="1139" t="s">
        <v>28</v>
      </c>
      <c r="F18" s="1139" t="s">
        <v>29</v>
      </c>
    </row>
    <row r="19" spans="1:7" s="56" customFormat="1" ht="13.5" thickTop="1">
      <c r="A19" s="66"/>
      <c r="B19" s="197"/>
      <c r="E19" s="90"/>
      <c r="F19" s="90"/>
    </row>
    <row r="20" spans="1:7" s="66" customFormat="1" ht="108" customHeight="1">
      <c r="A20" s="55" t="s">
        <v>65</v>
      </c>
      <c r="B20" s="14" t="s">
        <v>1212</v>
      </c>
      <c r="C20" s="57" t="s">
        <v>53</v>
      </c>
      <c r="D20" s="58">
        <v>8</v>
      </c>
      <c r="E20" s="1138"/>
      <c r="F20" s="112">
        <f>ROUND((E20*D20),2)</f>
        <v>0</v>
      </c>
    </row>
    <row r="21" spans="1:7" s="44" customFormat="1">
      <c r="A21" s="66"/>
      <c r="B21" s="14"/>
      <c r="C21" s="57"/>
      <c r="D21" s="58"/>
      <c r="E21" s="58"/>
      <c r="F21" s="58"/>
    </row>
    <row r="22" spans="1:7" s="44" customFormat="1" ht="102">
      <c r="A22" s="55" t="s">
        <v>247</v>
      </c>
      <c r="B22" s="14" t="s">
        <v>1213</v>
      </c>
      <c r="C22" s="57" t="s">
        <v>53</v>
      </c>
      <c r="D22" s="58">
        <v>2</v>
      </c>
      <c r="E22" s="1138"/>
      <c r="F22" s="112">
        <f>ROUND((E22*D22),2)</f>
        <v>0</v>
      </c>
    </row>
    <row r="23" spans="1:7" s="44" customFormat="1">
      <c r="A23" s="66"/>
      <c r="B23" s="14"/>
      <c r="C23" s="57"/>
      <c r="D23" s="58"/>
      <c r="E23" s="58"/>
      <c r="F23" s="58"/>
    </row>
    <row r="24" spans="1:7" s="44" customFormat="1" ht="102">
      <c r="A24" s="55" t="s">
        <v>248</v>
      </c>
      <c r="B24" s="14" t="s">
        <v>1214</v>
      </c>
      <c r="C24" s="57" t="s">
        <v>53</v>
      </c>
      <c r="D24" s="58">
        <v>1</v>
      </c>
      <c r="E24" s="1138"/>
      <c r="F24" s="112">
        <f>ROUND((E24*D24),2)</f>
        <v>0</v>
      </c>
    </row>
    <row r="25" spans="1:7" s="44" customFormat="1">
      <c r="A25" s="66"/>
      <c r="B25" s="14"/>
      <c r="C25" s="57"/>
      <c r="D25" s="58"/>
      <c r="E25" s="58"/>
      <c r="F25" s="58"/>
    </row>
    <row r="26" spans="1:7" s="44" customFormat="1" ht="102">
      <c r="A26" s="55" t="s">
        <v>122</v>
      </c>
      <c r="B26" s="14" t="s">
        <v>1215</v>
      </c>
      <c r="C26" s="57" t="s">
        <v>53</v>
      </c>
      <c r="D26" s="58">
        <v>2</v>
      </c>
      <c r="E26" s="1138"/>
      <c r="F26" s="112">
        <f>ROUND((E26*D26),2)</f>
        <v>0</v>
      </c>
    </row>
    <row r="27" spans="1:7" s="44" customFormat="1">
      <c r="A27" s="66"/>
      <c r="B27" s="14"/>
      <c r="C27" s="57"/>
      <c r="D27" s="58"/>
      <c r="E27" s="58"/>
      <c r="F27" s="58"/>
    </row>
    <row r="28" spans="1:7" s="44" customFormat="1" ht="102">
      <c r="A28" s="55" t="s">
        <v>217</v>
      </c>
      <c r="B28" s="14" t="s">
        <v>1216</v>
      </c>
      <c r="C28" s="57" t="s">
        <v>53</v>
      </c>
      <c r="D28" s="58">
        <v>2</v>
      </c>
      <c r="E28" s="1138"/>
      <c r="F28" s="112">
        <f>ROUND((E28*D28),2)</f>
        <v>0</v>
      </c>
    </row>
    <row r="29" spans="1:7" s="44" customFormat="1">
      <c r="A29" s="66"/>
      <c r="B29" s="188"/>
      <c r="C29" s="5"/>
      <c r="D29" s="5"/>
      <c r="E29" s="231"/>
      <c r="F29" s="231"/>
    </row>
    <row r="30" spans="1:7" s="44" customFormat="1" ht="76.5">
      <c r="A30" s="55" t="s">
        <v>1217</v>
      </c>
      <c r="B30" s="14" t="s">
        <v>1210</v>
      </c>
      <c r="C30" s="57" t="s">
        <v>31</v>
      </c>
      <c r="D30" s="58">
        <v>14</v>
      </c>
      <c r="E30" s="1138"/>
      <c r="F30" s="112">
        <f>ROUND((E30*D30),2)</f>
        <v>0</v>
      </c>
      <c r="G30" s="66"/>
    </row>
    <row r="31" spans="1:7" s="44" customFormat="1">
      <c r="A31" s="66"/>
      <c r="B31" s="14"/>
      <c r="C31" s="57"/>
      <c r="D31" s="58"/>
      <c r="E31" s="58"/>
      <c r="F31" s="58"/>
      <c r="G31" s="66"/>
    </row>
    <row r="32" spans="1:7" s="44" customFormat="1" ht="76.5">
      <c r="A32" s="55" t="s">
        <v>1218</v>
      </c>
      <c r="B32" s="14" t="s">
        <v>1211</v>
      </c>
      <c r="C32" s="57" t="s">
        <v>31</v>
      </c>
      <c r="D32" s="58">
        <v>22.4</v>
      </c>
      <c r="E32" s="1138"/>
      <c r="F32" s="112">
        <f>ROUND((E32*D32),2)</f>
        <v>0</v>
      </c>
      <c r="G32" s="66"/>
    </row>
    <row r="33" spans="1:9" s="66" customFormat="1" ht="16.5" customHeight="1" thickBot="1">
      <c r="A33" s="55"/>
      <c r="B33" s="14"/>
      <c r="C33" s="57"/>
      <c r="D33" s="58"/>
      <c r="E33" s="58"/>
      <c r="F33" s="58"/>
      <c r="G33" s="20"/>
      <c r="H33" s="20"/>
      <c r="I33" s="20"/>
    </row>
    <row r="34" spans="1:9" s="23" customFormat="1" ht="17.25" thickBot="1">
      <c r="A34" s="50"/>
      <c r="B34" s="198" t="s">
        <v>216</v>
      </c>
      <c r="C34" s="51"/>
      <c r="D34" s="52"/>
      <c r="E34" s="52"/>
      <c r="F34" s="52">
        <f>ROUND(SUM(F19:F33),2)</f>
        <v>0</v>
      </c>
    </row>
    <row r="35" spans="1:9" ht="17.25" thickTop="1">
      <c r="A35" s="55"/>
    </row>
    <row r="36" spans="1:9">
      <c r="A36" s="55"/>
    </row>
  </sheetData>
  <sheetProtection selectLockedCells="1" selectUnlockedCells="1"/>
  <mergeCells count="12">
    <mergeCell ref="A15:F15"/>
    <mergeCell ref="A4:F4"/>
    <mergeCell ref="A5:F5"/>
    <mergeCell ref="A6:F6"/>
    <mergeCell ref="A7:F7"/>
    <mergeCell ref="A8:F8"/>
    <mergeCell ref="A9:F9"/>
    <mergeCell ref="A13:F13"/>
    <mergeCell ref="A10:F10"/>
    <mergeCell ref="A11:F11"/>
    <mergeCell ref="A12:F12"/>
    <mergeCell ref="A14:F14"/>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I74"/>
  <sheetViews>
    <sheetView view="pageBreakPreview" topLeftCell="A61" zoomScaleNormal="100" zoomScaleSheetLayoutView="100" workbookViewId="0">
      <selection activeCell="F72" sqref="F7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6.5" customHeight="1">
      <c r="A4" s="1580" t="s">
        <v>343</v>
      </c>
      <c r="B4" s="1590"/>
      <c r="C4" s="1590"/>
      <c r="D4" s="1590"/>
      <c r="E4" s="1590"/>
      <c r="F4" s="1590"/>
      <c r="H4" s="129"/>
      <c r="I4" s="129"/>
    </row>
    <row r="5" spans="1:9" s="76" customFormat="1" ht="12.75" customHeight="1">
      <c r="A5" s="1607" t="s">
        <v>998</v>
      </c>
      <c r="B5" s="1607"/>
      <c r="C5" s="1607"/>
      <c r="D5" s="1607"/>
      <c r="E5" s="1607"/>
      <c r="F5" s="1607"/>
      <c r="H5" s="129"/>
      <c r="I5" s="129"/>
    </row>
    <row r="6" spans="1:9" s="76" customFormat="1" ht="15" customHeight="1">
      <c r="A6" s="1607" t="s">
        <v>997</v>
      </c>
      <c r="B6" s="1607"/>
      <c r="C6" s="1607"/>
      <c r="D6" s="1607"/>
      <c r="E6" s="1607"/>
      <c r="F6" s="1607"/>
      <c r="H6" s="129"/>
      <c r="I6" s="129"/>
    </row>
    <row r="7" spans="1:9" s="123" customFormat="1" ht="27" customHeight="1">
      <c r="A7" s="1607" t="s">
        <v>391</v>
      </c>
      <c r="B7" s="1607"/>
      <c r="C7" s="1607"/>
      <c r="D7" s="1607"/>
      <c r="E7" s="1607"/>
      <c r="F7" s="1607"/>
      <c r="H7" s="130"/>
      <c r="I7" s="130"/>
    </row>
    <row r="8" spans="1:9" s="123" customFormat="1" ht="13.5">
      <c r="A8" s="1607" t="s">
        <v>180</v>
      </c>
      <c r="B8" s="1607"/>
      <c r="C8" s="1607"/>
      <c r="D8" s="1607"/>
      <c r="E8" s="1607"/>
      <c r="F8" s="1607"/>
      <c r="H8" s="130"/>
      <c r="I8" s="130"/>
    </row>
    <row r="9" spans="1:9" s="123" customFormat="1" ht="29.25" customHeight="1">
      <c r="A9" s="1607" t="s">
        <v>392</v>
      </c>
      <c r="B9" s="1607"/>
      <c r="C9" s="1607"/>
      <c r="D9" s="1607"/>
      <c r="E9" s="1607"/>
      <c r="F9" s="1607"/>
      <c r="H9" s="130"/>
      <c r="I9" s="130"/>
    </row>
    <row r="10" spans="1:9" s="123" customFormat="1" ht="30.2" customHeight="1">
      <c r="A10" s="1607" t="s">
        <v>999</v>
      </c>
      <c r="B10" s="1607"/>
      <c r="C10" s="1607"/>
      <c r="D10" s="1607"/>
      <c r="E10" s="1607"/>
      <c r="F10" s="1607"/>
      <c r="H10" s="130"/>
      <c r="I10" s="130"/>
    </row>
    <row r="11" spans="1:9" s="123" customFormat="1" ht="13.5">
      <c r="A11" s="1607" t="s">
        <v>1000</v>
      </c>
      <c r="B11" s="1607"/>
      <c r="C11" s="1607"/>
      <c r="D11" s="1607"/>
      <c r="E11" s="1607"/>
      <c r="F11" s="1607"/>
      <c r="H11" s="130"/>
      <c r="I11" s="130"/>
    </row>
    <row r="12" spans="1:9" s="123" customFormat="1" ht="13.5">
      <c r="A12" s="1609" t="s">
        <v>1001</v>
      </c>
      <c r="B12" s="1609"/>
      <c r="C12" s="1609"/>
      <c r="D12" s="1609"/>
      <c r="E12" s="1609"/>
      <c r="F12" s="1609"/>
      <c r="H12" s="130"/>
      <c r="I12" s="130"/>
    </row>
    <row r="13" spans="1:9" s="123" customFormat="1" ht="13.5">
      <c r="A13" s="1609" t="s">
        <v>1002</v>
      </c>
      <c r="B13" s="1609"/>
      <c r="C13" s="1609"/>
      <c r="D13" s="1609"/>
      <c r="E13" s="1609"/>
      <c r="F13" s="1609"/>
      <c r="H13" s="130"/>
      <c r="I13" s="130"/>
    </row>
    <row r="14" spans="1:9" s="123" customFormat="1" ht="13.5">
      <c r="A14" s="1609" t="s">
        <v>1003</v>
      </c>
      <c r="B14" s="1609"/>
      <c r="C14" s="1609"/>
      <c r="D14" s="1609"/>
      <c r="E14" s="1609"/>
      <c r="F14" s="1609"/>
      <c r="H14" s="130"/>
      <c r="I14" s="130"/>
    </row>
    <row r="15" spans="1:9" s="123" customFormat="1" ht="13.5">
      <c r="A15" s="1608" t="s">
        <v>1004</v>
      </c>
      <c r="B15" s="1608"/>
      <c r="C15" s="1608"/>
      <c r="D15" s="1608"/>
      <c r="E15" s="1608"/>
      <c r="F15" s="1608"/>
      <c r="H15" s="130"/>
      <c r="I15" s="130"/>
    </row>
    <row r="16" spans="1:9" s="123" customFormat="1" ht="29.45" customHeight="1">
      <c r="A16" s="1608" t="s">
        <v>1005</v>
      </c>
      <c r="B16" s="1608"/>
      <c r="C16" s="1608"/>
      <c r="D16" s="1608"/>
      <c r="E16" s="1608"/>
      <c r="F16" s="1608"/>
      <c r="H16" s="130"/>
      <c r="I16" s="130"/>
    </row>
    <row r="17" spans="1:9" s="123" customFormat="1" ht="13.5">
      <c r="A17" s="1608" t="s">
        <v>1006</v>
      </c>
      <c r="B17" s="1608"/>
      <c r="C17" s="1608"/>
      <c r="D17" s="1608"/>
      <c r="E17" s="1608"/>
      <c r="F17" s="1608"/>
      <c r="H17" s="130"/>
      <c r="I17" s="130"/>
    </row>
    <row r="18" spans="1:9" s="76" customFormat="1" ht="32.25" customHeight="1">
      <c r="A18" s="1610" t="s">
        <v>1007</v>
      </c>
      <c r="B18" s="1610"/>
      <c r="C18" s="1610"/>
      <c r="D18" s="1610"/>
      <c r="E18" s="1610"/>
      <c r="F18" s="1610"/>
      <c r="H18" s="129"/>
      <c r="I18" s="129"/>
    </row>
    <row r="19" spans="1:9" s="123" customFormat="1" ht="13.7" customHeight="1">
      <c r="A19" s="1601" t="s">
        <v>395</v>
      </c>
      <c r="B19" s="1602"/>
      <c r="C19" s="1602"/>
      <c r="D19" s="1602"/>
      <c r="E19" s="1602"/>
      <c r="F19" s="1603"/>
      <c r="H19" s="130"/>
      <c r="I19" s="130"/>
    </row>
    <row r="20" spans="1:9">
      <c r="A20" s="41"/>
      <c r="B20" s="193"/>
    </row>
    <row r="21" spans="1:9">
      <c r="A21" s="41"/>
      <c r="B21" s="193"/>
    </row>
    <row r="22" spans="1:9" s="23" customFormat="1" ht="17.2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114.75">
      <c r="A24" s="55" t="s">
        <v>161</v>
      </c>
      <c r="B24" s="14" t="s">
        <v>1458</v>
      </c>
      <c r="C24" s="57" t="s">
        <v>31</v>
      </c>
      <c r="D24" s="58">
        <v>48.2</v>
      </c>
      <c r="E24" s="1138"/>
      <c r="F24" s="112">
        <f>ROUND((E24*D24),2)</f>
        <v>0</v>
      </c>
      <c r="G24" s="71"/>
    </row>
    <row r="25" spans="1:9" s="56" customFormat="1" ht="12.75">
      <c r="A25" s="55"/>
      <c r="B25" s="14"/>
      <c r="C25" s="57"/>
      <c r="D25" s="58"/>
      <c r="E25" s="58"/>
      <c r="F25" s="58"/>
    </row>
    <row r="26" spans="1:9" s="56" customFormat="1" ht="127.5">
      <c r="A26" s="55" t="s">
        <v>242</v>
      </c>
      <c r="B26" s="14" t="s">
        <v>1219</v>
      </c>
      <c r="C26" s="57" t="s">
        <v>31</v>
      </c>
      <c r="D26" s="58">
        <v>21.3</v>
      </c>
      <c r="E26" s="1138"/>
      <c r="F26" s="112">
        <f>ROUND((E26*D26),2)</f>
        <v>0</v>
      </c>
      <c r="G26" s="71"/>
    </row>
    <row r="27" spans="1:9" s="56" customFormat="1" ht="12.75">
      <c r="A27" s="55"/>
      <c r="B27" s="14"/>
      <c r="C27" s="57"/>
      <c r="D27" s="58"/>
      <c r="E27" s="58"/>
      <c r="F27" s="58"/>
    </row>
    <row r="28" spans="1:9" s="56" customFormat="1" ht="127.5">
      <c r="A28" s="55" t="s">
        <v>243</v>
      </c>
      <c r="B28" s="14" t="s">
        <v>1221</v>
      </c>
      <c r="C28" s="57" t="s">
        <v>31</v>
      </c>
      <c r="D28" s="58">
        <v>29.65</v>
      </c>
      <c r="E28" s="1138"/>
      <c r="F28" s="112">
        <f>ROUND((E28*D28),2)</f>
        <v>0</v>
      </c>
      <c r="G28" s="71"/>
    </row>
    <row r="29" spans="1:9" s="56" customFormat="1" ht="12.75">
      <c r="A29" s="55"/>
      <c r="B29" s="14"/>
      <c r="C29" s="57"/>
      <c r="D29" s="58"/>
      <c r="E29" s="58"/>
      <c r="F29" s="58"/>
    </row>
    <row r="30" spans="1:9" s="56" customFormat="1" ht="153">
      <c r="A30" s="55" t="s">
        <v>244</v>
      </c>
      <c r="B30" s="14" t="s">
        <v>1220</v>
      </c>
      <c r="C30" s="57" t="s">
        <v>31</v>
      </c>
      <c r="D30" s="58">
        <v>27.7</v>
      </c>
      <c r="E30" s="1138"/>
      <c r="F30" s="112">
        <f>ROUND((E30*D30),2)</f>
        <v>0</v>
      </c>
      <c r="G30" s="71"/>
    </row>
    <row r="31" spans="1:9" s="56" customFormat="1" ht="12.75">
      <c r="A31" s="55"/>
      <c r="B31" s="14"/>
      <c r="C31" s="57"/>
      <c r="D31" s="58"/>
      <c r="E31" s="58"/>
      <c r="F31" s="58"/>
    </row>
    <row r="32" spans="1:9" s="66" customFormat="1" ht="51">
      <c r="A32" s="55" t="s">
        <v>263</v>
      </c>
      <c r="B32" s="24" t="s">
        <v>1222</v>
      </c>
      <c r="C32" s="57" t="s">
        <v>31</v>
      </c>
      <c r="D32" s="58">
        <v>10.7</v>
      </c>
      <c r="E32" s="1138"/>
      <c r="F32" s="112">
        <f>ROUND((E32*D32),2)</f>
        <v>0</v>
      </c>
    </row>
    <row r="33" spans="1:8" s="56" customFormat="1" ht="12.75">
      <c r="A33" s="55"/>
      <c r="B33" s="14"/>
      <c r="C33" s="57"/>
      <c r="D33" s="58"/>
      <c r="E33" s="58"/>
      <c r="F33" s="58"/>
    </row>
    <row r="34" spans="1:8" s="56" customFormat="1" ht="102">
      <c r="A34" s="55" t="s">
        <v>264</v>
      </c>
      <c r="B34" s="14" t="s">
        <v>1434</v>
      </c>
      <c r="C34" s="57" t="s">
        <v>32</v>
      </c>
      <c r="D34" s="58">
        <v>3</v>
      </c>
      <c r="E34" s="1138"/>
      <c r="F34" s="112">
        <f>ROUND((E34*D34),2)</f>
        <v>0</v>
      </c>
      <c r="G34" s="66"/>
      <c r="H34" s="66"/>
    </row>
    <row r="35" spans="1:8" s="56" customFormat="1" ht="12.75">
      <c r="A35" s="55"/>
      <c r="B35" s="14"/>
      <c r="C35" s="57"/>
      <c r="D35" s="58"/>
      <c r="E35" s="58"/>
      <c r="F35" s="58"/>
    </row>
    <row r="36" spans="1:8" s="56" customFormat="1" ht="165.75">
      <c r="A36" s="55" t="s">
        <v>589</v>
      </c>
      <c r="B36" s="14" t="s">
        <v>1448</v>
      </c>
      <c r="C36" s="57" t="s">
        <v>32</v>
      </c>
      <c r="D36" s="58">
        <v>1</v>
      </c>
      <c r="E36" s="1138"/>
      <c r="F36" s="112">
        <f>ROUND((E36*D36),2)</f>
        <v>0</v>
      </c>
      <c r="G36" s="66"/>
      <c r="H36" s="66"/>
    </row>
    <row r="37" spans="1:8" s="56" customFormat="1" ht="12.75">
      <c r="A37" s="55"/>
      <c r="B37" s="14"/>
      <c r="C37" s="57"/>
      <c r="D37" s="58"/>
      <c r="E37" s="58"/>
      <c r="F37" s="58"/>
    </row>
    <row r="38" spans="1:8" s="56" customFormat="1" ht="165.75">
      <c r="A38" s="55" t="s">
        <v>590</v>
      </c>
      <c r="B38" s="14" t="s">
        <v>1449</v>
      </c>
      <c r="C38" s="57" t="s">
        <v>32</v>
      </c>
      <c r="D38" s="58">
        <v>1</v>
      </c>
      <c r="E38" s="1138"/>
      <c r="F38" s="112">
        <f>ROUND((E38*D38),2)</f>
        <v>0</v>
      </c>
      <c r="G38" s="66"/>
      <c r="H38" s="66"/>
    </row>
    <row r="39" spans="1:8" s="56" customFormat="1" ht="12.75">
      <c r="A39" s="55"/>
      <c r="B39" s="14"/>
      <c r="C39" s="57"/>
      <c r="D39" s="58"/>
      <c r="E39" s="58"/>
      <c r="F39" s="58"/>
    </row>
    <row r="40" spans="1:8" s="56" customFormat="1" ht="76.5">
      <c r="A40" s="55" t="s">
        <v>1226</v>
      </c>
      <c r="B40" s="14" t="s">
        <v>1010</v>
      </c>
      <c r="C40" s="57" t="s">
        <v>53</v>
      </c>
      <c r="D40" s="58">
        <v>4</v>
      </c>
      <c r="E40" s="1138"/>
      <c r="F40" s="112">
        <f>ROUND((E40*D40),2)</f>
        <v>0</v>
      </c>
      <c r="G40" s="66"/>
    </row>
    <row r="41" spans="1:8" s="56" customFormat="1" ht="12.75">
      <c r="A41" s="55"/>
      <c r="B41" s="14"/>
      <c r="C41" s="57"/>
      <c r="D41" s="58"/>
      <c r="E41" s="58"/>
      <c r="F41" s="58"/>
    </row>
    <row r="42" spans="1:8" s="56" customFormat="1" ht="76.5">
      <c r="A42" s="55" t="s">
        <v>726</v>
      </c>
      <c r="B42" s="14" t="s">
        <v>1223</v>
      </c>
      <c r="C42" s="57" t="s">
        <v>53</v>
      </c>
      <c r="D42" s="58">
        <v>1</v>
      </c>
      <c r="E42" s="1138"/>
      <c r="F42" s="112">
        <f>ROUND((E42*D42),2)</f>
        <v>0</v>
      </c>
      <c r="G42" s="66"/>
    </row>
    <row r="43" spans="1:8" s="56" customFormat="1" ht="12.75">
      <c r="A43" s="55"/>
      <c r="B43" s="14"/>
      <c r="C43" s="57"/>
      <c r="D43" s="58"/>
      <c r="E43" s="58"/>
      <c r="F43" s="58"/>
    </row>
    <row r="44" spans="1:8" s="66" customFormat="1" ht="102">
      <c r="A44" s="55" t="s">
        <v>728</v>
      </c>
      <c r="B44" s="14" t="s">
        <v>1224</v>
      </c>
      <c r="C44" s="57" t="s">
        <v>53</v>
      </c>
      <c r="D44" s="58">
        <v>1</v>
      </c>
      <c r="E44" s="1138"/>
      <c r="F44" s="112">
        <f>ROUND((E44*D44),2)</f>
        <v>0</v>
      </c>
    </row>
    <row r="45" spans="1:8" s="66" customFormat="1" ht="12.75">
      <c r="A45" s="55"/>
      <c r="B45" s="24"/>
      <c r="C45" s="57"/>
      <c r="D45" s="58"/>
      <c r="E45" s="58"/>
      <c r="F45" s="58"/>
    </row>
    <row r="46" spans="1:8" s="66" customFormat="1" ht="89.25">
      <c r="A46" s="55" t="s">
        <v>1011</v>
      </c>
      <c r="B46" s="14" t="s">
        <v>1225</v>
      </c>
      <c r="C46" s="57" t="s">
        <v>53</v>
      </c>
      <c r="D46" s="58">
        <v>1</v>
      </c>
      <c r="E46" s="1138"/>
      <c r="F46" s="112">
        <f>ROUND((E46*D46),2)</f>
        <v>0</v>
      </c>
    </row>
    <row r="47" spans="1:8" s="66" customFormat="1" ht="12.75">
      <c r="A47" s="55"/>
      <c r="B47" s="24"/>
      <c r="C47" s="57"/>
      <c r="D47" s="58"/>
      <c r="E47" s="58"/>
      <c r="F47" s="58"/>
    </row>
    <row r="48" spans="1:8" s="66" customFormat="1" ht="63.75">
      <c r="A48" s="55" t="s">
        <v>1012</v>
      </c>
      <c r="B48" s="14" t="s">
        <v>727</v>
      </c>
      <c r="C48" s="57" t="s">
        <v>32</v>
      </c>
      <c r="D48" s="58">
        <v>1</v>
      </c>
      <c r="E48" s="1138"/>
      <c r="F48" s="112">
        <f>ROUND((E48*D48),2)</f>
        <v>0</v>
      </c>
    </row>
    <row r="49" spans="1:6" s="66" customFormat="1" ht="12.75">
      <c r="A49" s="55"/>
      <c r="B49" s="14"/>
      <c r="C49" s="57"/>
      <c r="D49" s="58"/>
      <c r="E49" s="58"/>
      <c r="F49" s="112"/>
    </row>
    <row r="50" spans="1:6" s="66" customFormat="1" ht="38.25">
      <c r="A50" s="55" t="s">
        <v>1013</v>
      </c>
      <c r="B50" s="14" t="s">
        <v>1249</v>
      </c>
      <c r="C50" s="57" t="s">
        <v>32</v>
      </c>
      <c r="D50" s="58">
        <v>4</v>
      </c>
      <c r="E50" s="1138"/>
      <c r="F50" s="112">
        <f>ROUND((E50*D50),2)</f>
        <v>0</v>
      </c>
    </row>
    <row r="51" spans="1:6" s="66" customFormat="1" ht="12.75">
      <c r="A51" s="55"/>
      <c r="B51" s="14"/>
      <c r="C51" s="57"/>
      <c r="D51" s="58"/>
      <c r="E51" s="58"/>
      <c r="F51" s="112"/>
    </row>
    <row r="52" spans="1:6" s="66" customFormat="1" ht="114.75">
      <c r="A52" s="55" t="s">
        <v>1227</v>
      </c>
      <c r="B52" s="24" t="s">
        <v>1017</v>
      </c>
      <c r="C52" s="57"/>
      <c r="D52" s="58"/>
      <c r="E52" s="58"/>
      <c r="F52" s="112"/>
    </row>
    <row r="53" spans="1:6" s="66" customFormat="1" ht="38.25">
      <c r="A53" s="55"/>
      <c r="B53" s="24" t="s">
        <v>1450</v>
      </c>
      <c r="C53" s="57"/>
      <c r="D53" s="58"/>
      <c r="E53" s="58"/>
      <c r="F53" s="58"/>
    </row>
    <row r="54" spans="1:6" s="66" customFormat="1" ht="12.75">
      <c r="A54" s="55" t="s">
        <v>869</v>
      </c>
      <c r="B54" s="24" t="s">
        <v>1016</v>
      </c>
      <c r="C54" s="57" t="s">
        <v>43</v>
      </c>
      <c r="D54" s="58">
        <v>1891</v>
      </c>
      <c r="E54" s="1138"/>
      <c r="F54" s="112">
        <f>ROUND((E54*D54),2)</f>
        <v>0</v>
      </c>
    </row>
    <row r="55" spans="1:6" s="66" customFormat="1" ht="12.75">
      <c r="A55" s="55" t="s">
        <v>871</v>
      </c>
      <c r="B55" s="24" t="s">
        <v>1015</v>
      </c>
      <c r="C55" s="57" t="s">
        <v>43</v>
      </c>
      <c r="D55" s="58">
        <v>1032</v>
      </c>
      <c r="E55" s="1138"/>
      <c r="F55" s="112">
        <f>ROUND((E55*D55),2)</f>
        <v>0</v>
      </c>
    </row>
    <row r="56" spans="1:6" s="66" customFormat="1" ht="12.75">
      <c r="A56" s="55"/>
      <c r="B56" s="24"/>
      <c r="C56" s="57"/>
      <c r="D56" s="58"/>
      <c r="E56" s="58"/>
      <c r="F56" s="58"/>
    </row>
    <row r="57" spans="1:6" s="66" customFormat="1" ht="81.75" customHeight="1">
      <c r="A57" s="55" t="s">
        <v>1250</v>
      </c>
      <c r="B57" s="14" t="s">
        <v>1014</v>
      </c>
      <c r="C57" s="57" t="s">
        <v>32</v>
      </c>
      <c r="D57" s="58">
        <v>1</v>
      </c>
      <c r="E57" s="1138"/>
      <c r="F57" s="112">
        <f>ROUND((E57*D57),2)</f>
        <v>0</v>
      </c>
    </row>
    <row r="58" spans="1:6" s="66" customFormat="1" ht="12.75">
      <c r="A58" s="55"/>
      <c r="B58" s="14"/>
      <c r="C58" s="57"/>
      <c r="D58" s="57"/>
      <c r="E58" s="58"/>
      <c r="F58" s="58"/>
    </row>
    <row r="59" spans="1:6" s="66" customFormat="1" ht="38.25">
      <c r="A59" s="55" t="s">
        <v>1433</v>
      </c>
      <c r="B59" s="14" t="s">
        <v>1430</v>
      </c>
      <c r="C59" s="57"/>
      <c r="D59" s="57"/>
      <c r="E59" s="58"/>
      <c r="F59" s="58"/>
    </row>
    <row r="60" spans="1:6" s="66" customFormat="1" ht="114.75">
      <c r="A60" s="55"/>
      <c r="B60" s="14" t="s">
        <v>1431</v>
      </c>
      <c r="C60" s="57" t="s">
        <v>1432</v>
      </c>
      <c r="D60" s="58">
        <v>35.200000000000003</v>
      </c>
      <c r="E60" s="1138"/>
      <c r="F60" s="112">
        <f>ROUND((E60*D60),2)</f>
        <v>0</v>
      </c>
    </row>
    <row r="61" spans="1:6" s="66" customFormat="1" ht="12.75">
      <c r="A61" s="55"/>
      <c r="B61" s="14"/>
      <c r="C61" s="57"/>
      <c r="D61" s="57"/>
      <c r="E61" s="58"/>
      <c r="F61" s="58"/>
    </row>
    <row r="62" spans="1:6" s="66" customFormat="1" ht="102">
      <c r="A62" s="55" t="s">
        <v>1436</v>
      </c>
      <c r="B62" s="14" t="s">
        <v>1435</v>
      </c>
      <c r="C62" s="57" t="s">
        <v>32</v>
      </c>
      <c r="D62" s="58">
        <v>3</v>
      </c>
      <c r="E62" s="1138"/>
      <c r="F62" s="112">
        <f>ROUND((E62*D62),2)</f>
        <v>0</v>
      </c>
    </row>
    <row r="63" spans="1:6" s="66" customFormat="1" ht="12.75">
      <c r="A63" s="55"/>
      <c r="B63" s="14"/>
      <c r="C63" s="57"/>
      <c r="D63" s="57"/>
      <c r="E63" s="58"/>
      <c r="F63" s="58"/>
    </row>
    <row r="64" spans="1:6" s="66" customFormat="1" ht="140.25">
      <c r="A64" s="55" t="s">
        <v>1437</v>
      </c>
      <c r="B64" s="14" t="s">
        <v>1440</v>
      </c>
      <c r="C64" s="57" t="s">
        <v>1432</v>
      </c>
      <c r="D64" s="58">
        <v>18.8</v>
      </c>
      <c r="E64" s="1138"/>
      <c r="F64" s="112">
        <f>ROUND((E64*D64),2)</f>
        <v>0</v>
      </c>
    </row>
    <row r="65" spans="1:6" s="66" customFormat="1" ht="63.75">
      <c r="A65" s="55" t="s">
        <v>869</v>
      </c>
      <c r="B65" s="14" t="s">
        <v>5663</v>
      </c>
      <c r="C65" s="57" t="s">
        <v>1432</v>
      </c>
      <c r="D65" s="58">
        <v>36.200000000000003</v>
      </c>
      <c r="E65" s="1138"/>
      <c r="F65" s="112">
        <f>ROUND((E65*D65),2)</f>
        <v>0</v>
      </c>
    </row>
    <row r="66" spans="1:6" s="66" customFormat="1" ht="12.75">
      <c r="A66" s="55"/>
      <c r="B66" s="14"/>
      <c r="C66" s="57"/>
      <c r="D66" s="57"/>
      <c r="E66" s="58"/>
      <c r="F66" s="58"/>
    </row>
    <row r="67" spans="1:6" s="66" customFormat="1" ht="102">
      <c r="A67" s="55" t="s">
        <v>1438</v>
      </c>
      <c r="B67" s="14" t="s">
        <v>1439</v>
      </c>
      <c r="C67" s="57" t="s">
        <v>1432</v>
      </c>
      <c r="D67" s="58">
        <v>21.5</v>
      </c>
      <c r="E67" s="1138"/>
      <c r="F67" s="112">
        <f>ROUND((E67*D67),2)</f>
        <v>0</v>
      </c>
    </row>
    <row r="68" spans="1:6" s="66" customFormat="1" ht="12.75">
      <c r="A68" s="55"/>
      <c r="B68" s="14"/>
      <c r="C68" s="57"/>
      <c r="D68" s="58"/>
      <c r="E68" s="58"/>
      <c r="F68" s="58"/>
    </row>
    <row r="69" spans="1:6" s="66" customFormat="1" ht="108.75" customHeight="1">
      <c r="A69" s="55" t="s">
        <v>1484</v>
      </c>
      <c r="B69" s="14" t="s">
        <v>1483</v>
      </c>
      <c r="C69" s="57" t="s">
        <v>32</v>
      </c>
      <c r="D69" s="58">
        <v>1</v>
      </c>
      <c r="E69" s="1138"/>
      <c r="F69" s="112">
        <f>ROUND((E69*D69),2)</f>
        <v>0</v>
      </c>
    </row>
    <row r="70" spans="1:6" s="66" customFormat="1" ht="13.5" thickBot="1">
      <c r="A70" s="55"/>
      <c r="B70" s="14"/>
      <c r="C70" s="57"/>
      <c r="D70" s="58"/>
      <c r="E70" s="58"/>
      <c r="F70" s="58"/>
    </row>
    <row r="71" spans="1:6" s="23" customFormat="1" ht="17.25" thickBot="1">
      <c r="A71" s="50"/>
      <c r="B71" s="198" t="s">
        <v>69</v>
      </c>
      <c r="C71" s="51"/>
      <c r="D71" s="52"/>
      <c r="E71" s="52"/>
      <c r="F71" s="52">
        <f>ROUND(SUM(F23:F70),2)</f>
        <v>0</v>
      </c>
    </row>
    <row r="74" spans="1:6">
      <c r="B74" s="203"/>
    </row>
  </sheetData>
  <sheetProtection selectLockedCells="1" selectUnlockedCells="1"/>
  <mergeCells count="16">
    <mergeCell ref="A9:F9"/>
    <mergeCell ref="A15:F15"/>
    <mergeCell ref="A16:F16"/>
    <mergeCell ref="A17:F17"/>
    <mergeCell ref="A19:F19"/>
    <mergeCell ref="A10:F10"/>
    <mergeCell ref="A11:F11"/>
    <mergeCell ref="A12:F12"/>
    <mergeCell ref="A13:F13"/>
    <mergeCell ref="A14:F14"/>
    <mergeCell ref="A18:F18"/>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G96"/>
  <sheetViews>
    <sheetView view="pageBreakPreview" topLeftCell="A59" zoomScaleNormal="100" zoomScaleSheetLayoutView="100" workbookViewId="0">
      <selection activeCell="F96" sqref="F96"/>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71" t="s">
        <v>188</v>
      </c>
      <c r="B4" s="1570"/>
      <c r="C4" s="1570"/>
      <c r="D4" s="1570"/>
      <c r="E4" s="1570"/>
      <c r="F4" s="1570"/>
    </row>
    <row r="5" spans="1:6" s="63" customFormat="1" ht="27" customHeight="1">
      <c r="A5" s="1571" t="s">
        <v>187</v>
      </c>
      <c r="B5" s="1605"/>
      <c r="C5" s="1605"/>
      <c r="D5" s="1605"/>
      <c r="E5" s="1605"/>
      <c r="F5" s="1605"/>
    </row>
    <row r="6" spans="1:6" s="63" customFormat="1" ht="14.25" customHeight="1">
      <c r="A6" s="1571" t="s">
        <v>207</v>
      </c>
      <c r="B6" s="1571"/>
      <c r="C6" s="1571"/>
      <c r="D6" s="1571"/>
      <c r="E6" s="1571"/>
      <c r="F6" s="1571"/>
    </row>
    <row r="7" spans="1:6" s="32" customFormat="1" ht="29.25" customHeight="1">
      <c r="A7" s="1571" t="s">
        <v>393</v>
      </c>
      <c r="B7" s="1605"/>
      <c r="C7" s="1605"/>
      <c r="D7" s="1605"/>
      <c r="E7" s="1605"/>
      <c r="F7" s="1605"/>
    </row>
    <row r="8" spans="1:6" s="117" customFormat="1" ht="14.25" customHeight="1">
      <c r="A8" s="1601" t="s">
        <v>327</v>
      </c>
      <c r="B8" s="1602"/>
      <c r="C8" s="1602"/>
      <c r="D8" s="1602"/>
      <c r="E8" s="1602"/>
      <c r="F8" s="1603"/>
    </row>
    <row r="9" spans="1:6" s="117" customFormat="1" ht="14.25" customHeight="1">
      <c r="B9" s="206"/>
      <c r="E9" s="1156"/>
      <c r="F9" s="1156"/>
    </row>
    <row r="10" spans="1:6" ht="12.2" customHeight="1">
      <c r="A10" s="72"/>
      <c r="B10" s="207"/>
      <c r="C10" s="1110"/>
      <c r="D10" s="1110"/>
      <c r="E10" s="1157"/>
      <c r="F10" s="1157"/>
    </row>
    <row r="11" spans="1:6" s="23" customFormat="1" ht="17.25" thickBot="1">
      <c r="A11" s="42"/>
      <c r="B11" s="196" t="s">
        <v>25</v>
      </c>
      <c r="C11" s="43" t="s">
        <v>26</v>
      </c>
      <c r="D11" s="43" t="s">
        <v>27</v>
      </c>
      <c r="E11" s="1139" t="s">
        <v>28</v>
      </c>
      <c r="F11" s="1139" t="s">
        <v>29</v>
      </c>
    </row>
    <row r="12" spans="1:6" ht="17.25" thickTop="1"/>
    <row r="13" spans="1:6" s="66" customFormat="1" ht="75.75" customHeight="1">
      <c r="A13" s="55" t="s">
        <v>72</v>
      </c>
      <c r="B13" s="14" t="s">
        <v>1228</v>
      </c>
      <c r="C13" s="57" t="s">
        <v>31</v>
      </c>
      <c r="D13" s="1109">
        <v>45.2</v>
      </c>
      <c r="E13" s="1138"/>
      <c r="F13" s="112">
        <f>ROUND((E13*D13),2)</f>
        <v>0</v>
      </c>
    </row>
    <row r="14" spans="1:6" s="66" customFormat="1">
      <c r="A14" s="44"/>
      <c r="B14" s="14"/>
      <c r="C14" s="56"/>
      <c r="D14" s="56"/>
      <c r="E14" s="90"/>
      <c r="F14" s="90"/>
    </row>
    <row r="15" spans="1:6" s="66" customFormat="1" ht="63.75">
      <c r="A15" s="55" t="s">
        <v>592</v>
      </c>
      <c r="B15" s="14" t="s">
        <v>1229</v>
      </c>
      <c r="C15" s="57" t="s">
        <v>31</v>
      </c>
      <c r="D15" s="1109">
        <v>23.6</v>
      </c>
      <c r="E15" s="1138"/>
      <c r="F15" s="112">
        <f>ROUND((E15*D15),2)</f>
        <v>0</v>
      </c>
    </row>
    <row r="16" spans="1:6" s="66" customFormat="1" ht="16.5" customHeight="1">
      <c r="A16" s="44"/>
      <c r="B16" s="202"/>
      <c r="C16" s="57"/>
      <c r="D16" s="1109"/>
      <c r="E16" s="90"/>
      <c r="F16" s="112"/>
    </row>
    <row r="17" spans="1:6" s="66" customFormat="1" ht="89.25">
      <c r="A17" s="55" t="s">
        <v>593</v>
      </c>
      <c r="B17" s="14" t="s">
        <v>591</v>
      </c>
      <c r="C17" s="57" t="s">
        <v>31</v>
      </c>
      <c r="D17" s="1109">
        <v>4.2</v>
      </c>
      <c r="E17" s="1138"/>
      <c r="F17" s="112">
        <f>ROUND((E17*D17),2)</f>
        <v>0</v>
      </c>
    </row>
    <row r="18" spans="1:6" s="66" customFormat="1" ht="16.5" customHeight="1">
      <c r="A18" s="44"/>
      <c r="B18" s="202"/>
      <c r="C18" s="57"/>
      <c r="D18" s="1109"/>
      <c r="E18" s="90"/>
      <c r="F18" s="112"/>
    </row>
    <row r="19" spans="1:6" s="66" customFormat="1" ht="51">
      <c r="A19" s="55" t="s">
        <v>594</v>
      </c>
      <c r="B19" s="14" t="s">
        <v>601</v>
      </c>
      <c r="C19" s="57" t="s">
        <v>53</v>
      </c>
      <c r="D19" s="1109">
        <v>8</v>
      </c>
      <c r="E19" s="1138"/>
      <c r="F19" s="112">
        <f>ROUND((E19*D19),2)</f>
        <v>0</v>
      </c>
    </row>
    <row r="20" spans="1:6" s="66" customFormat="1">
      <c r="A20" s="44"/>
      <c r="B20" s="14"/>
      <c r="C20" s="57"/>
      <c r="D20" s="1109"/>
      <c r="E20" s="58"/>
      <c r="F20" s="112"/>
    </row>
    <row r="21" spans="1:6" s="66" customFormat="1" ht="51">
      <c r="A21" s="55" t="s">
        <v>595</v>
      </c>
      <c r="B21" s="14" t="s">
        <v>605</v>
      </c>
      <c r="C21" s="57" t="s">
        <v>53</v>
      </c>
      <c r="D21" s="1109">
        <v>6</v>
      </c>
      <c r="E21" s="1138"/>
      <c r="F21" s="112">
        <f>ROUND((E21*D21),2)</f>
        <v>0</v>
      </c>
    </row>
    <row r="22" spans="1:6" s="66" customFormat="1">
      <c r="A22" s="44"/>
      <c r="B22" s="14"/>
      <c r="C22" s="57"/>
      <c r="D22" s="1109"/>
      <c r="E22" s="58"/>
      <c r="F22" s="112"/>
    </row>
    <row r="23" spans="1:6" s="66" customFormat="1" ht="51">
      <c r="A23" s="55" t="s">
        <v>596</v>
      </c>
      <c r="B23" s="14" t="s">
        <v>1230</v>
      </c>
      <c r="C23" s="57" t="s">
        <v>53</v>
      </c>
      <c r="D23" s="1109">
        <v>1</v>
      </c>
      <c r="E23" s="1138"/>
      <c r="F23" s="112">
        <f>ROUND((E23*D23),2)</f>
        <v>0</v>
      </c>
    </row>
    <row r="24" spans="1:6" s="66" customFormat="1">
      <c r="A24" s="44"/>
      <c r="B24" s="208"/>
      <c r="C24" s="57"/>
      <c r="D24" s="1109"/>
      <c r="E24" s="58"/>
      <c r="F24" s="112"/>
    </row>
    <row r="25" spans="1:6" s="66" customFormat="1" ht="51">
      <c r="A25" s="55" t="s">
        <v>600</v>
      </c>
      <c r="B25" s="14" t="s">
        <v>1231</v>
      </c>
      <c r="C25" s="57" t="s">
        <v>53</v>
      </c>
      <c r="D25" s="1109">
        <v>1</v>
      </c>
      <c r="E25" s="1138"/>
      <c r="F25" s="112">
        <f>ROUND((E25*D25),2)</f>
        <v>0</v>
      </c>
    </row>
    <row r="26" spans="1:6" s="66" customFormat="1">
      <c r="A26" s="44"/>
      <c r="B26" s="208"/>
      <c r="C26" s="57"/>
      <c r="D26" s="1109"/>
      <c r="E26" s="58"/>
      <c r="F26" s="112"/>
    </row>
    <row r="27" spans="1:6" s="66" customFormat="1" ht="63.75">
      <c r="A27" s="55" t="s">
        <v>607</v>
      </c>
      <c r="B27" s="14" t="s">
        <v>1232</v>
      </c>
      <c r="C27" s="57" t="s">
        <v>53</v>
      </c>
      <c r="D27" s="1109">
        <v>13</v>
      </c>
      <c r="E27" s="1138"/>
      <c r="F27" s="112">
        <f>ROUND((E27*D27),2)</f>
        <v>0</v>
      </c>
    </row>
    <row r="28" spans="1:6" s="66" customFormat="1">
      <c r="A28" s="44"/>
      <c r="B28" s="208"/>
      <c r="C28" s="57"/>
      <c r="D28" s="1109"/>
      <c r="E28" s="58"/>
      <c r="F28" s="112"/>
    </row>
    <row r="29" spans="1:6" s="66" customFormat="1" ht="63.75">
      <c r="A29" s="55" t="s">
        <v>608</v>
      </c>
      <c r="B29" s="14" t="s">
        <v>1233</v>
      </c>
      <c r="C29" s="57" t="s">
        <v>53</v>
      </c>
      <c r="D29" s="1109">
        <v>3</v>
      </c>
      <c r="E29" s="1138"/>
      <c r="F29" s="112">
        <f>ROUND((E29*D29),2)</f>
        <v>0</v>
      </c>
    </row>
    <row r="30" spans="1:6" s="66" customFormat="1">
      <c r="A30" s="44"/>
      <c r="B30" s="208"/>
      <c r="C30" s="57"/>
      <c r="D30" s="1109"/>
      <c r="E30" s="58"/>
      <c r="F30" s="112"/>
    </row>
    <row r="31" spans="1:6" s="66" customFormat="1" ht="63.75">
      <c r="A31" s="55" t="s">
        <v>609</v>
      </c>
      <c r="B31" s="14" t="s">
        <v>1234</v>
      </c>
      <c r="C31" s="57" t="s">
        <v>53</v>
      </c>
      <c r="D31" s="1109">
        <v>1</v>
      </c>
      <c r="E31" s="1138"/>
      <c r="F31" s="112">
        <f>ROUND((E31*D31),2)</f>
        <v>0</v>
      </c>
    </row>
    <row r="32" spans="1:6" s="66" customFormat="1">
      <c r="A32" s="44"/>
      <c r="B32" s="14"/>
      <c r="C32" s="57"/>
      <c r="D32" s="1109"/>
      <c r="E32" s="58"/>
      <c r="F32" s="112"/>
    </row>
    <row r="33" spans="1:6" s="66" customFormat="1" ht="63.75">
      <c r="A33" s="55" t="s">
        <v>610</v>
      </c>
      <c r="B33" s="14" t="s">
        <v>1235</v>
      </c>
      <c r="C33" s="57" t="s">
        <v>53</v>
      </c>
      <c r="D33" s="1109">
        <v>2</v>
      </c>
      <c r="E33" s="1138"/>
      <c r="F33" s="112">
        <f>ROUND((E33*D33),2)</f>
        <v>0</v>
      </c>
    </row>
    <row r="35" spans="1:6" s="66" customFormat="1" ht="63.75">
      <c r="A35" s="55" t="s">
        <v>611</v>
      </c>
      <c r="B35" s="14" t="s">
        <v>1236</v>
      </c>
      <c r="C35" s="57" t="s">
        <v>53</v>
      </c>
      <c r="D35" s="1109">
        <v>2</v>
      </c>
      <c r="E35" s="1138"/>
      <c r="F35" s="112">
        <f>ROUND((E35*D35),2)</f>
        <v>0</v>
      </c>
    </row>
    <row r="36" spans="1:6" s="66" customFormat="1">
      <c r="A36" s="44"/>
      <c r="B36" s="14"/>
      <c r="C36" s="57"/>
      <c r="D36" s="1109"/>
      <c r="E36" s="58"/>
      <c r="F36" s="112"/>
    </row>
    <row r="37" spans="1:6" s="66" customFormat="1" ht="63.75">
      <c r="A37" s="55" t="s">
        <v>612</v>
      </c>
      <c r="B37" s="14" t="s">
        <v>1237</v>
      </c>
      <c r="C37" s="57" t="s">
        <v>53</v>
      </c>
      <c r="D37" s="1109">
        <v>2</v>
      </c>
      <c r="E37" s="1138"/>
      <c r="F37" s="112">
        <f>ROUND((E37*D37),2)</f>
        <v>0</v>
      </c>
    </row>
    <row r="38" spans="1:6" s="66" customFormat="1">
      <c r="A38" s="44"/>
      <c r="B38" s="14"/>
      <c r="C38" s="57"/>
      <c r="D38" s="1109"/>
      <c r="E38" s="58"/>
      <c r="F38" s="112"/>
    </row>
    <row r="39" spans="1:6" s="66" customFormat="1" ht="63.75">
      <c r="A39" s="55" t="s">
        <v>613</v>
      </c>
      <c r="B39" s="14" t="s">
        <v>1238</v>
      </c>
      <c r="C39" s="57" t="s">
        <v>53</v>
      </c>
      <c r="D39" s="1109">
        <v>3</v>
      </c>
      <c r="E39" s="1138"/>
      <c r="F39" s="112">
        <f>ROUND((E39*D39),2)</f>
        <v>0</v>
      </c>
    </row>
    <row r="40" spans="1:6" s="66" customFormat="1">
      <c r="A40" s="44"/>
      <c r="B40" s="14"/>
      <c r="C40" s="57"/>
      <c r="D40" s="1109"/>
      <c r="E40" s="58"/>
      <c r="F40" s="112"/>
    </row>
    <row r="41" spans="1:6" s="66" customFormat="1" ht="63.75">
      <c r="A41" s="55" t="s">
        <v>614</v>
      </c>
      <c r="B41" s="14" t="s">
        <v>1239</v>
      </c>
      <c r="C41" s="57" t="s">
        <v>53</v>
      </c>
      <c r="D41" s="1109">
        <v>3</v>
      </c>
      <c r="E41" s="1138"/>
      <c r="F41" s="112">
        <f>ROUND((E41*D41),2)</f>
        <v>0</v>
      </c>
    </row>
    <row r="42" spans="1:6" s="66" customFormat="1">
      <c r="A42" s="44"/>
      <c r="B42" s="14"/>
      <c r="C42" s="57"/>
      <c r="D42" s="1109"/>
      <c r="E42" s="58"/>
      <c r="F42" s="112"/>
    </row>
    <row r="43" spans="1:6" s="66" customFormat="1" ht="63.75">
      <c r="A43" s="55" t="s">
        <v>615</v>
      </c>
      <c r="B43" s="14" t="s">
        <v>603</v>
      </c>
      <c r="C43" s="57" t="s">
        <v>53</v>
      </c>
      <c r="D43" s="1109">
        <v>3</v>
      </c>
      <c r="E43" s="1138"/>
      <c r="F43" s="112">
        <f>ROUND((E43*D43),2)</f>
        <v>0</v>
      </c>
    </row>
    <row r="44" spans="1:6" s="66" customFormat="1">
      <c r="A44" s="44"/>
      <c r="B44" s="14"/>
      <c r="C44" s="57"/>
      <c r="D44" s="1109"/>
      <c r="E44" s="58"/>
      <c r="F44" s="112"/>
    </row>
    <row r="45" spans="1:6" s="66" customFormat="1" ht="63.75">
      <c r="A45" s="55" t="s">
        <v>616</v>
      </c>
      <c r="B45" s="14" t="s">
        <v>1240</v>
      </c>
      <c r="C45" s="57" t="s">
        <v>53</v>
      </c>
      <c r="D45" s="1109">
        <v>1</v>
      </c>
      <c r="E45" s="1138"/>
      <c r="F45" s="112">
        <f>ROUND((E45*D45),2)</f>
        <v>0</v>
      </c>
    </row>
    <row r="46" spans="1:6" s="66" customFormat="1">
      <c r="A46" s="44"/>
      <c r="B46" s="14"/>
      <c r="C46" s="57"/>
      <c r="D46" s="1109"/>
      <c r="E46" s="58"/>
      <c r="F46" s="112"/>
    </row>
    <row r="47" spans="1:6" s="66" customFormat="1" ht="63.75">
      <c r="A47" s="55" t="s">
        <v>617</v>
      </c>
      <c r="B47" s="14" t="s">
        <v>604</v>
      </c>
      <c r="C47" s="57" t="s">
        <v>53</v>
      </c>
      <c r="D47" s="1109">
        <v>1</v>
      </c>
      <c r="E47" s="1138"/>
      <c r="F47" s="112">
        <f>ROUND((E47*D47),2)</f>
        <v>0</v>
      </c>
    </row>
    <row r="48" spans="1:6" s="66" customFormat="1">
      <c r="A48" s="44"/>
      <c r="B48" s="14"/>
      <c r="C48" s="57"/>
      <c r="D48" s="1109"/>
      <c r="E48" s="58"/>
      <c r="F48" s="112"/>
    </row>
    <row r="49" spans="1:6" s="66" customFormat="1" ht="63.75">
      <c r="A49" s="55" t="s">
        <v>618</v>
      </c>
      <c r="B49" s="14" t="s">
        <v>1241</v>
      </c>
      <c r="C49" s="57" t="s">
        <v>53</v>
      </c>
      <c r="D49" s="1109">
        <v>3</v>
      </c>
      <c r="E49" s="1138"/>
      <c r="F49" s="112">
        <f>ROUND((E49*D49),2)</f>
        <v>0</v>
      </c>
    </row>
    <row r="50" spans="1:6" s="66" customFormat="1">
      <c r="A50" s="44"/>
      <c r="B50" s="14"/>
      <c r="C50" s="57"/>
      <c r="D50" s="1109"/>
      <c r="E50" s="58"/>
      <c r="F50" s="112"/>
    </row>
    <row r="51" spans="1:6" s="66" customFormat="1" ht="63.75">
      <c r="A51" s="55" t="s">
        <v>619</v>
      </c>
      <c r="B51" s="14" t="s">
        <v>602</v>
      </c>
      <c r="C51" s="57" t="s">
        <v>53</v>
      </c>
      <c r="D51" s="1109">
        <v>1</v>
      </c>
      <c r="E51" s="1138"/>
      <c r="F51" s="112">
        <f>ROUND((E51*D51),2)</f>
        <v>0</v>
      </c>
    </row>
    <row r="52" spans="1:6" s="66" customFormat="1">
      <c r="A52" s="44"/>
      <c r="B52" s="14"/>
      <c r="C52" s="57"/>
      <c r="D52" s="1109"/>
      <c r="E52" s="58"/>
      <c r="F52" s="112"/>
    </row>
    <row r="53" spans="1:6" s="66" customFormat="1" ht="51">
      <c r="A53" s="55" t="s">
        <v>620</v>
      </c>
      <c r="B53" s="14" t="s">
        <v>597</v>
      </c>
      <c r="C53" s="57" t="s">
        <v>39</v>
      </c>
      <c r="D53" s="1109">
        <v>350.6</v>
      </c>
      <c r="E53" s="1138"/>
      <c r="F53" s="112">
        <f>ROUND((E53*D53),2)</f>
        <v>0</v>
      </c>
    </row>
    <row r="54" spans="1:6" s="66" customFormat="1" ht="89.25">
      <c r="A54" s="235" t="s">
        <v>52</v>
      </c>
      <c r="B54" s="14" t="s">
        <v>1459</v>
      </c>
      <c r="C54" s="57"/>
      <c r="D54" s="1109"/>
      <c r="E54" s="58"/>
      <c r="F54" s="112"/>
    </row>
    <row r="55" spans="1:6" s="66" customFormat="1" ht="38.25">
      <c r="A55" s="235" t="s">
        <v>52</v>
      </c>
      <c r="B55" s="14" t="s">
        <v>598</v>
      </c>
      <c r="C55" s="57"/>
      <c r="D55" s="1109"/>
      <c r="E55" s="58"/>
      <c r="F55" s="112"/>
    </row>
    <row r="56" spans="1:6" s="66" customFormat="1" ht="63.75">
      <c r="A56" s="235" t="s">
        <v>52</v>
      </c>
      <c r="B56" s="14" t="s">
        <v>599</v>
      </c>
      <c r="C56" s="57"/>
      <c r="D56" s="1109"/>
      <c r="E56" s="58"/>
      <c r="F56" s="112"/>
    </row>
    <row r="57" spans="1:6" s="66" customFormat="1" ht="12.75">
      <c r="A57" s="64"/>
      <c r="B57" s="14"/>
      <c r="C57" s="57"/>
      <c r="D57" s="1109"/>
      <c r="E57" s="58"/>
      <c r="F57" s="112"/>
    </row>
    <row r="58" spans="1:6" s="66" customFormat="1" ht="51">
      <c r="A58" s="55" t="s">
        <v>621</v>
      </c>
      <c r="B58" s="14" t="s">
        <v>1460</v>
      </c>
      <c r="C58" s="57" t="s">
        <v>39</v>
      </c>
      <c r="D58" s="1109">
        <v>4.5</v>
      </c>
      <c r="E58" s="1138"/>
      <c r="F58" s="112">
        <f>ROUND((E58*D58),2)</f>
        <v>0</v>
      </c>
    </row>
    <row r="59" spans="1:6" s="66" customFormat="1" ht="12.75">
      <c r="A59" s="64"/>
      <c r="B59" s="14"/>
      <c r="C59" s="57"/>
      <c r="D59" s="1109"/>
      <c r="E59" s="58"/>
      <c r="F59" s="112"/>
    </row>
    <row r="60" spans="1:6" s="66" customFormat="1" ht="51">
      <c r="A60" s="55" t="s">
        <v>622</v>
      </c>
      <c r="B60" s="14" t="s">
        <v>606</v>
      </c>
      <c r="C60" s="57" t="s">
        <v>53</v>
      </c>
      <c r="D60" s="1109">
        <v>2</v>
      </c>
      <c r="E60" s="1138"/>
      <c r="F60" s="112">
        <f>ROUND((E60*D60),2)</f>
        <v>0</v>
      </c>
    </row>
    <row r="61" spans="1:6" s="66" customFormat="1" ht="12.75">
      <c r="A61" s="64"/>
      <c r="B61" s="14"/>
      <c r="C61" s="57"/>
      <c r="D61" s="1109"/>
      <c r="E61" s="58"/>
      <c r="F61" s="112"/>
    </row>
    <row r="62" spans="1:6" s="66" customFormat="1" ht="25.5">
      <c r="A62" s="55" t="s">
        <v>623</v>
      </c>
      <c r="B62" s="14" t="s">
        <v>1485</v>
      </c>
      <c r="C62" s="57" t="s">
        <v>32</v>
      </c>
      <c r="D62" s="1109">
        <v>1</v>
      </c>
      <c r="E62" s="1138"/>
      <c r="F62" s="112">
        <f>ROUND((E62*D62),2)</f>
        <v>0</v>
      </c>
    </row>
    <row r="63" spans="1:6" s="66" customFormat="1" ht="12.75">
      <c r="A63" s="55"/>
      <c r="B63" s="14" t="s">
        <v>1242</v>
      </c>
      <c r="C63" s="57"/>
      <c r="D63" s="1109"/>
      <c r="E63" s="58"/>
      <c r="F63" s="112"/>
    </row>
    <row r="64" spans="1:6" s="66" customFormat="1" ht="12.75">
      <c r="A64" s="55"/>
      <c r="B64" s="14" t="s">
        <v>906</v>
      </c>
      <c r="C64" s="57"/>
      <c r="D64" s="1109"/>
      <c r="E64" s="58"/>
      <c r="F64" s="112"/>
    </row>
    <row r="65" spans="1:7" s="66" customFormat="1" ht="12.75">
      <c r="A65" s="55"/>
      <c r="B65" s="14" t="s">
        <v>1486</v>
      </c>
      <c r="C65" s="57"/>
      <c r="D65" s="1109"/>
      <c r="E65" s="58"/>
      <c r="F65" s="112"/>
    </row>
    <row r="66" spans="1:7" s="66" customFormat="1" ht="12.75">
      <c r="A66" s="55"/>
      <c r="B66" s="14"/>
      <c r="C66" s="57"/>
      <c r="D66" s="1109"/>
      <c r="E66" s="58"/>
      <c r="F66" s="112"/>
    </row>
    <row r="67" spans="1:7" s="66" customFormat="1" ht="25.5">
      <c r="A67" s="55" t="s">
        <v>624</v>
      </c>
      <c r="B67" s="14" t="s">
        <v>1485</v>
      </c>
      <c r="C67" s="57" t="s">
        <v>32</v>
      </c>
      <c r="D67" s="1109">
        <v>1</v>
      </c>
      <c r="E67" s="1138"/>
      <c r="F67" s="112">
        <f>ROUND((E67*D67),2)</f>
        <v>0</v>
      </c>
      <c r="G67" s="71"/>
    </row>
    <row r="68" spans="1:7" s="66" customFormat="1" ht="12.75">
      <c r="A68" s="55"/>
      <c r="B68" s="14" t="s">
        <v>1243</v>
      </c>
      <c r="C68" s="57"/>
      <c r="D68" s="1109"/>
      <c r="E68" s="58"/>
      <c r="F68" s="112"/>
      <c r="G68" s="71"/>
    </row>
    <row r="69" spans="1:7" s="66" customFormat="1" ht="12.75">
      <c r="A69" s="55"/>
      <c r="B69" s="14" t="s">
        <v>906</v>
      </c>
      <c r="C69" s="57"/>
      <c r="D69" s="1109"/>
      <c r="E69" s="58"/>
      <c r="F69" s="112"/>
      <c r="G69" s="71"/>
    </row>
    <row r="70" spans="1:7" s="66" customFormat="1" ht="12.75">
      <c r="A70" s="55"/>
      <c r="B70" s="14" t="s">
        <v>1487</v>
      </c>
      <c r="C70" s="57"/>
      <c r="D70" s="1109"/>
      <c r="E70" s="58"/>
      <c r="F70" s="112"/>
      <c r="G70" s="71"/>
    </row>
    <row r="71" spans="1:7" s="66" customFormat="1" ht="12.75">
      <c r="A71" s="55"/>
      <c r="B71" s="14"/>
      <c r="C71" s="57"/>
      <c r="D71" s="1109"/>
      <c r="E71" s="58"/>
      <c r="F71" s="112"/>
      <c r="G71" s="71"/>
    </row>
    <row r="72" spans="1:7" s="66" customFormat="1" ht="25.5">
      <c r="A72" s="55"/>
      <c r="B72" s="14" t="s">
        <v>1485</v>
      </c>
      <c r="C72" s="57" t="s">
        <v>32</v>
      </c>
      <c r="D72" s="1109">
        <v>1</v>
      </c>
      <c r="E72" s="1138"/>
      <c r="F72" s="112">
        <f>ROUND((E72*D72),2)</f>
        <v>0</v>
      </c>
      <c r="G72" s="71"/>
    </row>
    <row r="73" spans="1:7" s="66" customFormat="1" ht="12.75">
      <c r="A73" s="55"/>
      <c r="B73" s="14" t="s">
        <v>1244</v>
      </c>
      <c r="C73" s="57"/>
      <c r="D73" s="1109"/>
      <c r="E73" s="58"/>
      <c r="F73" s="112"/>
      <c r="G73" s="71"/>
    </row>
    <row r="74" spans="1:7" s="66" customFormat="1" ht="12.75">
      <c r="A74" s="55"/>
      <c r="B74" s="14" t="s">
        <v>906</v>
      </c>
      <c r="C74" s="57"/>
      <c r="D74" s="1109"/>
      <c r="E74" s="58"/>
      <c r="F74" s="112"/>
      <c r="G74" s="71"/>
    </row>
    <row r="75" spans="1:7" s="66" customFormat="1" ht="12.75">
      <c r="A75" s="55"/>
      <c r="B75" s="14" t="s">
        <v>1488</v>
      </c>
      <c r="C75" s="57"/>
      <c r="D75" s="1109"/>
      <c r="E75" s="58"/>
      <c r="F75" s="112"/>
      <c r="G75" s="71"/>
    </row>
    <row r="76" spans="1:7" s="66" customFormat="1" ht="12.75">
      <c r="A76" s="55"/>
      <c r="B76" s="14"/>
      <c r="C76" s="57"/>
      <c r="D76" s="1109"/>
      <c r="E76" s="58"/>
      <c r="F76" s="112"/>
      <c r="G76" s="71"/>
    </row>
    <row r="77" spans="1:7" s="66" customFormat="1" ht="12.75">
      <c r="A77" s="55" t="s">
        <v>625</v>
      </c>
      <c r="B77" s="14" t="s">
        <v>943</v>
      </c>
      <c r="C77" s="57" t="s">
        <v>32</v>
      </c>
      <c r="D77" s="1109">
        <v>1</v>
      </c>
      <c r="E77" s="1138"/>
      <c r="F77" s="112">
        <f>ROUND((E77*D77),2)</f>
        <v>0</v>
      </c>
      <c r="G77" s="71"/>
    </row>
    <row r="78" spans="1:7" s="66" customFormat="1" ht="12.75">
      <c r="A78" s="55"/>
      <c r="B78" s="14" t="s">
        <v>1245</v>
      </c>
      <c r="C78" s="57"/>
      <c r="D78" s="1109"/>
      <c r="E78" s="58"/>
      <c r="F78" s="112"/>
      <c r="G78" s="71"/>
    </row>
    <row r="79" spans="1:7" s="66" customFormat="1" ht="12.75">
      <c r="A79" s="55"/>
      <c r="B79" s="14" t="s">
        <v>1246</v>
      </c>
      <c r="C79" s="57"/>
      <c r="D79" s="1109"/>
      <c r="E79" s="58"/>
      <c r="F79" s="112"/>
      <c r="G79" s="71"/>
    </row>
    <row r="80" spans="1:7" s="66" customFormat="1" ht="12.75">
      <c r="A80" s="55"/>
      <c r="B80" s="14"/>
      <c r="C80" s="1108"/>
      <c r="D80" s="1108"/>
      <c r="E80" s="1154"/>
      <c r="F80" s="1154"/>
      <c r="G80" s="71"/>
    </row>
    <row r="81" spans="1:7" s="66" customFormat="1" ht="12.75">
      <c r="A81" s="55" t="s">
        <v>626</v>
      </c>
      <c r="B81" s="14" t="s">
        <v>943</v>
      </c>
      <c r="C81" s="57" t="s">
        <v>32</v>
      </c>
      <c r="D81" s="1109">
        <v>1</v>
      </c>
      <c r="E81" s="1138"/>
      <c r="F81" s="112">
        <f>ROUND((E81*D81),2)</f>
        <v>0</v>
      </c>
      <c r="G81" s="71"/>
    </row>
    <row r="82" spans="1:7" s="66" customFormat="1" ht="12.75">
      <c r="A82" s="55"/>
      <c r="B82" s="14" t="s">
        <v>1248</v>
      </c>
      <c r="C82" s="57"/>
      <c r="D82" s="1109"/>
      <c r="E82" s="58"/>
      <c r="F82" s="112"/>
      <c r="G82" s="71"/>
    </row>
    <row r="83" spans="1:7" s="66" customFormat="1" ht="12.75">
      <c r="A83" s="55"/>
      <c r="B83" s="14" t="s">
        <v>1247</v>
      </c>
      <c r="C83" s="57"/>
      <c r="D83" s="1109"/>
      <c r="E83" s="58"/>
      <c r="F83" s="112"/>
      <c r="G83" s="71"/>
    </row>
    <row r="84" spans="1:7" s="66" customFormat="1" ht="12.75">
      <c r="C84" s="56"/>
      <c r="D84" s="56"/>
      <c r="E84" s="90"/>
      <c r="F84" s="90"/>
      <c r="G84" s="71"/>
    </row>
    <row r="85" spans="1:7" s="66" customFormat="1" ht="27.75" customHeight="1">
      <c r="A85" s="55" t="s">
        <v>1489</v>
      </c>
      <c r="B85" s="14" t="s">
        <v>1492</v>
      </c>
      <c r="C85" s="57"/>
      <c r="D85" s="1109"/>
      <c r="E85" s="58"/>
      <c r="F85" s="112"/>
      <c r="G85" s="71"/>
    </row>
    <row r="86" spans="1:7" s="66" customFormat="1" ht="12.75">
      <c r="A86" s="55"/>
      <c r="B86" s="14" t="s">
        <v>1491</v>
      </c>
      <c r="C86" s="57" t="s">
        <v>32</v>
      </c>
      <c r="D86" s="1109">
        <v>2</v>
      </c>
      <c r="E86" s="1138"/>
      <c r="F86" s="112">
        <f>ROUND((E86*D86),2)</f>
        <v>0</v>
      </c>
      <c r="G86" s="71"/>
    </row>
    <row r="87" spans="1:7" s="66" customFormat="1" ht="12.75">
      <c r="A87" s="55"/>
      <c r="B87" s="14" t="s">
        <v>1490</v>
      </c>
      <c r="C87" s="57" t="s">
        <v>32</v>
      </c>
      <c r="D87" s="1109">
        <v>2</v>
      </c>
      <c r="E87" s="1138"/>
      <c r="F87" s="112">
        <f>ROUND((E87*D87),2)</f>
        <v>0</v>
      </c>
      <c r="G87" s="71"/>
    </row>
    <row r="88" spans="1:7" s="66" customFormat="1" ht="12.75">
      <c r="A88" s="55"/>
      <c r="B88" s="247"/>
      <c r="C88" s="57"/>
      <c r="D88" s="57"/>
      <c r="E88" s="58"/>
      <c r="F88" s="58"/>
      <c r="G88" s="71"/>
    </row>
    <row r="89" spans="1:7">
      <c r="A89" s="55" t="s">
        <v>627</v>
      </c>
      <c r="B89" s="14" t="s">
        <v>1018</v>
      </c>
    </row>
    <row r="90" spans="1:7" s="56" customFormat="1" ht="42.75" customHeight="1">
      <c r="A90" s="64"/>
      <c r="B90" s="14" t="s">
        <v>1020</v>
      </c>
      <c r="C90" s="57" t="s">
        <v>32</v>
      </c>
      <c r="D90" s="58">
        <v>30</v>
      </c>
      <c r="E90" s="1138"/>
      <c r="F90" s="112">
        <f>ROUND((E90*D90),2)</f>
        <v>0</v>
      </c>
    </row>
    <row r="91" spans="1:7" s="243" customFormat="1" ht="12.75">
      <c r="A91" s="113"/>
      <c r="B91" s="14"/>
      <c r="C91" s="1108"/>
      <c r="D91" s="1108"/>
      <c r="E91" s="1154"/>
      <c r="F91" s="1154"/>
    </row>
    <row r="92" spans="1:7">
      <c r="A92" s="55" t="s">
        <v>1494</v>
      </c>
      <c r="B92" s="14" t="s">
        <v>1018</v>
      </c>
    </row>
    <row r="93" spans="1:7" s="56" customFormat="1" ht="42.75" customHeight="1">
      <c r="A93" s="64"/>
      <c r="B93" s="14" t="s">
        <v>1493</v>
      </c>
      <c r="C93" s="57" t="s">
        <v>32</v>
      </c>
      <c r="D93" s="58">
        <v>2</v>
      </c>
      <c r="E93" s="1138"/>
      <c r="F93" s="112">
        <f>ROUND((E93*D93),2)</f>
        <v>0</v>
      </c>
    </row>
    <row r="94" spans="1:7" s="56" customFormat="1" ht="20.25" customHeight="1" thickBot="1">
      <c r="A94" s="70"/>
      <c r="B94" s="14"/>
      <c r="C94" s="57"/>
      <c r="D94" s="1135"/>
      <c r="E94" s="58"/>
      <c r="F94" s="58"/>
    </row>
    <row r="95" spans="1:7" s="23" customFormat="1" ht="17.25" thickBot="1">
      <c r="A95" s="50"/>
      <c r="B95" s="198" t="s">
        <v>74</v>
      </c>
      <c r="C95" s="51"/>
      <c r="D95" s="52"/>
      <c r="E95" s="52"/>
      <c r="F95" s="52">
        <f>ROUND(SUM(F13:F94),2)</f>
        <v>0</v>
      </c>
    </row>
    <row r="96" spans="1:7" ht="17.2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F265"/>
  <sheetViews>
    <sheetView view="pageBreakPreview" topLeftCell="A242" zoomScaleNormal="100" zoomScaleSheetLayoutView="100" workbookViewId="0">
      <selection activeCell="F264" sqref="F264"/>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80" t="s">
        <v>188</v>
      </c>
      <c r="B4" s="1590"/>
      <c r="C4" s="1590"/>
      <c r="D4" s="1590"/>
      <c r="E4" s="1590"/>
      <c r="F4" s="1590"/>
    </row>
    <row r="5" spans="1:6" s="163" customFormat="1" ht="27" customHeight="1">
      <c r="A5" s="1580" t="s">
        <v>187</v>
      </c>
      <c r="B5" s="1611"/>
      <c r="C5" s="1611"/>
      <c r="D5" s="1611"/>
      <c r="E5" s="1611"/>
      <c r="F5" s="1611"/>
    </row>
    <row r="6" spans="1:6" s="163" customFormat="1" ht="14.25" customHeight="1">
      <c r="A6" s="1580" t="s">
        <v>207</v>
      </c>
      <c r="B6" s="1580"/>
      <c r="C6" s="1580"/>
      <c r="D6" s="1580"/>
      <c r="E6" s="1580"/>
      <c r="F6" s="1580"/>
    </row>
    <row r="7" spans="1:6" s="164" customFormat="1" ht="43.5" customHeight="1">
      <c r="A7" s="1580" t="s">
        <v>852</v>
      </c>
      <c r="B7" s="1611"/>
      <c r="C7" s="1611"/>
      <c r="D7" s="1611"/>
      <c r="E7" s="1611"/>
      <c r="F7" s="1611"/>
    </row>
    <row r="8" spans="1:6" s="144" customFormat="1" ht="43.5" customHeight="1">
      <c r="A8" s="1581" t="s">
        <v>853</v>
      </c>
      <c r="B8" s="1581"/>
      <c r="C8" s="1581"/>
      <c r="D8" s="1581"/>
      <c r="E8" s="1581"/>
      <c r="F8" s="1581"/>
    </row>
    <row r="9" spans="1:6" s="164" customFormat="1" ht="40.700000000000003" customHeight="1">
      <c r="A9" s="1580" t="s">
        <v>854</v>
      </c>
      <c r="B9" s="1611"/>
      <c r="C9" s="1611"/>
      <c r="D9" s="1611"/>
      <c r="E9" s="1611"/>
      <c r="F9" s="1611"/>
    </row>
    <row r="10" spans="1:6" s="164" customFormat="1" ht="29.25" customHeight="1">
      <c r="A10" s="1612" t="s">
        <v>855</v>
      </c>
      <c r="B10" s="1613"/>
      <c r="C10" s="1613"/>
      <c r="D10" s="1613"/>
      <c r="E10" s="1613"/>
      <c r="F10" s="1613"/>
    </row>
    <row r="11" spans="1:6" s="165" customFormat="1" ht="14.25" customHeight="1">
      <c r="A11" s="1602" t="s">
        <v>327</v>
      </c>
      <c r="B11" s="1602"/>
      <c r="C11" s="1602"/>
      <c r="D11" s="1602"/>
      <c r="E11" s="1602"/>
      <c r="F11" s="1602"/>
    </row>
    <row r="12" spans="1:6" s="165" customFormat="1" ht="14.25" customHeight="1">
      <c r="A12" s="157"/>
      <c r="B12" s="157"/>
      <c r="C12" s="1106"/>
      <c r="D12" s="1106"/>
      <c r="E12" s="1151"/>
      <c r="F12" s="1151"/>
    </row>
    <row r="14" spans="1:6" s="23" customFormat="1" ht="17.25" thickBot="1">
      <c r="A14" s="42"/>
      <c r="B14" s="196" t="s">
        <v>25</v>
      </c>
      <c r="C14" s="43" t="s">
        <v>26</v>
      </c>
      <c r="D14" s="43" t="s">
        <v>27</v>
      </c>
      <c r="E14" s="1139" t="s">
        <v>28</v>
      </c>
      <c r="F14" s="1139" t="s">
        <v>29</v>
      </c>
    </row>
    <row r="15" spans="1:6" ht="17.25" thickTop="1"/>
    <row r="16" spans="1:6">
      <c r="B16" s="193" t="s">
        <v>734</v>
      </c>
    </row>
    <row r="17" spans="1:6" s="78" customFormat="1" ht="12.75">
      <c r="A17" s="91"/>
      <c r="B17" s="204"/>
      <c r="C17" s="1107"/>
      <c r="D17" s="1107"/>
      <c r="E17" s="1152"/>
      <c r="F17" s="1153"/>
    </row>
    <row r="18" spans="1:6" s="66" customFormat="1" ht="54">
      <c r="A18" s="55"/>
      <c r="B18" s="176" t="s">
        <v>887</v>
      </c>
      <c r="C18" s="1108"/>
      <c r="D18" s="1108"/>
      <c r="E18" s="1154"/>
      <c r="F18" s="1154"/>
    </row>
    <row r="20" spans="1:6" s="66" customFormat="1" ht="12.75">
      <c r="A20" s="55" t="s">
        <v>73</v>
      </c>
      <c r="B20" s="14" t="s">
        <v>733</v>
      </c>
      <c r="C20" s="57" t="s">
        <v>66</v>
      </c>
      <c r="D20" s="1109">
        <v>4</v>
      </c>
      <c r="E20" s="1138"/>
      <c r="F20" s="112">
        <f>ROUND((E20*D20),2)</f>
        <v>0</v>
      </c>
    </row>
    <row r="21" spans="1:6" s="66" customFormat="1" ht="12.75">
      <c r="A21" s="55"/>
      <c r="B21" s="14" t="s">
        <v>1251</v>
      </c>
      <c r="C21" s="56"/>
      <c r="D21" s="56"/>
      <c r="E21" s="1155"/>
      <c r="F21" s="90"/>
    </row>
    <row r="22" spans="1:6" s="66" customFormat="1" ht="12.75">
      <c r="A22" s="55"/>
      <c r="B22" s="14" t="s">
        <v>1252</v>
      </c>
      <c r="C22" s="56"/>
      <c r="D22" s="56"/>
      <c r="E22" s="1155"/>
      <c r="F22" s="90"/>
    </row>
    <row r="23" spans="1:6" s="66" customFormat="1" ht="12.75">
      <c r="A23" s="55"/>
      <c r="B23" s="14" t="s">
        <v>1253</v>
      </c>
      <c r="C23" s="56"/>
      <c r="D23" s="56"/>
      <c r="E23" s="1155"/>
      <c r="F23" s="90"/>
    </row>
    <row r="24" spans="1:6" s="66" customFormat="1" ht="12.75">
      <c r="A24" s="55"/>
      <c r="B24" s="14"/>
      <c r="C24" s="56"/>
      <c r="D24" s="56"/>
      <c r="E24" s="1155"/>
      <c r="F24" s="90"/>
    </row>
    <row r="25" spans="1:6" s="66" customFormat="1" ht="12.75">
      <c r="A25" s="55" t="s">
        <v>220</v>
      </c>
      <c r="B25" s="14" t="s">
        <v>733</v>
      </c>
      <c r="C25" s="57" t="s">
        <v>66</v>
      </c>
      <c r="D25" s="1109">
        <v>1</v>
      </c>
      <c r="E25" s="1138"/>
      <c r="F25" s="112">
        <f>ROUND((E25*D25),2)</f>
        <v>0</v>
      </c>
    </row>
    <row r="26" spans="1:6" s="66" customFormat="1" ht="12.75">
      <c r="A26" s="55"/>
      <c r="B26" s="14" t="s">
        <v>1254</v>
      </c>
      <c r="C26" s="56"/>
      <c r="D26" s="56"/>
      <c r="E26" s="1155"/>
      <c r="F26" s="90"/>
    </row>
    <row r="27" spans="1:6" s="66" customFormat="1" ht="12.75">
      <c r="A27" s="55"/>
      <c r="B27" s="14" t="s">
        <v>1252</v>
      </c>
      <c r="C27" s="56"/>
      <c r="D27" s="56"/>
      <c r="E27" s="1155"/>
      <c r="F27" s="90"/>
    </row>
    <row r="28" spans="1:6" s="66" customFormat="1" ht="12.75">
      <c r="A28" s="55"/>
      <c r="B28" s="14" t="s">
        <v>1255</v>
      </c>
      <c r="C28" s="56"/>
      <c r="D28" s="56"/>
      <c r="E28" s="1155"/>
      <c r="F28" s="90"/>
    </row>
    <row r="29" spans="1:6" s="66" customFormat="1" ht="12.75">
      <c r="A29" s="55"/>
      <c r="B29" s="14"/>
      <c r="C29" s="56"/>
      <c r="D29" s="56"/>
      <c r="E29" s="1155"/>
      <c r="F29" s="90"/>
    </row>
    <row r="30" spans="1:6" s="66" customFormat="1" ht="12.75">
      <c r="A30" s="55" t="s">
        <v>736</v>
      </c>
      <c r="B30" s="14" t="s">
        <v>733</v>
      </c>
      <c r="C30" s="57" t="s">
        <v>66</v>
      </c>
      <c r="D30" s="1109">
        <v>1</v>
      </c>
      <c r="E30" s="1138"/>
      <c r="F30" s="112">
        <f>ROUND((E30*D30),2)</f>
        <v>0</v>
      </c>
    </row>
    <row r="31" spans="1:6" s="66" customFormat="1" ht="12.75">
      <c r="B31" s="14" t="s">
        <v>1256</v>
      </c>
      <c r="C31" s="56"/>
      <c r="D31" s="56"/>
      <c r="E31" s="1155"/>
      <c r="F31" s="90"/>
    </row>
    <row r="32" spans="1:6" s="66" customFormat="1" ht="12.75">
      <c r="A32" s="55"/>
      <c r="B32" s="14" t="s">
        <v>1257</v>
      </c>
      <c r="C32" s="56"/>
      <c r="D32" s="56"/>
      <c r="E32" s="1155"/>
      <c r="F32" s="90"/>
    </row>
    <row r="33" spans="1:6" s="66" customFormat="1" ht="12.75">
      <c r="A33" s="55"/>
      <c r="B33" s="14" t="s">
        <v>745</v>
      </c>
      <c r="C33" s="56"/>
      <c r="D33" s="56"/>
      <c r="E33" s="1155"/>
      <c r="F33" s="90"/>
    </row>
    <row r="34" spans="1:6" s="66" customFormat="1" ht="12.75">
      <c r="A34" s="55"/>
      <c r="B34" s="14"/>
      <c r="C34" s="56"/>
      <c r="D34" s="56"/>
      <c r="E34" s="1155"/>
      <c r="F34" s="90"/>
    </row>
    <row r="35" spans="1:6" s="66" customFormat="1" ht="12.75">
      <c r="A35" s="55" t="s">
        <v>738</v>
      </c>
      <c r="B35" s="14" t="s">
        <v>733</v>
      </c>
      <c r="C35" s="57" t="s">
        <v>66</v>
      </c>
      <c r="D35" s="1109">
        <v>1</v>
      </c>
      <c r="E35" s="1138"/>
      <c r="F35" s="112">
        <f>ROUND((E35*D35),2)</f>
        <v>0</v>
      </c>
    </row>
    <row r="36" spans="1:6" s="66" customFormat="1" ht="12.75">
      <c r="A36" s="55"/>
      <c r="B36" s="14" t="s">
        <v>1258</v>
      </c>
      <c r="C36" s="56"/>
      <c r="D36" s="56"/>
      <c r="E36" s="1155"/>
      <c r="F36" s="90"/>
    </row>
    <row r="37" spans="1:6" s="66" customFormat="1" ht="12.75">
      <c r="A37" s="55"/>
      <c r="B37" s="14" t="s">
        <v>735</v>
      </c>
      <c r="C37" s="56"/>
      <c r="D37" s="56"/>
      <c r="E37" s="1155"/>
      <c r="F37" s="90"/>
    </row>
    <row r="38" spans="1:6" s="66" customFormat="1" ht="12.75">
      <c r="A38" s="55"/>
      <c r="B38" s="14" t="s">
        <v>1259</v>
      </c>
      <c r="C38" s="56"/>
      <c r="D38" s="56"/>
      <c r="E38" s="1155"/>
      <c r="F38" s="90"/>
    </row>
    <row r="39" spans="1:6" s="66" customFormat="1" ht="12.75">
      <c r="A39" s="55"/>
      <c r="B39" s="14"/>
      <c r="C39" s="56"/>
      <c r="D39" s="56"/>
      <c r="E39" s="1155"/>
      <c r="F39" s="90"/>
    </row>
    <row r="40" spans="1:6" s="66" customFormat="1" ht="12.75">
      <c r="A40" s="55" t="s">
        <v>739</v>
      </c>
      <c r="B40" s="14" t="s">
        <v>733</v>
      </c>
      <c r="C40" s="57" t="s">
        <v>66</v>
      </c>
      <c r="D40" s="1109">
        <v>1</v>
      </c>
      <c r="E40" s="1138"/>
      <c r="F40" s="112">
        <f>ROUND((E40*D40),2)</f>
        <v>0</v>
      </c>
    </row>
    <row r="41" spans="1:6" s="66" customFormat="1" ht="25.5">
      <c r="A41" s="55"/>
      <c r="B41" s="14" t="s">
        <v>1260</v>
      </c>
      <c r="C41" s="56"/>
      <c r="D41" s="56"/>
      <c r="E41" s="1155"/>
      <c r="F41" s="90"/>
    </row>
    <row r="42" spans="1:6" s="66" customFormat="1" ht="12.75">
      <c r="A42" s="55"/>
      <c r="B42" s="14" t="s">
        <v>735</v>
      </c>
      <c r="C42" s="56"/>
      <c r="D42" s="56"/>
      <c r="E42" s="1155"/>
      <c r="F42" s="90"/>
    </row>
    <row r="43" spans="1:6" s="66" customFormat="1" ht="12.75">
      <c r="A43" s="55"/>
      <c r="B43" s="14" t="s">
        <v>1261</v>
      </c>
      <c r="C43" s="56"/>
      <c r="D43" s="56"/>
      <c r="E43" s="1155"/>
      <c r="F43" s="90"/>
    </row>
    <row r="44" spans="1:6" s="66" customFormat="1" ht="12.75">
      <c r="A44" s="55"/>
      <c r="B44" s="14"/>
      <c r="C44" s="56"/>
      <c r="D44" s="56"/>
      <c r="E44" s="1155"/>
      <c r="F44" s="90"/>
    </row>
    <row r="45" spans="1:6" s="66" customFormat="1" ht="12.75">
      <c r="A45" s="55" t="s">
        <v>740</v>
      </c>
      <c r="B45" s="14" t="s">
        <v>733</v>
      </c>
      <c r="C45" s="57" t="s">
        <v>66</v>
      </c>
      <c r="D45" s="1109">
        <v>3</v>
      </c>
      <c r="E45" s="1138"/>
      <c r="F45" s="112">
        <f>ROUND((E45*D45),2)</f>
        <v>0</v>
      </c>
    </row>
    <row r="46" spans="1:6" s="66" customFormat="1" ht="12.75">
      <c r="A46" s="55"/>
      <c r="B46" s="14" t="s">
        <v>1262</v>
      </c>
      <c r="C46" s="56"/>
      <c r="D46" s="56"/>
      <c r="E46" s="1155"/>
      <c r="F46" s="90"/>
    </row>
    <row r="47" spans="1:6" s="66" customFormat="1" ht="25.5">
      <c r="A47" s="55"/>
      <c r="B47" s="14" t="s">
        <v>1263</v>
      </c>
      <c r="C47" s="56"/>
      <c r="D47" s="56"/>
      <c r="E47" s="1155"/>
      <c r="F47" s="90"/>
    </row>
    <row r="48" spans="1:6" s="66" customFormat="1" ht="12.75">
      <c r="A48" s="55"/>
      <c r="B48" s="14" t="s">
        <v>1264</v>
      </c>
      <c r="C48" s="56"/>
      <c r="D48" s="56"/>
      <c r="E48" s="1155"/>
      <c r="F48" s="90"/>
    </row>
    <row r="49" spans="1:6" s="66" customFormat="1" ht="12.75">
      <c r="A49" s="55"/>
      <c r="B49" s="14"/>
      <c r="C49" s="56"/>
      <c r="D49" s="56"/>
      <c r="E49" s="1155"/>
      <c r="F49" s="90"/>
    </row>
    <row r="50" spans="1:6" s="66" customFormat="1" ht="12.75">
      <c r="A50" s="55" t="s">
        <v>743</v>
      </c>
      <c r="B50" s="14" t="s">
        <v>733</v>
      </c>
      <c r="C50" s="57" t="s">
        <v>66</v>
      </c>
      <c r="D50" s="1109">
        <v>4</v>
      </c>
      <c r="E50" s="1138"/>
      <c r="F50" s="112">
        <f>ROUND((E50*D50),2)</f>
        <v>0</v>
      </c>
    </row>
    <row r="51" spans="1:6" s="66" customFormat="1" ht="12.75">
      <c r="A51" s="55"/>
      <c r="B51" s="14" t="s">
        <v>741</v>
      </c>
      <c r="C51" s="56"/>
      <c r="D51" s="56"/>
      <c r="E51" s="1155"/>
      <c r="F51" s="90"/>
    </row>
    <row r="52" spans="1:6" s="66" customFormat="1" ht="25.5">
      <c r="A52" s="55"/>
      <c r="B52" s="14" t="s">
        <v>737</v>
      </c>
      <c r="C52" s="56"/>
      <c r="D52" s="56"/>
      <c r="E52" s="1155"/>
      <c r="F52" s="90"/>
    </row>
    <row r="53" spans="1:6" s="66" customFormat="1" ht="12.75">
      <c r="A53" s="55"/>
      <c r="B53" s="14" t="s">
        <v>742</v>
      </c>
      <c r="C53" s="56"/>
      <c r="D53" s="56"/>
      <c r="E53" s="1155"/>
      <c r="F53" s="90"/>
    </row>
    <row r="54" spans="1:6" s="66" customFormat="1" ht="12.75">
      <c r="A54" s="55"/>
      <c r="B54" s="14"/>
      <c r="C54" s="56"/>
      <c r="D54" s="56"/>
      <c r="E54" s="1155"/>
      <c r="F54" s="90"/>
    </row>
    <row r="55" spans="1:6" s="66" customFormat="1" ht="12.75">
      <c r="A55" s="55" t="s">
        <v>744</v>
      </c>
      <c r="B55" s="14" t="s">
        <v>733</v>
      </c>
      <c r="C55" s="57" t="s">
        <v>66</v>
      </c>
      <c r="D55" s="1109">
        <v>1</v>
      </c>
      <c r="E55" s="1138"/>
      <c r="F55" s="112">
        <f>ROUND((E55*D55),2)</f>
        <v>0</v>
      </c>
    </row>
    <row r="56" spans="1:6" s="66" customFormat="1" ht="12.75">
      <c r="A56" s="55"/>
      <c r="B56" s="14" t="s">
        <v>1265</v>
      </c>
      <c r="C56" s="56"/>
      <c r="D56" s="56"/>
      <c r="E56" s="1155"/>
      <c r="F56" s="90"/>
    </row>
    <row r="57" spans="1:6" s="66" customFormat="1" ht="25.5">
      <c r="A57" s="55"/>
      <c r="B57" s="14" t="s">
        <v>737</v>
      </c>
      <c r="C57" s="56"/>
      <c r="D57" s="56"/>
      <c r="E57" s="1155"/>
      <c r="F57" s="90"/>
    </row>
    <row r="58" spans="1:6" s="66" customFormat="1" ht="12.75">
      <c r="A58" s="55"/>
      <c r="B58" s="14" t="s">
        <v>747</v>
      </c>
      <c r="C58" s="56"/>
      <c r="D58" s="56"/>
      <c r="E58" s="1155"/>
      <c r="F58" s="90"/>
    </row>
    <row r="59" spans="1:6" s="66" customFormat="1" ht="12.75">
      <c r="A59" s="55"/>
      <c r="B59" s="14"/>
      <c r="C59" s="56"/>
      <c r="D59" s="56"/>
      <c r="E59" s="1155"/>
      <c r="F59" s="90"/>
    </row>
    <row r="60" spans="1:6" s="66" customFormat="1" ht="12.75">
      <c r="A60" s="55" t="s">
        <v>749</v>
      </c>
      <c r="B60" s="14" t="s">
        <v>733</v>
      </c>
      <c r="C60" s="57" t="s">
        <v>66</v>
      </c>
      <c r="D60" s="1109">
        <v>2</v>
      </c>
      <c r="E60" s="1138"/>
      <c r="F60" s="112">
        <f>ROUND((E60*D60),2)</f>
        <v>0</v>
      </c>
    </row>
    <row r="61" spans="1:6" s="66" customFormat="1" ht="12.75">
      <c r="A61" s="55"/>
      <c r="B61" s="14" t="s">
        <v>1266</v>
      </c>
      <c r="C61" s="56"/>
      <c r="D61" s="56"/>
      <c r="E61" s="1155"/>
      <c r="F61" s="90"/>
    </row>
    <row r="62" spans="1:6" s="66" customFormat="1" ht="12.75">
      <c r="A62" s="55"/>
      <c r="B62" s="14" t="s">
        <v>1267</v>
      </c>
      <c r="C62" s="56"/>
      <c r="D62" s="56"/>
      <c r="E62" s="1155"/>
      <c r="F62" s="90"/>
    </row>
    <row r="63" spans="1:6" s="66" customFormat="1" ht="12.75">
      <c r="A63" s="55"/>
      <c r="B63" s="14" t="s">
        <v>1268</v>
      </c>
      <c r="C63" s="56"/>
      <c r="D63" s="56"/>
      <c r="E63" s="1155"/>
      <c r="F63" s="90"/>
    </row>
    <row r="64" spans="1:6" s="66" customFormat="1" ht="12.75">
      <c r="A64" s="55"/>
      <c r="B64" s="14"/>
      <c r="C64" s="56"/>
      <c r="D64" s="56"/>
      <c r="E64" s="1155"/>
      <c r="F64" s="90"/>
    </row>
    <row r="65" spans="1:6" s="66" customFormat="1" ht="12.75">
      <c r="A65" s="55" t="s">
        <v>750</v>
      </c>
      <c r="B65" s="14" t="s">
        <v>733</v>
      </c>
      <c r="C65" s="57" t="s">
        <v>66</v>
      </c>
      <c r="D65" s="1109">
        <v>1</v>
      </c>
      <c r="E65" s="1138"/>
      <c r="F65" s="112">
        <f>ROUND((E65*D65),2)</f>
        <v>0</v>
      </c>
    </row>
    <row r="66" spans="1:6" s="66" customFormat="1" ht="12.75">
      <c r="A66" s="55"/>
      <c r="B66" s="14" t="s">
        <v>1269</v>
      </c>
      <c r="C66" s="56"/>
      <c r="D66" s="56"/>
      <c r="E66" s="1155"/>
      <c r="F66" s="90"/>
    </row>
    <row r="67" spans="1:6" s="66" customFormat="1" ht="12.75">
      <c r="A67" s="55"/>
      <c r="B67" s="14" t="s">
        <v>1267</v>
      </c>
      <c r="C67" s="56"/>
      <c r="D67" s="56"/>
      <c r="E67" s="1155"/>
      <c r="F67" s="90"/>
    </row>
    <row r="68" spans="1:6" s="66" customFormat="1" ht="12.75">
      <c r="A68" s="55"/>
      <c r="B68" s="14" t="s">
        <v>1268</v>
      </c>
      <c r="C68" s="56"/>
      <c r="D68" s="56"/>
      <c r="E68" s="1155"/>
      <c r="F68" s="90"/>
    </row>
    <row r="69" spans="1:6" s="66" customFormat="1" ht="12.75">
      <c r="A69" s="55"/>
      <c r="B69" s="14"/>
      <c r="C69" s="56"/>
      <c r="D69" s="56"/>
      <c r="E69" s="1155"/>
      <c r="F69" s="90"/>
    </row>
    <row r="70" spans="1:6" s="66" customFormat="1" ht="12.75">
      <c r="A70" s="55" t="s">
        <v>751</v>
      </c>
      <c r="B70" s="14" t="s">
        <v>733</v>
      </c>
      <c r="C70" s="57" t="s">
        <v>66</v>
      </c>
      <c r="D70" s="1109">
        <v>2</v>
      </c>
      <c r="E70" s="1138"/>
      <c r="F70" s="112">
        <f>ROUND((E70*D70),2)</f>
        <v>0</v>
      </c>
    </row>
    <row r="71" spans="1:6" s="66" customFormat="1" ht="12.75">
      <c r="A71" s="55"/>
      <c r="B71" s="14" t="s">
        <v>1270</v>
      </c>
      <c r="C71" s="56"/>
      <c r="D71" s="56"/>
      <c r="E71" s="1155"/>
      <c r="F71" s="90"/>
    </row>
    <row r="72" spans="1:6" s="66" customFormat="1" ht="12.75">
      <c r="A72" s="55"/>
      <c r="B72" s="14" t="s">
        <v>1267</v>
      </c>
      <c r="C72" s="56"/>
      <c r="D72" s="56"/>
      <c r="E72" s="1155"/>
      <c r="F72" s="90"/>
    </row>
    <row r="73" spans="1:6" s="66" customFormat="1" ht="12.75">
      <c r="A73" s="55"/>
      <c r="B73" s="14" t="s">
        <v>1271</v>
      </c>
      <c r="C73" s="56"/>
      <c r="D73" s="56"/>
      <c r="E73" s="1155"/>
      <c r="F73" s="90"/>
    </row>
    <row r="74" spans="1:6" s="66" customFormat="1" ht="12.75">
      <c r="A74" s="55"/>
      <c r="B74" s="14"/>
      <c r="C74" s="56"/>
      <c r="D74" s="56"/>
      <c r="E74" s="1155"/>
      <c r="F74" s="90"/>
    </row>
    <row r="75" spans="1:6" s="66" customFormat="1" ht="12.75">
      <c r="A75" s="55" t="s">
        <v>958</v>
      </c>
      <c r="B75" s="14" t="s">
        <v>733</v>
      </c>
      <c r="C75" s="57" t="s">
        <v>66</v>
      </c>
      <c r="D75" s="1109">
        <v>3</v>
      </c>
      <c r="E75" s="1138"/>
      <c r="F75" s="112">
        <f>ROUND((E75*D75),2)</f>
        <v>0</v>
      </c>
    </row>
    <row r="76" spans="1:6" s="66" customFormat="1" ht="12.75">
      <c r="A76" s="55"/>
      <c r="B76" s="14" t="s">
        <v>746</v>
      </c>
      <c r="C76" s="56"/>
      <c r="D76" s="56"/>
      <c r="E76" s="1155"/>
      <c r="F76" s="90"/>
    </row>
    <row r="77" spans="1:6" s="66" customFormat="1" ht="12.75">
      <c r="A77" s="55"/>
      <c r="B77" s="14" t="s">
        <v>1257</v>
      </c>
      <c r="C77" s="56"/>
      <c r="D77" s="56"/>
      <c r="E77" s="1155"/>
      <c r="F77" s="90"/>
    </row>
    <row r="78" spans="1:6" s="66" customFormat="1" ht="12.75">
      <c r="A78" s="55"/>
      <c r="B78" s="14" t="s">
        <v>1272</v>
      </c>
      <c r="C78" s="56"/>
      <c r="D78" s="56"/>
      <c r="E78" s="1155"/>
      <c r="F78" s="90"/>
    </row>
    <row r="79" spans="1:6" s="66" customFormat="1" ht="12.75">
      <c r="A79" s="55"/>
      <c r="B79" s="14"/>
      <c r="C79" s="56"/>
      <c r="D79" s="56"/>
      <c r="E79" s="1155"/>
      <c r="F79" s="90"/>
    </row>
    <row r="80" spans="1:6" s="66" customFormat="1" ht="12.75">
      <c r="A80" s="55"/>
      <c r="B80" s="14"/>
      <c r="C80" s="56"/>
      <c r="D80" s="56"/>
      <c r="E80" s="1155"/>
      <c r="F80" s="90"/>
    </row>
    <row r="81" spans="1:6" s="66" customFormat="1">
      <c r="A81" s="55"/>
      <c r="B81" s="193" t="s">
        <v>748</v>
      </c>
      <c r="C81" s="56"/>
      <c r="D81" s="56"/>
      <c r="E81" s="1155"/>
      <c r="F81" s="90"/>
    </row>
    <row r="82" spans="1:6" s="78" customFormat="1" ht="12.75">
      <c r="A82" s="91"/>
      <c r="B82" s="204"/>
      <c r="C82" s="1107"/>
      <c r="D82" s="1107"/>
      <c r="E82" s="1152"/>
      <c r="F82" s="1153"/>
    </row>
    <row r="83" spans="1:6" s="66" customFormat="1" ht="54">
      <c r="A83" s="55"/>
      <c r="B83" s="176" t="s">
        <v>887</v>
      </c>
      <c r="C83" s="1108"/>
      <c r="D83" s="1108"/>
      <c r="E83" s="1154"/>
      <c r="F83" s="1154"/>
    </row>
    <row r="84" spans="1:6" s="66" customFormat="1" ht="12.75">
      <c r="A84" s="55"/>
      <c r="B84" s="14"/>
      <c r="C84" s="56"/>
      <c r="D84" s="56"/>
      <c r="E84" s="1155"/>
      <c r="F84" s="90"/>
    </row>
    <row r="85" spans="1:6" s="66" customFormat="1" ht="12.75">
      <c r="A85" s="55" t="s">
        <v>752</v>
      </c>
      <c r="B85" s="14" t="s">
        <v>733</v>
      </c>
      <c r="C85" s="57" t="s">
        <v>66</v>
      </c>
      <c r="D85" s="1109">
        <v>2</v>
      </c>
      <c r="E85" s="1138"/>
      <c r="F85" s="112">
        <f>ROUND((E85*D85),2)</f>
        <v>0</v>
      </c>
    </row>
    <row r="86" spans="1:6" s="66" customFormat="1" ht="25.5">
      <c r="A86" s="55"/>
      <c r="B86" s="14" t="s">
        <v>1273</v>
      </c>
      <c r="C86" s="56"/>
      <c r="D86" s="56"/>
      <c r="E86" s="1155"/>
      <c r="F86" s="90"/>
    </row>
    <row r="87" spans="1:6" s="66" customFormat="1" ht="12.75">
      <c r="A87" s="55"/>
      <c r="B87" s="14" t="s">
        <v>1274</v>
      </c>
      <c r="C87" s="56"/>
      <c r="D87" s="56"/>
      <c r="E87" s="1155"/>
      <c r="F87" s="90"/>
    </row>
    <row r="88" spans="1:6" s="66" customFormat="1" ht="12.75">
      <c r="A88" s="55"/>
      <c r="B88" s="14" t="s">
        <v>1275</v>
      </c>
      <c r="C88" s="56"/>
      <c r="D88" s="56"/>
      <c r="E88" s="1155"/>
      <c r="F88" s="90"/>
    </row>
    <row r="89" spans="1:6" s="66" customFormat="1" ht="12.75">
      <c r="A89" s="55"/>
      <c r="B89" s="14"/>
      <c r="C89" s="56"/>
      <c r="D89" s="56"/>
      <c r="E89" s="1155"/>
      <c r="F89" s="90"/>
    </row>
    <row r="90" spans="1:6" s="66" customFormat="1" ht="12.75">
      <c r="A90" s="55" t="s">
        <v>754</v>
      </c>
      <c r="B90" s="14" t="s">
        <v>733</v>
      </c>
      <c r="C90" s="57" t="s">
        <v>66</v>
      </c>
      <c r="D90" s="1109">
        <v>1</v>
      </c>
      <c r="E90" s="1138"/>
      <c r="F90" s="112">
        <f>ROUND((E90*D90),2)</f>
        <v>0</v>
      </c>
    </row>
    <row r="91" spans="1:6" s="66" customFormat="1" ht="12.75">
      <c r="A91" s="55"/>
      <c r="B91" s="14" t="s">
        <v>1276</v>
      </c>
      <c r="C91" s="56"/>
      <c r="D91" s="56"/>
      <c r="E91" s="1155"/>
      <c r="F91" s="90"/>
    </row>
    <row r="92" spans="1:6" s="66" customFormat="1" ht="12.75">
      <c r="A92" s="55"/>
      <c r="B92" s="14" t="s">
        <v>753</v>
      </c>
      <c r="C92" s="56"/>
      <c r="D92" s="56"/>
      <c r="E92" s="1155"/>
      <c r="F92" s="90"/>
    </row>
    <row r="93" spans="1:6" s="66" customFormat="1" ht="12.75">
      <c r="A93" s="55"/>
      <c r="B93" s="14" t="s">
        <v>1277</v>
      </c>
      <c r="C93" s="56"/>
      <c r="D93" s="56"/>
      <c r="E93" s="1155"/>
      <c r="F93" s="90"/>
    </row>
    <row r="94" spans="1:6" s="66" customFormat="1" ht="12.75">
      <c r="A94" s="55"/>
      <c r="B94" s="14"/>
      <c r="C94" s="56"/>
      <c r="D94" s="56"/>
      <c r="E94" s="1155"/>
      <c r="F94" s="90"/>
    </row>
    <row r="95" spans="1:6" s="66" customFormat="1" ht="12.75">
      <c r="A95" s="55" t="s">
        <v>755</v>
      </c>
      <c r="B95" s="14" t="s">
        <v>733</v>
      </c>
      <c r="C95" s="57" t="s">
        <v>66</v>
      </c>
      <c r="D95" s="1109">
        <v>1</v>
      </c>
      <c r="E95" s="1138"/>
      <c r="F95" s="112">
        <f>ROUND((E95*D95),2)</f>
        <v>0</v>
      </c>
    </row>
    <row r="96" spans="1:6" s="66" customFormat="1" ht="25.5">
      <c r="A96" s="55"/>
      <c r="B96" s="14" t="s">
        <v>1278</v>
      </c>
      <c r="C96" s="56"/>
      <c r="D96" s="56"/>
      <c r="E96" s="1155"/>
      <c r="F96" s="90"/>
    </row>
    <row r="97" spans="1:6" s="66" customFormat="1" ht="12.75">
      <c r="A97" s="55"/>
      <c r="B97" s="14" t="s">
        <v>1279</v>
      </c>
      <c r="C97" s="56"/>
      <c r="D97" s="56"/>
      <c r="E97" s="1155"/>
      <c r="F97" s="90"/>
    </row>
    <row r="98" spans="1:6" s="66" customFormat="1" ht="12.75">
      <c r="A98" s="55"/>
      <c r="B98" s="14" t="s">
        <v>1280</v>
      </c>
      <c r="C98" s="56"/>
      <c r="D98" s="56"/>
      <c r="E98" s="1155"/>
      <c r="F98" s="90"/>
    </row>
    <row r="99" spans="1:6" s="66" customFormat="1" ht="12.75">
      <c r="A99" s="55"/>
      <c r="B99" s="14"/>
      <c r="C99" s="56"/>
      <c r="D99" s="56"/>
      <c r="E99" s="1155"/>
      <c r="F99" s="90"/>
    </row>
    <row r="100" spans="1:6" s="66" customFormat="1" ht="12.75">
      <c r="A100" s="55" t="s">
        <v>756</v>
      </c>
      <c r="B100" s="14" t="s">
        <v>733</v>
      </c>
      <c r="C100" s="57" t="s">
        <v>66</v>
      </c>
      <c r="D100" s="1109">
        <v>1</v>
      </c>
      <c r="E100" s="1138"/>
      <c r="F100" s="112">
        <f>ROUND((E100*D100),2)</f>
        <v>0</v>
      </c>
    </row>
    <row r="101" spans="1:6" s="66" customFormat="1" ht="12.75">
      <c r="A101" s="55"/>
      <c r="B101" s="14" t="s">
        <v>1281</v>
      </c>
      <c r="C101" s="56"/>
      <c r="D101" s="56"/>
      <c r="E101" s="1155"/>
      <c r="F101" s="90"/>
    </row>
    <row r="102" spans="1:6" s="66" customFormat="1" ht="12.75">
      <c r="A102" s="55"/>
      <c r="B102" s="14" t="s">
        <v>1282</v>
      </c>
      <c r="C102" s="56"/>
      <c r="D102" s="56"/>
      <c r="E102" s="1155"/>
      <c r="F102" s="90"/>
    </row>
    <row r="103" spans="1:6" s="66" customFormat="1" ht="12.75">
      <c r="A103" s="55"/>
      <c r="B103" s="14" t="s">
        <v>1283</v>
      </c>
      <c r="C103" s="56"/>
      <c r="D103" s="56"/>
      <c r="E103" s="1155"/>
      <c r="F103" s="90"/>
    </row>
    <row r="104" spans="1:6" s="66" customFormat="1" ht="12.75">
      <c r="A104" s="55"/>
      <c r="B104" s="14"/>
      <c r="C104" s="56"/>
      <c r="D104" s="56"/>
      <c r="E104" s="1155"/>
      <c r="F104" s="90"/>
    </row>
    <row r="105" spans="1:6" s="66" customFormat="1" ht="12.75">
      <c r="A105" s="55"/>
      <c r="B105" s="14"/>
      <c r="C105" s="56"/>
      <c r="D105" s="56"/>
      <c r="E105" s="1155"/>
      <c r="F105" s="90"/>
    </row>
    <row r="106" spans="1:6" s="66" customFormat="1">
      <c r="A106" s="55"/>
      <c r="B106" s="193" t="s">
        <v>1284</v>
      </c>
      <c r="C106" s="56"/>
      <c r="D106" s="56"/>
      <c r="E106" s="1155"/>
      <c r="F106" s="90"/>
    </row>
    <row r="107" spans="1:6" s="78" customFormat="1" ht="12.75">
      <c r="A107" s="91"/>
      <c r="B107" s="204"/>
      <c r="C107" s="1107"/>
      <c r="D107" s="1107"/>
      <c r="E107" s="1152"/>
      <c r="F107" s="1153"/>
    </row>
    <row r="108" spans="1:6" s="66" customFormat="1" ht="54">
      <c r="A108" s="55"/>
      <c r="B108" s="176" t="s">
        <v>887</v>
      </c>
      <c r="C108" s="1108"/>
      <c r="D108" s="1108"/>
      <c r="E108" s="1154"/>
      <c r="F108" s="1154"/>
    </row>
    <row r="109" spans="1:6" s="66" customFormat="1" ht="12.75">
      <c r="A109" s="55"/>
      <c r="B109" s="14"/>
      <c r="C109" s="56"/>
      <c r="D109" s="56"/>
      <c r="E109" s="1155"/>
      <c r="F109" s="90"/>
    </row>
    <row r="110" spans="1:6" s="66" customFormat="1" ht="12.75">
      <c r="A110" s="55" t="s">
        <v>757</v>
      </c>
      <c r="B110" s="14" t="s">
        <v>260</v>
      </c>
      <c r="C110" s="57" t="s">
        <v>66</v>
      </c>
      <c r="D110" s="1109">
        <v>1</v>
      </c>
      <c r="E110" s="1138"/>
      <c r="F110" s="112">
        <f>ROUND((E110*D110),2)</f>
        <v>0</v>
      </c>
    </row>
    <row r="111" spans="1:6" s="66" customFormat="1" ht="12.75">
      <c r="A111" s="55"/>
      <c r="B111" s="14" t="s">
        <v>1285</v>
      </c>
      <c r="C111" s="56"/>
      <c r="D111" s="56"/>
      <c r="E111" s="1155"/>
      <c r="F111" s="90"/>
    </row>
    <row r="112" spans="1:6" s="66" customFormat="1" ht="12.75">
      <c r="A112" s="55"/>
      <c r="B112" s="14" t="s">
        <v>1286</v>
      </c>
      <c r="C112" s="56"/>
      <c r="D112" s="56"/>
      <c r="E112" s="1155"/>
      <c r="F112" s="90"/>
    </row>
    <row r="113" spans="1:6" s="66" customFormat="1" ht="12.75">
      <c r="A113" s="55"/>
      <c r="B113" s="14" t="s">
        <v>1287</v>
      </c>
      <c r="C113" s="56"/>
      <c r="D113" s="56"/>
      <c r="E113" s="1155"/>
      <c r="F113" s="90"/>
    </row>
    <row r="114" spans="1:6" s="66" customFormat="1" ht="12.75">
      <c r="A114" s="55"/>
      <c r="B114" s="14"/>
      <c r="C114" s="56"/>
      <c r="D114" s="56"/>
      <c r="E114" s="1155"/>
      <c r="F114" s="90"/>
    </row>
    <row r="115" spans="1:6" s="66" customFormat="1" ht="12.75">
      <c r="A115" s="55"/>
      <c r="B115" s="14"/>
      <c r="C115" s="56"/>
      <c r="D115" s="56"/>
      <c r="E115" s="1155"/>
      <c r="F115" s="90"/>
    </row>
    <row r="116" spans="1:6" s="66" customFormat="1">
      <c r="A116" s="55"/>
      <c r="B116" s="193" t="s">
        <v>1288</v>
      </c>
      <c r="C116" s="56"/>
      <c r="D116" s="56"/>
      <c r="E116" s="1155"/>
      <c r="F116" s="90"/>
    </row>
    <row r="117" spans="1:6" s="78" customFormat="1" ht="12.75">
      <c r="A117" s="91"/>
      <c r="B117" s="204"/>
      <c r="C117" s="1107"/>
      <c r="D117" s="1107"/>
      <c r="E117" s="1152"/>
      <c r="F117" s="1153"/>
    </row>
    <row r="118" spans="1:6" s="66" customFormat="1" ht="54">
      <c r="A118" s="55"/>
      <c r="B118" s="176" t="s">
        <v>887</v>
      </c>
      <c r="C118" s="1108"/>
      <c r="D118" s="1108"/>
      <c r="E118" s="1154"/>
      <c r="F118" s="1154"/>
    </row>
    <row r="119" spans="1:6" s="66" customFormat="1" ht="12.75">
      <c r="A119" s="55"/>
      <c r="B119" s="14"/>
      <c r="C119" s="56"/>
      <c r="D119" s="56"/>
      <c r="E119" s="1155"/>
      <c r="F119" s="90"/>
    </row>
    <row r="120" spans="1:6" s="66" customFormat="1" ht="12.75">
      <c r="A120" s="55" t="s">
        <v>759</v>
      </c>
      <c r="B120" s="14" t="s">
        <v>260</v>
      </c>
      <c r="C120" s="57" t="s">
        <v>66</v>
      </c>
      <c r="D120" s="1109">
        <v>2</v>
      </c>
      <c r="E120" s="1138"/>
      <c r="F120" s="112">
        <f>ROUND((E120*D120),2)</f>
        <v>0</v>
      </c>
    </row>
    <row r="121" spans="1:6" s="66" customFormat="1" ht="12.75">
      <c r="A121" s="55"/>
      <c r="B121" s="14" t="s">
        <v>1289</v>
      </c>
      <c r="C121" s="56"/>
      <c r="D121" s="56"/>
      <c r="E121" s="1155"/>
      <c r="F121" s="90"/>
    </row>
    <row r="122" spans="1:6" s="66" customFormat="1" ht="12.75">
      <c r="A122" s="55"/>
      <c r="B122" s="14" t="s">
        <v>1290</v>
      </c>
      <c r="C122" s="56"/>
      <c r="D122" s="56"/>
      <c r="E122" s="1155"/>
      <c r="F122" s="90"/>
    </row>
    <row r="123" spans="1:6" s="66" customFormat="1" ht="12.75">
      <c r="A123" s="55"/>
      <c r="B123" s="14" t="s">
        <v>1291</v>
      </c>
      <c r="C123" s="56"/>
      <c r="D123" s="56"/>
      <c r="E123" s="1155"/>
      <c r="F123" s="90"/>
    </row>
    <row r="124" spans="1:6" s="66" customFormat="1" ht="12.75">
      <c r="A124" s="55"/>
      <c r="B124" s="14"/>
      <c r="C124" s="56"/>
      <c r="D124" s="56"/>
      <c r="E124" s="1155"/>
      <c r="F124" s="90"/>
    </row>
    <row r="125" spans="1:6" s="66" customFormat="1" ht="12.75">
      <c r="A125" s="55" t="s">
        <v>761</v>
      </c>
      <c r="B125" s="14" t="s">
        <v>260</v>
      </c>
      <c r="C125" s="57" t="s">
        <v>66</v>
      </c>
      <c r="D125" s="1109">
        <v>6</v>
      </c>
      <c r="E125" s="1138"/>
      <c r="F125" s="112">
        <f>ROUND((E125*D125),2)</f>
        <v>0</v>
      </c>
    </row>
    <row r="126" spans="1:6" s="66" customFormat="1" ht="12.75">
      <c r="A126" s="55"/>
      <c r="B126" s="14" t="s">
        <v>1292</v>
      </c>
      <c r="C126" s="56"/>
      <c r="D126" s="56"/>
      <c r="E126" s="1155"/>
      <c r="F126" s="90"/>
    </row>
    <row r="127" spans="1:6" s="66" customFormat="1" ht="12.75">
      <c r="A127" s="55"/>
      <c r="B127" s="14" t="s">
        <v>776</v>
      </c>
      <c r="C127" s="56"/>
      <c r="D127" s="56"/>
      <c r="E127" s="1155"/>
      <c r="F127" s="90"/>
    </row>
    <row r="128" spans="1:6" s="66" customFormat="1" ht="12.75">
      <c r="A128" s="55"/>
      <c r="B128" s="14" t="s">
        <v>1293</v>
      </c>
      <c r="C128" s="56"/>
      <c r="D128" s="56"/>
      <c r="E128" s="1155"/>
      <c r="F128" s="90"/>
    </row>
    <row r="129" spans="1:6" s="66" customFormat="1" ht="12.75">
      <c r="A129" s="55"/>
      <c r="B129" s="14"/>
      <c r="C129" s="56"/>
      <c r="D129" s="56"/>
      <c r="E129" s="1155"/>
      <c r="F129" s="90"/>
    </row>
    <row r="130" spans="1:6" s="66" customFormat="1" ht="12.75">
      <c r="A130" s="55"/>
      <c r="B130" s="14"/>
      <c r="C130" s="56"/>
      <c r="D130" s="56"/>
      <c r="E130" s="1155"/>
      <c r="F130" s="90"/>
    </row>
    <row r="131" spans="1:6" s="66" customFormat="1">
      <c r="A131" s="55"/>
      <c r="B131" s="193" t="s">
        <v>1294</v>
      </c>
      <c r="C131" s="56"/>
      <c r="D131" s="56"/>
      <c r="E131" s="1155"/>
      <c r="F131" s="90"/>
    </row>
    <row r="132" spans="1:6" s="78" customFormat="1" ht="12.75">
      <c r="A132" s="91"/>
      <c r="B132" s="204"/>
      <c r="C132" s="1107"/>
      <c r="D132" s="1107"/>
      <c r="E132" s="1152"/>
      <c r="F132" s="1153"/>
    </row>
    <row r="133" spans="1:6" s="66" customFormat="1" ht="54">
      <c r="A133" s="55"/>
      <c r="B133" s="176" t="s">
        <v>887</v>
      </c>
      <c r="C133" s="1108"/>
      <c r="D133" s="1108"/>
      <c r="E133" s="1154"/>
      <c r="F133" s="1154"/>
    </row>
    <row r="134" spans="1:6" s="66" customFormat="1" ht="12.75">
      <c r="A134" s="55"/>
      <c r="B134" s="14"/>
      <c r="C134" s="56"/>
      <c r="D134" s="56"/>
      <c r="E134" s="863"/>
      <c r="F134" s="90"/>
    </row>
    <row r="135" spans="1:6" s="66" customFormat="1" ht="12.75">
      <c r="A135" s="55" t="s">
        <v>762</v>
      </c>
      <c r="B135" s="14" t="s">
        <v>260</v>
      </c>
      <c r="C135" s="57" t="s">
        <v>66</v>
      </c>
      <c r="D135" s="1109">
        <v>1</v>
      </c>
      <c r="E135" s="1145"/>
      <c r="F135" s="112">
        <f>ROUND((E135*D135),2)</f>
        <v>0</v>
      </c>
    </row>
    <row r="136" spans="1:6" s="66" customFormat="1" ht="12.75">
      <c r="A136" s="55"/>
      <c r="B136" s="14" t="s">
        <v>1295</v>
      </c>
      <c r="C136" s="56"/>
      <c r="D136" s="56"/>
      <c r="E136" s="863"/>
      <c r="F136" s="90"/>
    </row>
    <row r="137" spans="1:6" s="66" customFormat="1" ht="12.75">
      <c r="A137" s="55"/>
      <c r="B137" s="14" t="s">
        <v>1296</v>
      </c>
      <c r="C137" s="56"/>
      <c r="D137" s="56"/>
      <c r="E137" s="863"/>
      <c r="F137" s="90"/>
    </row>
    <row r="138" spans="1:6" s="66" customFormat="1" ht="12.75">
      <c r="A138" s="55"/>
      <c r="B138" s="14" t="s">
        <v>1297</v>
      </c>
      <c r="C138" s="56"/>
      <c r="D138" s="56"/>
      <c r="E138" s="863"/>
      <c r="F138" s="90"/>
    </row>
    <row r="139" spans="1:6" s="66" customFormat="1" ht="12.75">
      <c r="A139" s="55"/>
      <c r="B139" s="14"/>
      <c r="C139" s="56"/>
      <c r="D139" s="56"/>
      <c r="E139" s="863"/>
      <c r="F139" s="90"/>
    </row>
    <row r="140" spans="1:6" s="66" customFormat="1" ht="12.75">
      <c r="A140" s="55" t="s">
        <v>763</v>
      </c>
      <c r="B140" s="14" t="s">
        <v>260</v>
      </c>
      <c r="C140" s="57" t="s">
        <v>66</v>
      </c>
      <c r="D140" s="1109">
        <v>1</v>
      </c>
      <c r="E140" s="1145"/>
      <c r="F140" s="112">
        <f>ROUND((E140*D140),2)</f>
        <v>0</v>
      </c>
    </row>
    <row r="141" spans="1:6" s="66" customFormat="1" ht="12.75">
      <c r="A141" s="55"/>
      <c r="B141" s="14" t="s">
        <v>1298</v>
      </c>
      <c r="C141" s="56"/>
      <c r="D141" s="56"/>
      <c r="E141" s="863"/>
      <c r="F141" s="90"/>
    </row>
    <row r="142" spans="1:6" s="66" customFormat="1" ht="25.5">
      <c r="A142" s="55"/>
      <c r="B142" s="14" t="s">
        <v>760</v>
      </c>
      <c r="C142" s="56"/>
      <c r="D142" s="56"/>
      <c r="E142" s="863"/>
      <c r="F142" s="90"/>
    </row>
    <row r="143" spans="1:6" s="66" customFormat="1" ht="12.75">
      <c r="A143" s="55"/>
      <c r="B143" s="14" t="s">
        <v>1299</v>
      </c>
      <c r="C143" s="56"/>
      <c r="D143" s="56"/>
      <c r="E143" s="863"/>
      <c r="F143" s="90"/>
    </row>
    <row r="144" spans="1:6" s="66" customFormat="1" ht="12.75">
      <c r="A144" s="55"/>
      <c r="B144" s="14"/>
      <c r="C144" s="56"/>
      <c r="D144" s="56"/>
      <c r="E144" s="863"/>
      <c r="F144" s="90"/>
    </row>
    <row r="145" spans="1:6" s="66" customFormat="1" ht="12.75">
      <c r="A145" s="55" t="s">
        <v>764</v>
      </c>
      <c r="B145" s="14" t="s">
        <v>260</v>
      </c>
      <c r="C145" s="57" t="s">
        <v>66</v>
      </c>
      <c r="D145" s="1109">
        <v>1</v>
      </c>
      <c r="E145" s="1145"/>
      <c r="F145" s="112">
        <f>ROUND((E145*D145),2)</f>
        <v>0</v>
      </c>
    </row>
    <row r="146" spans="1:6" s="66" customFormat="1" ht="12.75">
      <c r="A146" s="55"/>
      <c r="B146" s="14" t="s">
        <v>1300</v>
      </c>
      <c r="C146" s="56"/>
      <c r="D146" s="56"/>
      <c r="E146" s="863"/>
      <c r="F146" s="90"/>
    </row>
    <row r="147" spans="1:6" s="66" customFormat="1" ht="12.75">
      <c r="A147" s="55"/>
      <c r="B147" s="14" t="s">
        <v>1296</v>
      </c>
      <c r="C147" s="56"/>
      <c r="D147" s="56"/>
      <c r="E147" s="863"/>
      <c r="F147" s="90"/>
    </row>
    <row r="148" spans="1:6" s="66" customFormat="1" ht="12.75">
      <c r="A148" s="55"/>
      <c r="B148" s="14" t="s">
        <v>1301</v>
      </c>
      <c r="C148" s="56"/>
      <c r="D148" s="56"/>
      <c r="E148" s="863"/>
      <c r="F148" s="90"/>
    </row>
    <row r="149" spans="1:6" s="66" customFormat="1" ht="12.75">
      <c r="A149" s="55"/>
      <c r="B149" s="14"/>
      <c r="C149" s="56"/>
      <c r="D149" s="56"/>
      <c r="E149" s="863"/>
      <c r="F149" s="90"/>
    </row>
    <row r="150" spans="1:6" s="66" customFormat="1" ht="12.75">
      <c r="A150" s="55" t="s">
        <v>765</v>
      </c>
      <c r="B150" s="14" t="s">
        <v>260</v>
      </c>
      <c r="C150" s="57" t="s">
        <v>66</v>
      </c>
      <c r="D150" s="1109">
        <v>1</v>
      </c>
      <c r="E150" s="1145"/>
      <c r="F150" s="112">
        <f>ROUND((E150*D150),2)</f>
        <v>0</v>
      </c>
    </row>
    <row r="151" spans="1:6" s="66" customFormat="1" ht="12.75">
      <c r="A151" s="55"/>
      <c r="B151" s="14" t="s">
        <v>1302</v>
      </c>
      <c r="C151" s="56"/>
      <c r="D151" s="56"/>
      <c r="E151" s="863"/>
      <c r="F151" s="90"/>
    </row>
    <row r="152" spans="1:6" s="66" customFormat="1" ht="12.75">
      <c r="A152" s="55"/>
      <c r="B152" s="14" t="s">
        <v>1296</v>
      </c>
      <c r="C152" s="56"/>
      <c r="D152" s="56"/>
      <c r="E152" s="863"/>
      <c r="F152" s="90"/>
    </row>
    <row r="153" spans="1:6" s="66" customFormat="1" ht="12.75">
      <c r="A153" s="55"/>
      <c r="B153" s="14" t="s">
        <v>1303</v>
      </c>
      <c r="C153" s="56"/>
      <c r="D153" s="56"/>
      <c r="E153" s="863"/>
      <c r="F153" s="90"/>
    </row>
    <row r="154" spans="1:6" s="66" customFormat="1" ht="12.75">
      <c r="A154" s="55"/>
      <c r="B154" s="14"/>
      <c r="C154" s="56"/>
      <c r="D154" s="56"/>
      <c r="E154" s="863"/>
      <c r="F154" s="90"/>
    </row>
    <row r="155" spans="1:6" s="66" customFormat="1" ht="12.75">
      <c r="A155" s="55" t="s">
        <v>769</v>
      </c>
      <c r="B155" s="14" t="s">
        <v>260</v>
      </c>
      <c r="C155" s="57" t="s">
        <v>66</v>
      </c>
      <c r="D155" s="1109">
        <v>1</v>
      </c>
      <c r="E155" s="1145"/>
      <c r="F155" s="112">
        <f>ROUND((E155*D155),2)</f>
        <v>0</v>
      </c>
    </row>
    <row r="156" spans="1:6" s="66" customFormat="1" ht="12.75">
      <c r="A156" s="55"/>
      <c r="B156" s="14" t="s">
        <v>1304</v>
      </c>
      <c r="C156" s="56"/>
      <c r="D156" s="56"/>
      <c r="E156" s="863"/>
      <c r="F156" s="90"/>
    </row>
    <row r="157" spans="1:6" s="66" customFormat="1" ht="25.5">
      <c r="A157" s="55"/>
      <c r="B157" s="14" t="s">
        <v>758</v>
      </c>
      <c r="C157" s="56"/>
      <c r="D157" s="56"/>
      <c r="E157" s="863"/>
      <c r="F157" s="90"/>
    </row>
    <row r="158" spans="1:6" s="66" customFormat="1" ht="12.75">
      <c r="A158" s="55"/>
      <c r="B158" s="14" t="s">
        <v>1305</v>
      </c>
      <c r="C158" s="56"/>
      <c r="D158" s="56"/>
      <c r="E158" s="863"/>
      <c r="F158" s="90"/>
    </row>
    <row r="159" spans="1:6" s="66" customFormat="1" ht="12.75">
      <c r="A159" s="55"/>
      <c r="B159" s="14"/>
      <c r="C159" s="56"/>
      <c r="D159" s="56"/>
      <c r="E159" s="863"/>
      <c r="F159" s="90"/>
    </row>
    <row r="160" spans="1:6" s="66" customFormat="1" ht="12.75">
      <c r="A160" s="55" t="s">
        <v>771</v>
      </c>
      <c r="B160" s="14" t="s">
        <v>260</v>
      </c>
      <c r="C160" s="57" t="s">
        <v>66</v>
      </c>
      <c r="D160" s="1109">
        <v>1</v>
      </c>
      <c r="E160" s="1145"/>
      <c r="F160" s="112">
        <f>ROUND((E160*D160),2)</f>
        <v>0</v>
      </c>
    </row>
    <row r="161" spans="1:6" s="66" customFormat="1" ht="12.75">
      <c r="A161" s="55"/>
      <c r="B161" s="14" t="s">
        <v>1306</v>
      </c>
      <c r="C161" s="56"/>
      <c r="D161" s="56"/>
      <c r="E161" s="863"/>
      <c r="F161" s="90"/>
    </row>
    <row r="162" spans="1:6" s="66" customFormat="1" ht="25.5">
      <c r="A162" s="55"/>
      <c r="B162" s="14" t="s">
        <v>758</v>
      </c>
      <c r="C162" s="56"/>
      <c r="D162" s="56"/>
      <c r="E162" s="863"/>
      <c r="F162" s="90"/>
    </row>
    <row r="163" spans="1:6" s="66" customFormat="1" ht="12.75">
      <c r="A163" s="55"/>
      <c r="B163" s="14" t="s">
        <v>1307</v>
      </c>
      <c r="C163" s="56"/>
      <c r="D163" s="56"/>
      <c r="E163" s="863"/>
      <c r="F163" s="90"/>
    </row>
    <row r="164" spans="1:6" s="66" customFormat="1" ht="12.75">
      <c r="A164" s="55"/>
      <c r="B164" s="14"/>
      <c r="C164" s="56"/>
      <c r="D164" s="56"/>
      <c r="E164" s="863"/>
      <c r="F164" s="90"/>
    </row>
    <row r="165" spans="1:6" s="66" customFormat="1" ht="12.75">
      <c r="A165" s="55" t="s">
        <v>772</v>
      </c>
      <c r="B165" s="14" t="s">
        <v>260</v>
      </c>
      <c r="C165" s="57" t="s">
        <v>66</v>
      </c>
      <c r="D165" s="1109">
        <v>1</v>
      </c>
      <c r="E165" s="1145"/>
      <c r="F165" s="112">
        <f>ROUND((E165*D165),2)</f>
        <v>0</v>
      </c>
    </row>
    <row r="166" spans="1:6" s="66" customFormat="1" ht="12.75">
      <c r="A166" s="55"/>
      <c r="B166" s="14" t="s">
        <v>1308</v>
      </c>
      <c r="C166" s="56"/>
      <c r="D166" s="56"/>
      <c r="E166" s="863"/>
      <c r="F166" s="90"/>
    </row>
    <row r="167" spans="1:6" s="66" customFormat="1" ht="12.75">
      <c r="A167" s="55"/>
      <c r="B167" s="14" t="s">
        <v>1309</v>
      </c>
      <c r="C167" s="56"/>
      <c r="D167" s="56"/>
      <c r="E167" s="863"/>
      <c r="F167" s="90"/>
    </row>
    <row r="168" spans="1:6" s="66" customFormat="1" ht="12.75">
      <c r="A168" s="55"/>
      <c r="B168" s="14" t="s">
        <v>1310</v>
      </c>
      <c r="C168" s="56"/>
      <c r="D168" s="56"/>
      <c r="E168" s="1155"/>
      <c r="F168" s="90"/>
    </row>
    <row r="169" spans="1:6" s="66" customFormat="1" ht="12.75">
      <c r="A169" s="55"/>
      <c r="B169" s="14"/>
      <c r="C169" s="56"/>
      <c r="D169" s="56"/>
      <c r="E169" s="1155"/>
      <c r="F169" s="90"/>
    </row>
    <row r="170" spans="1:6" s="66" customFormat="1" ht="12.75">
      <c r="A170" s="55" t="s">
        <v>773</v>
      </c>
      <c r="B170" s="14" t="s">
        <v>260</v>
      </c>
      <c r="C170" s="75" t="s">
        <v>66</v>
      </c>
      <c r="D170" s="863">
        <v>1</v>
      </c>
      <c r="E170" s="1145"/>
      <c r="F170" s="112">
        <f>ROUND((E170*D170),2)</f>
        <v>0</v>
      </c>
    </row>
    <row r="171" spans="1:6" s="66" customFormat="1" ht="12.75">
      <c r="A171" s="55"/>
      <c r="B171" s="14" t="s">
        <v>1311</v>
      </c>
      <c r="C171" s="76"/>
      <c r="D171" s="76"/>
      <c r="E171" s="863"/>
      <c r="F171" s="863"/>
    </row>
    <row r="172" spans="1:6" s="66" customFormat="1" ht="12.75">
      <c r="A172" s="55"/>
      <c r="B172" s="14" t="s">
        <v>1312</v>
      </c>
      <c r="C172" s="76"/>
      <c r="D172" s="76"/>
      <c r="E172" s="863"/>
      <c r="F172" s="863"/>
    </row>
    <row r="173" spans="1:6" s="66" customFormat="1" ht="12.75">
      <c r="A173" s="55"/>
      <c r="B173" s="14" t="s">
        <v>1313</v>
      </c>
      <c r="C173" s="76"/>
      <c r="D173" s="76"/>
      <c r="E173" s="863"/>
      <c r="F173" s="863"/>
    </row>
    <row r="174" spans="1:6" s="66" customFormat="1" ht="12.75">
      <c r="A174" s="55"/>
      <c r="B174" s="14"/>
      <c r="C174" s="76"/>
      <c r="D174" s="76"/>
      <c r="F174" s="863"/>
    </row>
    <row r="175" spans="1:6" s="66" customFormat="1" ht="12.75">
      <c r="A175" s="55" t="s">
        <v>774</v>
      </c>
      <c r="B175" s="14" t="s">
        <v>260</v>
      </c>
      <c r="C175" s="75" t="s">
        <v>66</v>
      </c>
      <c r="D175" s="863">
        <v>5</v>
      </c>
      <c r="E175" s="1145"/>
      <c r="F175" s="112">
        <f>ROUND((E175*D175),2)</f>
        <v>0</v>
      </c>
    </row>
    <row r="176" spans="1:6" s="66" customFormat="1" ht="25.5">
      <c r="A176" s="55"/>
      <c r="B176" s="14" t="s">
        <v>1314</v>
      </c>
      <c r="C176" s="76"/>
      <c r="D176" s="76"/>
      <c r="E176" s="863"/>
      <c r="F176" s="863"/>
    </row>
    <row r="177" spans="1:6" s="66" customFormat="1" ht="25.5">
      <c r="A177" s="55"/>
      <c r="B177" s="14" t="s">
        <v>758</v>
      </c>
      <c r="C177" s="56"/>
      <c r="D177" s="56"/>
      <c r="E177" s="1155"/>
      <c r="F177" s="90"/>
    </row>
    <row r="178" spans="1:6" s="66" customFormat="1" ht="12.75">
      <c r="A178" s="55"/>
      <c r="B178" s="14" t="s">
        <v>1315</v>
      </c>
      <c r="C178" s="56"/>
      <c r="D178" s="56"/>
      <c r="E178" s="1155"/>
      <c r="F178" s="90"/>
    </row>
    <row r="179" spans="1:6" s="66" customFormat="1" ht="12.75">
      <c r="A179" s="55"/>
      <c r="B179" s="14"/>
      <c r="C179" s="56"/>
      <c r="D179" s="56"/>
      <c r="E179" s="863"/>
      <c r="F179" s="90"/>
    </row>
    <row r="180" spans="1:6" s="66" customFormat="1" ht="12.75">
      <c r="A180" s="55" t="s">
        <v>775</v>
      </c>
      <c r="B180" s="14" t="s">
        <v>260</v>
      </c>
      <c r="C180" s="57" t="s">
        <v>66</v>
      </c>
      <c r="D180" s="1109">
        <v>3</v>
      </c>
      <c r="E180" s="1145"/>
      <c r="F180" s="112">
        <f>ROUND((E180*D180),2)</f>
        <v>0</v>
      </c>
    </row>
    <row r="181" spans="1:6" s="66" customFormat="1" ht="25.5">
      <c r="A181" s="55"/>
      <c r="B181" s="14" t="s">
        <v>1316</v>
      </c>
      <c r="C181" s="56"/>
      <c r="D181" s="56"/>
      <c r="E181" s="863"/>
      <c r="F181" s="90"/>
    </row>
    <row r="182" spans="1:6" s="66" customFormat="1" ht="25.5">
      <c r="A182" s="55"/>
      <c r="B182" s="14" t="s">
        <v>760</v>
      </c>
      <c r="C182" s="56"/>
      <c r="D182" s="56"/>
      <c r="E182" s="1155"/>
      <c r="F182" s="90"/>
    </row>
    <row r="183" spans="1:6" s="66" customFormat="1" ht="12.75">
      <c r="A183" s="55"/>
      <c r="B183" s="14" t="s">
        <v>1317</v>
      </c>
      <c r="C183" s="56"/>
      <c r="D183" s="56"/>
      <c r="E183" s="1155"/>
      <c r="F183" s="90"/>
    </row>
    <row r="184" spans="1:6" s="66" customFormat="1" ht="12.75">
      <c r="A184" s="55"/>
      <c r="B184" s="14"/>
      <c r="C184" s="56"/>
      <c r="D184" s="56"/>
      <c r="E184" s="1155"/>
      <c r="F184" s="90"/>
    </row>
    <row r="185" spans="1:6" s="66" customFormat="1" ht="12.75">
      <c r="A185" s="55" t="s">
        <v>777</v>
      </c>
      <c r="B185" s="14" t="s">
        <v>260</v>
      </c>
      <c r="C185" s="57" t="s">
        <v>66</v>
      </c>
      <c r="D185" s="1109">
        <v>1</v>
      </c>
      <c r="E185" s="1138"/>
      <c r="F185" s="112">
        <f>ROUND((E185*D185),2)</f>
        <v>0</v>
      </c>
    </row>
    <row r="186" spans="1:6" s="66" customFormat="1" ht="12.75">
      <c r="A186" s="55"/>
      <c r="B186" s="14" t="s">
        <v>766</v>
      </c>
      <c r="C186" s="56"/>
      <c r="D186" s="56"/>
      <c r="E186" s="1155"/>
      <c r="F186" s="90"/>
    </row>
    <row r="187" spans="1:6" s="66" customFormat="1" ht="12.75">
      <c r="A187" s="55"/>
      <c r="B187" s="14" t="s">
        <v>767</v>
      </c>
      <c r="C187" s="56"/>
      <c r="D187" s="56"/>
      <c r="E187" s="1155"/>
      <c r="F187" s="90"/>
    </row>
    <row r="188" spans="1:6" s="66" customFormat="1" ht="12.75">
      <c r="A188" s="55"/>
      <c r="B188" s="14" t="s">
        <v>768</v>
      </c>
      <c r="C188" s="56"/>
      <c r="D188" s="56"/>
      <c r="E188" s="1155"/>
      <c r="F188" s="90"/>
    </row>
    <row r="189" spans="1:6" s="66" customFormat="1" ht="12.75">
      <c r="A189" s="55"/>
      <c r="B189" s="14"/>
      <c r="C189" s="56"/>
      <c r="D189" s="56"/>
      <c r="E189" s="1155"/>
      <c r="F189" s="90"/>
    </row>
    <row r="190" spans="1:6" s="66" customFormat="1" ht="12.75">
      <c r="A190" s="55" t="s">
        <v>778</v>
      </c>
      <c r="B190" s="14" t="s">
        <v>260</v>
      </c>
      <c r="C190" s="57" t="s">
        <v>66</v>
      </c>
      <c r="D190" s="1109">
        <v>2</v>
      </c>
      <c r="E190" s="1138"/>
      <c r="F190" s="112">
        <f>ROUND((E190*D190),2)</f>
        <v>0</v>
      </c>
    </row>
    <row r="191" spans="1:6" s="66" customFormat="1" ht="25.5">
      <c r="A191" s="55"/>
      <c r="B191" s="14" t="s">
        <v>1318</v>
      </c>
      <c r="C191" s="56"/>
      <c r="D191" s="56"/>
      <c r="E191" s="1155"/>
      <c r="F191" s="90"/>
    </row>
    <row r="192" spans="1:6" s="66" customFormat="1" ht="12.75">
      <c r="A192" s="55"/>
      <c r="B192" s="14" t="s">
        <v>770</v>
      </c>
      <c r="C192" s="56"/>
      <c r="D192" s="56"/>
      <c r="E192" s="1155"/>
      <c r="F192" s="90"/>
    </row>
    <row r="193" spans="1:6" s="66" customFormat="1" ht="12.75">
      <c r="A193" s="55"/>
      <c r="B193" s="14" t="s">
        <v>768</v>
      </c>
      <c r="C193" s="56"/>
      <c r="D193" s="56"/>
      <c r="E193" s="1155"/>
      <c r="F193" s="90"/>
    </row>
    <row r="194" spans="1:6" s="66" customFormat="1" ht="12.75">
      <c r="A194" s="55"/>
      <c r="B194" s="14"/>
      <c r="C194" s="56"/>
      <c r="D194" s="56"/>
      <c r="E194" s="1155"/>
      <c r="F194" s="90"/>
    </row>
    <row r="195" spans="1:6" s="66" customFormat="1" ht="12.75">
      <c r="A195" s="55" t="s">
        <v>779</v>
      </c>
      <c r="B195" s="14" t="s">
        <v>260</v>
      </c>
      <c r="C195" s="57" t="s">
        <v>66</v>
      </c>
      <c r="D195" s="1109">
        <v>5</v>
      </c>
      <c r="E195" s="1138"/>
      <c r="F195" s="112">
        <f>ROUND((E195*D195),2)</f>
        <v>0</v>
      </c>
    </row>
    <row r="196" spans="1:6" s="66" customFormat="1" ht="25.5">
      <c r="A196" s="55"/>
      <c r="B196" s="14" t="s">
        <v>1319</v>
      </c>
      <c r="C196" s="56"/>
      <c r="D196" s="56"/>
      <c r="E196" s="1155"/>
      <c r="F196" s="90"/>
    </row>
    <row r="197" spans="1:6" s="66" customFormat="1" ht="25.5">
      <c r="A197" s="55"/>
      <c r="B197" s="14" t="s">
        <v>758</v>
      </c>
      <c r="C197" s="56"/>
      <c r="D197" s="56"/>
      <c r="E197" s="1155"/>
      <c r="F197" s="90"/>
    </row>
    <row r="198" spans="1:6" s="66" customFormat="1" ht="12.75">
      <c r="A198" s="55"/>
      <c r="B198" s="14" t="s">
        <v>1320</v>
      </c>
      <c r="C198" s="56"/>
      <c r="D198" s="56"/>
      <c r="E198" s="1155"/>
      <c r="F198" s="90"/>
    </row>
    <row r="199" spans="1:6" s="66" customFormat="1" ht="12.75">
      <c r="A199" s="55"/>
      <c r="B199" s="14"/>
      <c r="C199" s="56"/>
      <c r="D199" s="56"/>
      <c r="E199" s="1155"/>
      <c r="F199" s="90"/>
    </row>
    <row r="200" spans="1:6" s="66" customFormat="1" ht="12.75">
      <c r="A200" s="55" t="s">
        <v>780</v>
      </c>
      <c r="B200" s="14" t="s">
        <v>260</v>
      </c>
      <c r="C200" s="57" t="s">
        <v>66</v>
      </c>
      <c r="D200" s="1109">
        <v>2</v>
      </c>
      <c r="E200" s="1138"/>
      <c r="F200" s="112">
        <f>ROUND((E200*D200),2)</f>
        <v>0</v>
      </c>
    </row>
    <row r="201" spans="1:6" s="66" customFormat="1" ht="12.75">
      <c r="A201" s="55"/>
      <c r="B201" s="14" t="s">
        <v>1321</v>
      </c>
      <c r="C201" s="56"/>
      <c r="D201" s="56"/>
      <c r="E201" s="1155"/>
      <c r="F201" s="90"/>
    </row>
    <row r="202" spans="1:6" s="66" customFormat="1" ht="25.5">
      <c r="A202" s="55"/>
      <c r="B202" s="14" t="s">
        <v>758</v>
      </c>
      <c r="C202" s="56"/>
      <c r="D202" s="56"/>
      <c r="E202" s="1155"/>
      <c r="F202" s="90"/>
    </row>
    <row r="203" spans="1:6" s="66" customFormat="1" ht="12.75">
      <c r="A203" s="55"/>
      <c r="B203" s="14" t="s">
        <v>1322</v>
      </c>
      <c r="C203" s="56"/>
      <c r="D203" s="56"/>
      <c r="E203" s="1155"/>
      <c r="F203" s="90"/>
    </row>
    <row r="204" spans="1:6" s="66" customFormat="1" ht="12.75">
      <c r="A204" s="55"/>
      <c r="B204" s="14"/>
      <c r="C204" s="56"/>
      <c r="D204" s="56"/>
      <c r="E204" s="1155"/>
      <c r="F204" s="90"/>
    </row>
    <row r="205" spans="1:6" s="66" customFormat="1" ht="12.75">
      <c r="A205" s="55" t="s">
        <v>781</v>
      </c>
      <c r="B205" s="14" t="s">
        <v>260</v>
      </c>
      <c r="C205" s="57" t="s">
        <v>66</v>
      </c>
      <c r="D205" s="1109">
        <v>2</v>
      </c>
      <c r="E205" s="1138"/>
      <c r="F205" s="112">
        <f>ROUND((E205*D205),2)</f>
        <v>0</v>
      </c>
    </row>
    <row r="206" spans="1:6" s="66" customFormat="1" ht="12.75">
      <c r="A206" s="55"/>
      <c r="B206" s="14" t="s">
        <v>1323</v>
      </c>
      <c r="C206" s="56"/>
      <c r="D206" s="56"/>
      <c r="E206" s="1155"/>
      <c r="F206" s="90"/>
    </row>
    <row r="207" spans="1:6" s="66" customFormat="1" ht="25.5">
      <c r="A207" s="55"/>
      <c r="B207" s="14" t="s">
        <v>760</v>
      </c>
      <c r="C207" s="56"/>
      <c r="D207" s="56"/>
      <c r="E207" s="1155"/>
      <c r="F207" s="90"/>
    </row>
    <row r="208" spans="1:6" s="66" customFormat="1" ht="12.75">
      <c r="A208" s="55"/>
      <c r="B208" s="14" t="s">
        <v>1277</v>
      </c>
      <c r="C208" s="56"/>
      <c r="D208" s="56"/>
      <c r="E208" s="1155"/>
      <c r="F208" s="90"/>
    </row>
    <row r="209" spans="1:6" s="66" customFormat="1" ht="12.75">
      <c r="A209" s="55"/>
      <c r="B209" s="14"/>
      <c r="C209" s="56"/>
      <c r="D209" s="56"/>
      <c r="E209" s="1155"/>
      <c r="F209" s="90"/>
    </row>
    <row r="210" spans="1:6" s="66" customFormat="1">
      <c r="A210" s="55"/>
      <c r="B210" s="193" t="s">
        <v>909</v>
      </c>
      <c r="C210" s="56"/>
      <c r="D210" s="56"/>
      <c r="E210" s="1155"/>
      <c r="F210" s="90"/>
    </row>
    <row r="211" spans="1:6" s="78" customFormat="1" ht="12.75">
      <c r="A211" s="91"/>
      <c r="B211" s="204"/>
      <c r="C211" s="1107"/>
      <c r="D211" s="1107"/>
      <c r="E211" s="1152"/>
      <c r="F211" s="1153"/>
    </row>
    <row r="212" spans="1:6" s="66" customFormat="1" ht="54">
      <c r="A212" s="55"/>
      <c r="B212" s="176" t="s">
        <v>887</v>
      </c>
      <c r="C212" s="1108"/>
      <c r="D212" s="1108"/>
      <c r="E212" s="1154"/>
      <c r="F212" s="1154"/>
    </row>
    <row r="213" spans="1:6" s="66" customFormat="1" ht="12.75">
      <c r="A213" s="55"/>
      <c r="B213" s="180" t="s">
        <v>960</v>
      </c>
      <c r="C213" s="56"/>
      <c r="D213" s="56"/>
      <c r="E213" s="1155"/>
      <c r="F213" s="90"/>
    </row>
    <row r="214" spans="1:6" s="66" customFormat="1" ht="51">
      <c r="A214" s="55"/>
      <c r="B214" s="205" t="s">
        <v>959</v>
      </c>
      <c r="C214" s="56"/>
      <c r="D214" s="56"/>
      <c r="E214" s="1155"/>
      <c r="F214" s="90"/>
    </row>
    <row r="215" spans="1:6" s="66" customFormat="1" ht="51">
      <c r="A215" s="55"/>
      <c r="B215" s="180" t="s">
        <v>961</v>
      </c>
      <c r="C215" s="56"/>
      <c r="D215" s="56"/>
      <c r="E215" s="1155"/>
      <c r="F215" s="90"/>
    </row>
    <row r="216" spans="1:6" s="66" customFormat="1" ht="12.75">
      <c r="A216" s="55"/>
      <c r="B216" s="14"/>
      <c r="C216" s="56"/>
      <c r="D216" s="56"/>
      <c r="E216" s="1155"/>
      <c r="F216" s="90"/>
    </row>
    <row r="217" spans="1:6" s="66" customFormat="1" ht="12.75">
      <c r="A217" s="55" t="s">
        <v>910</v>
      </c>
      <c r="B217" s="14" t="s">
        <v>911</v>
      </c>
      <c r="C217" s="56"/>
      <c r="D217" s="56"/>
      <c r="E217" s="90"/>
      <c r="F217" s="90"/>
    </row>
    <row r="218" spans="1:6" s="66" customFormat="1" ht="12.75">
      <c r="A218" s="55"/>
      <c r="B218" s="14"/>
      <c r="C218" s="57"/>
      <c r="D218" s="1109"/>
      <c r="E218" s="90"/>
      <c r="F218" s="112"/>
    </row>
    <row r="219" spans="1:6" s="66" customFormat="1" ht="51">
      <c r="A219" s="241" t="s">
        <v>912</v>
      </c>
      <c r="B219" s="237" t="s">
        <v>1324</v>
      </c>
      <c r="C219" s="57" t="s">
        <v>32</v>
      </c>
      <c r="D219" s="1109">
        <v>1</v>
      </c>
      <c r="E219" s="1138"/>
      <c r="F219" s="112">
        <f>ROUND((E219*D219),2)</f>
        <v>0</v>
      </c>
    </row>
    <row r="220" spans="1:6" s="66" customFormat="1" ht="13.5">
      <c r="A220" s="241"/>
      <c r="B220" s="14"/>
      <c r="C220" s="56"/>
      <c r="D220" s="56"/>
      <c r="E220" s="1155"/>
      <c r="F220" s="90"/>
    </row>
    <row r="221" spans="1:6" s="66" customFormat="1" ht="51">
      <c r="A221" s="241" t="s">
        <v>913</v>
      </c>
      <c r="B221" s="238" t="s">
        <v>1325</v>
      </c>
      <c r="C221" s="57" t="s">
        <v>32</v>
      </c>
      <c r="D221" s="1109">
        <v>1</v>
      </c>
      <c r="E221" s="1138"/>
      <c r="F221" s="112">
        <f>ROUND((E221*D221),2)</f>
        <v>0</v>
      </c>
    </row>
    <row r="222" spans="1:6">
      <c r="A222" s="241"/>
      <c r="B222" s="239"/>
    </row>
    <row r="223" spans="1:6" s="66" customFormat="1" ht="51">
      <c r="A223" s="241" t="s">
        <v>914</v>
      </c>
      <c r="B223" s="238" t="s">
        <v>1326</v>
      </c>
      <c r="C223" s="57" t="s">
        <v>32</v>
      </c>
      <c r="D223" s="1109">
        <v>1</v>
      </c>
      <c r="E223" s="1138"/>
      <c r="F223" s="112">
        <f>ROUND((E223*D223),2)</f>
        <v>0</v>
      </c>
    </row>
    <row r="224" spans="1:6" s="66" customFormat="1" ht="13.5">
      <c r="A224" s="241"/>
      <c r="B224" s="240"/>
      <c r="C224" s="56"/>
      <c r="D224" s="56"/>
      <c r="E224" s="1155"/>
      <c r="F224" s="90"/>
    </row>
    <row r="225" spans="1:6" s="66" customFormat="1" ht="51">
      <c r="A225" s="241" t="s">
        <v>915</v>
      </c>
      <c r="B225" s="238" t="s">
        <v>1327</v>
      </c>
      <c r="C225" s="57" t="s">
        <v>32</v>
      </c>
      <c r="D225" s="1109">
        <v>1</v>
      </c>
      <c r="E225" s="1138"/>
      <c r="F225" s="112">
        <f>ROUND((E225*D225),2)</f>
        <v>0</v>
      </c>
    </row>
    <row r="226" spans="1:6" s="66" customFormat="1" ht="13.5">
      <c r="A226" s="241"/>
      <c r="B226" s="240"/>
      <c r="C226" s="56"/>
      <c r="D226" s="56"/>
      <c r="E226" s="1155"/>
      <c r="F226" s="90"/>
    </row>
    <row r="227" spans="1:6" s="66" customFormat="1" ht="51">
      <c r="A227" s="241" t="s">
        <v>916</v>
      </c>
      <c r="B227" s="238" t="s">
        <v>1328</v>
      </c>
      <c r="C227" s="57" t="s">
        <v>32</v>
      </c>
      <c r="D227" s="1109">
        <v>1</v>
      </c>
      <c r="E227" s="1138"/>
      <c r="F227" s="112">
        <f>ROUND((E227*D227),2)</f>
        <v>0</v>
      </c>
    </row>
    <row r="228" spans="1:6" s="66" customFormat="1" ht="13.5">
      <c r="A228" s="241"/>
      <c r="B228" s="240"/>
      <c r="C228" s="56"/>
      <c r="D228" s="56"/>
      <c r="E228" s="1155"/>
      <c r="F228" s="90"/>
    </row>
    <row r="229" spans="1:6" s="66" customFormat="1" ht="51">
      <c r="A229" s="241" t="s">
        <v>917</v>
      </c>
      <c r="B229" s="238" t="s">
        <v>1329</v>
      </c>
      <c r="C229" s="57" t="s">
        <v>32</v>
      </c>
      <c r="D229" s="1109">
        <v>1</v>
      </c>
      <c r="E229" s="1138"/>
      <c r="F229" s="112">
        <f>ROUND((E229*D229),2)</f>
        <v>0</v>
      </c>
    </row>
    <row r="230" spans="1:6" s="66" customFormat="1" ht="13.5">
      <c r="A230" s="241"/>
      <c r="B230" s="240"/>
      <c r="C230" s="56"/>
      <c r="D230" s="56"/>
      <c r="E230" s="1155"/>
      <c r="F230" s="90"/>
    </row>
    <row r="231" spans="1:6" s="66" customFormat="1" ht="51">
      <c r="A231" s="241" t="s">
        <v>918</v>
      </c>
      <c r="B231" s="238" t="s">
        <v>1330</v>
      </c>
      <c r="C231" s="57" t="s">
        <v>32</v>
      </c>
      <c r="D231" s="1109">
        <v>1</v>
      </c>
      <c r="E231" s="1138"/>
      <c r="F231" s="112">
        <f>ROUND((E231*D231),2)</f>
        <v>0</v>
      </c>
    </row>
    <row r="232" spans="1:6" s="66" customFormat="1" ht="13.5">
      <c r="A232" s="241"/>
      <c r="B232" s="240"/>
      <c r="C232" s="56"/>
      <c r="D232" s="56"/>
      <c r="E232" s="1155"/>
      <c r="F232" s="90"/>
    </row>
    <row r="233" spans="1:6" s="66" customFormat="1" ht="38.25">
      <c r="A233" s="241" t="s">
        <v>919</v>
      </c>
      <c r="B233" s="238" t="s">
        <v>1331</v>
      </c>
      <c r="C233" s="57" t="s">
        <v>32</v>
      </c>
      <c r="D233" s="1109">
        <v>1</v>
      </c>
      <c r="E233" s="1138"/>
      <c r="F233" s="112">
        <f>ROUND((E233*D233),2)</f>
        <v>0</v>
      </c>
    </row>
    <row r="234" spans="1:6" s="66" customFormat="1" ht="13.5">
      <c r="A234" s="241"/>
      <c r="B234" s="240"/>
      <c r="C234" s="56"/>
      <c r="D234" s="56"/>
      <c r="E234" s="1155"/>
      <c r="F234" s="90"/>
    </row>
    <row r="235" spans="1:6" s="66" customFormat="1" ht="51">
      <c r="A235" s="241" t="s">
        <v>920</v>
      </c>
      <c r="B235" s="238" t="s">
        <v>1332</v>
      </c>
      <c r="C235" s="57" t="s">
        <v>32</v>
      </c>
      <c r="D235" s="1109">
        <v>4</v>
      </c>
      <c r="E235" s="1138"/>
      <c r="F235" s="112">
        <f>ROUND((E235*D235),2)</f>
        <v>0</v>
      </c>
    </row>
    <row r="236" spans="1:6" s="66" customFormat="1" ht="13.5">
      <c r="A236" s="241"/>
      <c r="B236" s="240"/>
      <c r="C236" s="56"/>
      <c r="D236" s="56"/>
      <c r="E236" s="1155"/>
      <c r="F236" s="90"/>
    </row>
    <row r="237" spans="1:6" s="66" customFormat="1" ht="51">
      <c r="A237" s="241" t="s">
        <v>921</v>
      </c>
      <c r="B237" s="238" t="s">
        <v>1333</v>
      </c>
      <c r="C237" s="57" t="s">
        <v>32</v>
      </c>
      <c r="D237" s="1109">
        <v>1</v>
      </c>
      <c r="E237" s="1138"/>
      <c r="F237" s="112">
        <f>ROUND((E237*D237),2)</f>
        <v>0</v>
      </c>
    </row>
    <row r="238" spans="1:6" s="66" customFormat="1" ht="13.5">
      <c r="A238" s="241"/>
      <c r="B238" s="240"/>
      <c r="C238" s="56"/>
      <c r="D238" s="56"/>
      <c r="E238" s="1155"/>
      <c r="F238" s="90"/>
    </row>
    <row r="239" spans="1:6" s="66" customFormat="1" ht="51">
      <c r="A239" s="241" t="s">
        <v>922</v>
      </c>
      <c r="B239" s="238" t="s">
        <v>1334</v>
      </c>
      <c r="C239" s="57" t="s">
        <v>32</v>
      </c>
      <c r="D239" s="1109">
        <v>1</v>
      </c>
      <c r="E239" s="1138"/>
      <c r="F239" s="112">
        <f>ROUND((E239*D239),2)</f>
        <v>0</v>
      </c>
    </row>
    <row r="240" spans="1:6" s="66" customFormat="1" ht="13.5">
      <c r="A240" s="241"/>
      <c r="B240" s="240"/>
      <c r="C240" s="56"/>
      <c r="D240" s="56"/>
      <c r="E240" s="1155"/>
      <c r="F240" s="90"/>
    </row>
    <row r="241" spans="1:6" s="66" customFormat="1" ht="51">
      <c r="A241" s="241" t="s">
        <v>923</v>
      </c>
      <c r="B241" s="238" t="s">
        <v>1335</v>
      </c>
      <c r="C241" s="57" t="s">
        <v>32</v>
      </c>
      <c r="D241" s="1109">
        <v>1</v>
      </c>
      <c r="E241" s="1138"/>
      <c r="F241" s="112">
        <f>ROUND((E241*D241),2)</f>
        <v>0</v>
      </c>
    </row>
    <row r="242" spans="1:6" s="66" customFormat="1" ht="13.5">
      <c r="A242" s="241"/>
      <c r="B242" s="240"/>
      <c r="C242" s="56"/>
      <c r="D242" s="56"/>
      <c r="E242" s="1155"/>
      <c r="F242" s="90"/>
    </row>
    <row r="243" spans="1:6" s="66" customFormat="1" ht="51">
      <c r="A243" s="241" t="s">
        <v>924</v>
      </c>
      <c r="B243" s="238" t="s">
        <v>1336</v>
      </c>
      <c r="C243" s="57" t="s">
        <v>32</v>
      </c>
      <c r="D243" s="1109">
        <v>1</v>
      </c>
      <c r="E243" s="1138"/>
      <c r="F243" s="112">
        <f>ROUND((E243*D243),2)</f>
        <v>0</v>
      </c>
    </row>
    <row r="244" spans="1:6" s="66" customFormat="1" ht="13.5">
      <c r="A244" s="241"/>
      <c r="B244" s="240"/>
      <c r="C244" s="56"/>
      <c r="D244" s="56"/>
      <c r="E244" s="1155"/>
      <c r="F244" s="90"/>
    </row>
    <row r="245" spans="1:6" s="66" customFormat="1" ht="38.25">
      <c r="A245" s="241" t="s">
        <v>925</v>
      </c>
      <c r="B245" s="238" t="s">
        <v>1337</v>
      </c>
      <c r="C245" s="57" t="s">
        <v>32</v>
      </c>
      <c r="D245" s="1109">
        <v>1</v>
      </c>
      <c r="E245" s="1138"/>
      <c r="F245" s="112">
        <f>ROUND((E245*D245),2)</f>
        <v>0</v>
      </c>
    </row>
    <row r="246" spans="1:6" s="66" customFormat="1" ht="13.5">
      <c r="A246" s="241"/>
      <c r="B246" s="240"/>
      <c r="C246" s="56"/>
      <c r="D246" s="56"/>
      <c r="E246" s="1155"/>
      <c r="F246" s="90"/>
    </row>
    <row r="247" spans="1:6" s="66" customFormat="1" ht="51">
      <c r="A247" s="241" t="s">
        <v>926</v>
      </c>
      <c r="B247" s="238" t="s">
        <v>1333</v>
      </c>
      <c r="C247" s="57" t="s">
        <v>32</v>
      </c>
      <c r="D247" s="1109">
        <v>1</v>
      </c>
      <c r="E247" s="1138"/>
      <c r="F247" s="112">
        <f>ROUND((E247*D247),2)</f>
        <v>0</v>
      </c>
    </row>
    <row r="248" spans="1:6" s="66" customFormat="1" ht="13.5">
      <c r="A248" s="241"/>
      <c r="B248" s="240"/>
      <c r="C248" s="56"/>
      <c r="D248" s="56"/>
      <c r="E248" s="1155"/>
      <c r="F248" s="90"/>
    </row>
    <row r="249" spans="1:6" s="66" customFormat="1" ht="51">
      <c r="A249" s="241" t="s">
        <v>927</v>
      </c>
      <c r="B249" s="238" t="s">
        <v>1338</v>
      </c>
      <c r="C249" s="57" t="s">
        <v>32</v>
      </c>
      <c r="D249" s="1109">
        <v>1</v>
      </c>
      <c r="E249" s="1138"/>
      <c r="F249" s="112">
        <f>ROUND((E249*D249),2)</f>
        <v>0</v>
      </c>
    </row>
    <row r="250" spans="1:6" s="66" customFormat="1" ht="13.5">
      <c r="A250" s="241"/>
      <c r="B250" s="240"/>
      <c r="C250" s="56"/>
      <c r="D250" s="56"/>
      <c r="E250" s="1155"/>
      <c r="F250" s="90"/>
    </row>
    <row r="251" spans="1:6" s="66" customFormat="1" ht="51">
      <c r="A251" s="241" t="s">
        <v>928</v>
      </c>
      <c r="B251" s="238" t="s">
        <v>1339</v>
      </c>
      <c r="C251" s="57" t="s">
        <v>32</v>
      </c>
      <c r="D251" s="1109">
        <v>1</v>
      </c>
      <c r="E251" s="1138"/>
      <c r="F251" s="112">
        <f>ROUND((E251*D251),2)</f>
        <v>0</v>
      </c>
    </row>
    <row r="252" spans="1:6" s="66" customFormat="1" ht="13.5">
      <c r="A252" s="241"/>
      <c r="B252" s="240"/>
      <c r="C252" s="56"/>
      <c r="D252" s="56"/>
      <c r="E252" s="1155"/>
      <c r="F252" s="90"/>
    </row>
    <row r="253" spans="1:6" s="66" customFormat="1" ht="51">
      <c r="A253" s="241" t="s">
        <v>929</v>
      </c>
      <c r="B253" s="238" t="s">
        <v>1340</v>
      </c>
      <c r="C253" s="57" t="s">
        <v>32</v>
      </c>
      <c r="D253" s="1109">
        <v>1</v>
      </c>
      <c r="E253" s="1138"/>
      <c r="F253" s="112">
        <f>ROUND((E253*D253),2)</f>
        <v>0</v>
      </c>
    </row>
    <row r="254" spans="1:6" s="66" customFormat="1" ht="13.5">
      <c r="A254" s="241"/>
      <c r="B254" s="240"/>
      <c r="C254" s="56"/>
      <c r="D254" s="56"/>
      <c r="E254" s="1155"/>
      <c r="F254" s="90"/>
    </row>
    <row r="255" spans="1:6" s="66" customFormat="1" ht="51">
      <c r="A255" s="241" t="s">
        <v>930</v>
      </c>
      <c r="B255" s="238" t="s">
        <v>1341</v>
      </c>
      <c r="C255" s="57" t="s">
        <v>32</v>
      </c>
      <c r="D255" s="1109">
        <v>1</v>
      </c>
      <c r="E255" s="1138"/>
      <c r="F255" s="112">
        <f>ROUND((E255*D255),2)</f>
        <v>0</v>
      </c>
    </row>
    <row r="256" spans="1:6" s="66" customFormat="1" ht="13.5">
      <c r="A256" s="241"/>
      <c r="B256" s="240"/>
      <c r="C256" s="56"/>
      <c r="D256" s="56"/>
      <c r="E256" s="1155"/>
      <c r="F256" s="90"/>
    </row>
    <row r="257" spans="1:6" s="66" customFormat="1" ht="38.25">
      <c r="A257" s="241" t="s">
        <v>931</v>
      </c>
      <c r="B257" s="238" t="s">
        <v>1342</v>
      </c>
      <c r="C257" s="57" t="s">
        <v>32</v>
      </c>
      <c r="D257" s="1109">
        <v>1</v>
      </c>
      <c r="E257" s="1138"/>
      <c r="F257" s="112">
        <f>ROUND((E257*D257),2)</f>
        <v>0</v>
      </c>
    </row>
    <row r="258" spans="1:6" s="66" customFormat="1" ht="13.5">
      <c r="A258" s="241"/>
      <c r="B258" s="240"/>
      <c r="C258" s="56"/>
      <c r="D258" s="56"/>
      <c r="E258" s="1155"/>
      <c r="F258" s="90"/>
    </row>
    <row r="259" spans="1:6" s="66" customFormat="1" ht="51">
      <c r="A259" s="241" t="s">
        <v>932</v>
      </c>
      <c r="B259" s="238" t="s">
        <v>1338</v>
      </c>
      <c r="C259" s="57" t="s">
        <v>32</v>
      </c>
      <c r="D259" s="1109">
        <v>1</v>
      </c>
      <c r="E259" s="1138"/>
      <c r="F259" s="112">
        <f>ROUND((E259*D259),2)</f>
        <v>0</v>
      </c>
    </row>
    <row r="260" spans="1:6" s="66" customFormat="1" ht="12.75">
      <c r="A260" s="55"/>
      <c r="B260" s="14"/>
      <c r="C260" s="56"/>
      <c r="D260" s="56"/>
      <c r="E260" s="1155"/>
      <c r="F260" s="90"/>
    </row>
    <row r="261" spans="1:6" s="56" customFormat="1" ht="25.5">
      <c r="A261" s="55" t="s">
        <v>1428</v>
      </c>
      <c r="B261" s="14" t="s">
        <v>1429</v>
      </c>
      <c r="C261" s="57" t="s">
        <v>32</v>
      </c>
      <c r="D261" s="58">
        <v>3</v>
      </c>
      <c r="E261" s="1138"/>
      <c r="F261" s="112">
        <f>ROUND((E261*D261),2)</f>
        <v>0</v>
      </c>
    </row>
    <row r="262" spans="1:6" s="66" customFormat="1" ht="13.5" thickBot="1">
      <c r="A262" s="64"/>
      <c r="B262" s="202"/>
      <c r="C262" s="57"/>
      <c r="D262" s="58"/>
      <c r="E262" s="58"/>
      <c r="F262" s="58"/>
    </row>
    <row r="263" spans="1:6" s="23" customFormat="1" ht="17.25" thickBot="1">
      <c r="A263" s="50"/>
      <c r="B263" s="198" t="s">
        <v>129</v>
      </c>
      <c r="C263" s="51"/>
      <c r="D263" s="52"/>
      <c r="E263" s="52"/>
      <c r="F263" s="52">
        <f>ROUND(SUM(F20:F262),2)</f>
        <v>0</v>
      </c>
    </row>
    <row r="264" spans="1:6" ht="17.25" thickTop="1"/>
    <row r="265" spans="1:6">
      <c r="B265" s="203"/>
    </row>
  </sheetData>
  <sheetProtection selectLockedCells="1" selectUnlockedCells="1"/>
  <mergeCells count="8">
    <mergeCell ref="A11:F11"/>
    <mergeCell ref="A9:F9"/>
    <mergeCell ref="A10:F10"/>
    <mergeCell ref="A4:F4"/>
    <mergeCell ref="A5:F5"/>
    <mergeCell ref="A6:F6"/>
    <mergeCell ref="A7:F7"/>
    <mergeCell ref="A8:F8"/>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85" max="5" man="1"/>
  </rowBreaks>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1:I78"/>
  <sheetViews>
    <sheetView view="pageBreakPreview" topLeftCell="A10" zoomScaleNormal="100" zoomScaleSheetLayoutView="100" workbookViewId="0">
      <selection activeCell="A10" sqref="A10:F1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615" t="s">
        <v>856</v>
      </c>
      <c r="B4" s="1615"/>
      <c r="C4" s="1615"/>
      <c r="D4" s="1615"/>
      <c r="E4" s="1615"/>
      <c r="F4" s="1615"/>
    </row>
    <row r="5" spans="1:9" s="68" customFormat="1" ht="14.25" customHeight="1">
      <c r="A5" s="1616" t="s">
        <v>196</v>
      </c>
      <c r="B5" s="1617"/>
      <c r="C5" s="1617"/>
      <c r="D5" s="1617"/>
      <c r="E5" s="1617"/>
      <c r="F5" s="1617"/>
    </row>
    <row r="6" spans="1:9" s="68" customFormat="1" ht="73.5" customHeight="1">
      <c r="A6" s="1616" t="s">
        <v>197</v>
      </c>
      <c r="B6" s="1617"/>
      <c r="C6" s="1617"/>
      <c r="D6" s="1617"/>
      <c r="E6" s="1617"/>
      <c r="F6" s="1617"/>
    </row>
    <row r="7" spans="1:9" s="118" customFormat="1" ht="13.5">
      <c r="A7" s="1616" t="s">
        <v>396</v>
      </c>
      <c r="B7" s="1616"/>
      <c r="C7" s="1616"/>
      <c r="D7" s="1616"/>
      <c r="E7" s="1616"/>
      <c r="F7" s="1616"/>
    </row>
    <row r="8" spans="1:9" s="118" customFormat="1" ht="27" customHeight="1">
      <c r="A8" s="1576" t="s">
        <v>397</v>
      </c>
      <c r="B8" s="1576"/>
      <c r="C8" s="1576"/>
      <c r="D8" s="1576"/>
      <c r="E8" s="1576"/>
      <c r="F8" s="1576"/>
    </row>
    <row r="9" spans="1:9" s="118" customFormat="1" ht="28.5" customHeight="1">
      <c r="A9" s="1576" t="s">
        <v>398</v>
      </c>
      <c r="B9" s="1576"/>
      <c r="C9" s="1576"/>
      <c r="D9" s="1576"/>
      <c r="E9" s="1576"/>
      <c r="F9" s="1576"/>
    </row>
    <row r="10" spans="1:9" s="124" customFormat="1" ht="16.5" customHeight="1">
      <c r="A10" s="1576" t="s">
        <v>425</v>
      </c>
      <c r="B10" s="1576"/>
      <c r="C10" s="1576"/>
      <c r="D10" s="1576"/>
      <c r="E10" s="1576"/>
      <c r="F10" s="1576"/>
      <c r="H10" s="125"/>
      <c r="I10" s="125"/>
    </row>
    <row r="11" spans="1:9" s="118" customFormat="1" ht="26.45" customHeight="1">
      <c r="A11" s="1614" t="s">
        <v>403</v>
      </c>
      <c r="B11" s="1614"/>
      <c r="C11" s="1614"/>
      <c r="D11" s="1614"/>
      <c r="E11" s="1614"/>
      <c r="F11" s="1614"/>
    </row>
    <row r="12" spans="1:9" s="118" customFormat="1" ht="13.5">
      <c r="A12" s="119"/>
      <c r="B12" s="199"/>
      <c r="C12" s="88"/>
      <c r="D12" s="88"/>
      <c r="E12" s="1140"/>
      <c r="F12" s="1140"/>
    </row>
    <row r="14" spans="1:9" s="23" customFormat="1" ht="17.25" thickBot="1">
      <c r="A14" s="42"/>
      <c r="B14" s="196" t="s">
        <v>25</v>
      </c>
      <c r="C14" s="43" t="s">
        <v>26</v>
      </c>
      <c r="D14" s="43" t="s">
        <v>27</v>
      </c>
      <c r="E14" s="1139" t="s">
        <v>28</v>
      </c>
      <c r="F14" s="1139" t="s">
        <v>29</v>
      </c>
    </row>
    <row r="15" spans="1:9" ht="17.25" thickTop="1"/>
    <row r="16" spans="1:9" s="66" customFormat="1" ht="25.5">
      <c r="A16" s="55" t="s">
        <v>78</v>
      </c>
      <c r="B16" s="14" t="s">
        <v>628</v>
      </c>
      <c r="C16" s="57" t="s">
        <v>39</v>
      </c>
      <c r="D16" s="58">
        <v>245.91</v>
      </c>
      <c r="E16" s="1138"/>
      <c r="F16" s="112">
        <f>ROUND((E16*D16),2)</f>
        <v>0</v>
      </c>
    </row>
    <row r="17" spans="1:6" s="66" customFormat="1" ht="12.75">
      <c r="A17" s="69"/>
      <c r="B17" s="202" t="s">
        <v>1345</v>
      </c>
      <c r="C17" s="56"/>
      <c r="D17" s="56"/>
      <c r="E17" s="90"/>
      <c r="F17" s="90"/>
    </row>
    <row r="18" spans="1:6" s="66" customFormat="1" ht="185.25" customHeight="1">
      <c r="A18" s="69"/>
      <c r="B18" s="14" t="s">
        <v>1344</v>
      </c>
      <c r="C18" s="56"/>
      <c r="D18" s="56"/>
      <c r="E18" s="90"/>
      <c r="F18" s="90"/>
    </row>
    <row r="19" spans="1:6" s="66" customFormat="1" ht="89.25">
      <c r="A19" s="69"/>
      <c r="B19" s="14" t="s">
        <v>1346</v>
      </c>
      <c r="C19" s="56"/>
      <c r="D19" s="56"/>
      <c r="E19" s="90"/>
      <c r="F19" s="90"/>
    </row>
    <row r="20" spans="1:6" s="66" customFormat="1" ht="102">
      <c r="A20" s="69"/>
      <c r="B20" s="14" t="s">
        <v>631</v>
      </c>
      <c r="C20" s="56"/>
      <c r="D20" s="56"/>
      <c r="E20" s="90"/>
      <c r="F20" s="90"/>
    </row>
    <row r="21" spans="1:6" s="66" customFormat="1" ht="51">
      <c r="A21" s="69"/>
      <c r="B21" s="14" t="s">
        <v>1343</v>
      </c>
      <c r="C21" s="56"/>
      <c r="D21" s="56"/>
      <c r="E21" s="90"/>
      <c r="F21" s="90"/>
    </row>
    <row r="22" spans="1:6" s="66" customFormat="1" ht="12.75">
      <c r="A22" s="69"/>
      <c r="B22" s="202"/>
      <c r="C22" s="56"/>
      <c r="D22" s="56"/>
      <c r="E22" s="90"/>
      <c r="F22" s="90"/>
    </row>
    <row r="23" spans="1:6" s="66" customFormat="1" ht="25.5">
      <c r="A23" s="55" t="s">
        <v>149</v>
      </c>
      <c r="B23" s="14" t="s">
        <v>628</v>
      </c>
      <c r="C23" s="57" t="s">
        <v>39</v>
      </c>
      <c r="D23" s="58">
        <v>137.13999999999999</v>
      </c>
      <c r="E23" s="1138"/>
      <c r="F23" s="112">
        <f>ROUND((E23*D23),2)</f>
        <v>0</v>
      </c>
    </row>
    <row r="24" spans="1:6" s="66" customFormat="1" ht="12.75">
      <c r="A24" s="69"/>
      <c r="B24" s="202" t="s">
        <v>1347</v>
      </c>
      <c r="C24" s="56"/>
      <c r="D24" s="56"/>
      <c r="E24" s="90"/>
      <c r="F24" s="90"/>
    </row>
    <row r="25" spans="1:6" s="66" customFormat="1" ht="184.7" customHeight="1">
      <c r="A25" s="69"/>
      <c r="B25" s="14" t="s">
        <v>632</v>
      </c>
      <c r="C25" s="56"/>
      <c r="D25" s="56"/>
      <c r="E25" s="90"/>
      <c r="F25" s="90"/>
    </row>
    <row r="26" spans="1:6" s="66" customFormat="1" ht="89.25">
      <c r="A26" s="69"/>
      <c r="B26" s="14" t="s">
        <v>629</v>
      </c>
      <c r="C26" s="56"/>
      <c r="D26" s="56"/>
      <c r="E26" s="90"/>
      <c r="F26" s="90"/>
    </row>
    <row r="27" spans="1:6" s="66" customFormat="1" ht="51">
      <c r="A27" s="69"/>
      <c r="B27" s="14" t="s">
        <v>630</v>
      </c>
      <c r="C27" s="56"/>
      <c r="D27" s="56"/>
      <c r="E27" s="90"/>
      <c r="F27" s="90"/>
    </row>
    <row r="28" spans="1:6" s="66" customFormat="1" ht="102">
      <c r="A28" s="69"/>
      <c r="B28" s="14" t="s">
        <v>631</v>
      </c>
      <c r="C28" s="56"/>
      <c r="D28" s="56"/>
      <c r="E28" s="90"/>
      <c r="F28" s="90"/>
    </row>
    <row r="29" spans="1:6" s="66" customFormat="1" ht="12.75">
      <c r="A29" s="69"/>
      <c r="B29" s="202"/>
      <c r="C29" s="56"/>
      <c r="D29" s="56"/>
      <c r="E29" s="90"/>
      <c r="F29" s="90"/>
    </row>
    <row r="30" spans="1:6" s="66" customFormat="1" ht="25.5">
      <c r="A30" s="55" t="s">
        <v>219</v>
      </c>
      <c r="B30" s="14" t="s">
        <v>628</v>
      </c>
      <c r="C30" s="57" t="s">
        <v>39</v>
      </c>
      <c r="D30" s="58">
        <v>53.01</v>
      </c>
      <c r="E30" s="1138"/>
      <c r="F30" s="112">
        <f>ROUND((E30*D30),2)</f>
        <v>0</v>
      </c>
    </row>
    <row r="31" spans="1:6" s="66" customFormat="1" ht="12.75">
      <c r="A31" s="69"/>
      <c r="B31" s="202" t="s">
        <v>1348</v>
      </c>
      <c r="C31" s="56"/>
      <c r="D31" s="56"/>
      <c r="E31" s="90"/>
      <c r="F31" s="90"/>
    </row>
    <row r="32" spans="1:6" s="66" customFormat="1" ht="178.5">
      <c r="A32" s="69"/>
      <c r="B32" s="14" t="s">
        <v>633</v>
      </c>
      <c r="C32" s="56"/>
      <c r="D32" s="56"/>
      <c r="E32" s="90"/>
      <c r="F32" s="90"/>
    </row>
    <row r="33" spans="1:6" s="66" customFormat="1" ht="89.25">
      <c r="A33" s="69"/>
      <c r="B33" s="14" t="s">
        <v>629</v>
      </c>
      <c r="C33" s="56"/>
      <c r="D33" s="56"/>
      <c r="E33" s="90"/>
      <c r="F33" s="90"/>
    </row>
    <row r="34" spans="1:6" s="66" customFormat="1" ht="102">
      <c r="A34" s="69"/>
      <c r="B34" s="14" t="s">
        <v>631</v>
      </c>
      <c r="C34" s="56"/>
      <c r="D34" s="56"/>
      <c r="E34" s="90"/>
      <c r="F34" s="90"/>
    </row>
    <row r="35" spans="1:6" s="66" customFormat="1" ht="51">
      <c r="A35" s="69"/>
      <c r="B35" s="14" t="s">
        <v>1343</v>
      </c>
      <c r="C35" s="56"/>
      <c r="D35" s="56"/>
      <c r="E35" s="90"/>
      <c r="F35" s="90"/>
    </row>
    <row r="36" spans="1:6" s="66" customFormat="1" ht="12.75">
      <c r="A36" s="69"/>
      <c r="B36" s="202"/>
      <c r="C36" s="56"/>
      <c r="D36" s="56"/>
      <c r="E36" s="90"/>
      <c r="F36" s="90"/>
    </row>
    <row r="37" spans="1:6" s="66" customFormat="1" ht="25.5">
      <c r="A37" s="55" t="s">
        <v>634</v>
      </c>
      <c r="B37" s="14" t="s">
        <v>628</v>
      </c>
      <c r="C37" s="57" t="s">
        <v>39</v>
      </c>
      <c r="D37" s="58">
        <v>42.18</v>
      </c>
      <c r="E37" s="1138"/>
      <c r="F37" s="112">
        <f>ROUND((E37*D37),2)</f>
        <v>0</v>
      </c>
    </row>
    <row r="38" spans="1:6" s="66" customFormat="1" ht="12.75">
      <c r="A38" s="69"/>
      <c r="B38" s="202" t="s">
        <v>1351</v>
      </c>
      <c r="C38" s="56"/>
      <c r="D38" s="56"/>
      <c r="E38" s="90"/>
      <c r="F38" s="90"/>
    </row>
    <row r="39" spans="1:6" s="66" customFormat="1" ht="178.5">
      <c r="A39" s="69"/>
      <c r="B39" s="14" t="s">
        <v>1349</v>
      </c>
      <c r="C39" s="56"/>
      <c r="D39" s="56"/>
      <c r="E39" s="90"/>
      <c r="F39" s="90"/>
    </row>
    <row r="40" spans="1:6" s="66" customFormat="1" ht="12.75">
      <c r="A40" s="69"/>
      <c r="B40" s="14" t="s">
        <v>635</v>
      </c>
      <c r="C40" s="56"/>
      <c r="D40" s="56"/>
      <c r="E40" s="90"/>
      <c r="F40" s="90"/>
    </row>
    <row r="41" spans="1:6" s="66" customFormat="1" ht="51">
      <c r="A41" s="69"/>
      <c r="B41" s="14" t="s">
        <v>1350</v>
      </c>
      <c r="C41" s="56"/>
      <c r="D41" s="56"/>
      <c r="E41" s="90"/>
      <c r="F41" s="90"/>
    </row>
    <row r="42" spans="1:6" s="66" customFormat="1" ht="51">
      <c r="A42" s="69"/>
      <c r="B42" s="14" t="s">
        <v>1343</v>
      </c>
      <c r="C42" s="56"/>
      <c r="D42" s="56"/>
      <c r="E42" s="90"/>
      <c r="F42" s="90"/>
    </row>
    <row r="43" spans="1:6" s="66" customFormat="1" ht="12.75">
      <c r="A43" s="69"/>
      <c r="B43" s="14"/>
      <c r="C43" s="56"/>
      <c r="D43" s="56"/>
      <c r="E43" s="90"/>
      <c r="F43" s="90"/>
    </row>
    <row r="44" spans="1:6" s="66" customFormat="1" ht="25.5">
      <c r="A44" s="55" t="s">
        <v>636</v>
      </c>
      <c r="B44" s="14" t="s">
        <v>628</v>
      </c>
      <c r="C44" s="57" t="s">
        <v>39</v>
      </c>
      <c r="D44" s="58">
        <v>14.2</v>
      </c>
      <c r="E44" s="1138"/>
      <c r="F44" s="112">
        <f>ROUND((E44*D44),2)</f>
        <v>0</v>
      </c>
    </row>
    <row r="45" spans="1:6" s="66" customFormat="1" ht="12.75">
      <c r="A45" s="69"/>
      <c r="B45" s="202" t="s">
        <v>637</v>
      </c>
      <c r="C45" s="56"/>
      <c r="D45" s="56"/>
      <c r="E45" s="90"/>
      <c r="F45" s="90"/>
    </row>
    <row r="46" spans="1:6" s="66" customFormat="1" ht="178.5">
      <c r="A46" s="69"/>
      <c r="B46" s="14" t="s">
        <v>638</v>
      </c>
      <c r="C46" s="56"/>
      <c r="D46" s="56"/>
      <c r="E46" s="90"/>
      <c r="F46" s="90"/>
    </row>
    <row r="47" spans="1:6" s="66" customFormat="1" ht="89.25">
      <c r="A47" s="69"/>
      <c r="B47" s="14" t="s">
        <v>629</v>
      </c>
      <c r="C47" s="56"/>
      <c r="D47" s="56"/>
      <c r="E47" s="90"/>
      <c r="F47" s="90"/>
    </row>
    <row r="48" spans="1:6" s="66" customFormat="1" ht="102">
      <c r="A48" s="69"/>
      <c r="B48" s="14" t="s">
        <v>631</v>
      </c>
      <c r="C48" s="56"/>
      <c r="D48" s="56"/>
      <c r="E48" s="90"/>
      <c r="F48" s="90"/>
    </row>
    <row r="49" spans="1:6" s="66" customFormat="1" ht="51">
      <c r="A49" s="69"/>
      <c r="B49" s="14" t="s">
        <v>630</v>
      </c>
      <c r="C49" s="56"/>
      <c r="D49" s="56"/>
      <c r="E49" s="90"/>
      <c r="F49" s="90"/>
    </row>
    <row r="50" spans="1:6" s="66" customFormat="1" ht="12.75">
      <c r="A50" s="69"/>
      <c r="B50" s="202"/>
      <c r="C50" s="56"/>
      <c r="D50" s="56"/>
      <c r="E50" s="90"/>
      <c r="F50" s="90"/>
    </row>
    <row r="51" spans="1:6" s="66" customFormat="1" ht="25.5">
      <c r="A51" s="55" t="s">
        <v>639</v>
      </c>
      <c r="B51" s="14" t="s">
        <v>628</v>
      </c>
      <c r="C51" s="57" t="s">
        <v>39</v>
      </c>
      <c r="D51" s="58">
        <v>170.24</v>
      </c>
      <c r="E51" s="1138"/>
      <c r="F51" s="112">
        <f>ROUND((E51*D51),2)</f>
        <v>0</v>
      </c>
    </row>
    <row r="52" spans="1:6" s="66" customFormat="1" ht="12.75">
      <c r="A52" s="69"/>
      <c r="B52" s="202" t="s">
        <v>993</v>
      </c>
      <c r="C52" s="56"/>
      <c r="D52" s="56"/>
      <c r="E52" s="90"/>
      <c r="F52" s="90"/>
    </row>
    <row r="53" spans="1:6" s="66" customFormat="1" ht="178.5">
      <c r="A53" s="69"/>
      <c r="B53" s="14" t="s">
        <v>632</v>
      </c>
      <c r="C53" s="56"/>
      <c r="D53" s="56"/>
      <c r="E53" s="90"/>
      <c r="F53" s="90"/>
    </row>
    <row r="54" spans="1:6" s="66" customFormat="1" ht="12.75">
      <c r="A54" s="69"/>
      <c r="B54" s="14" t="s">
        <v>888</v>
      </c>
      <c r="C54" s="56"/>
      <c r="D54" s="56"/>
      <c r="E54" s="90"/>
      <c r="F54" s="90"/>
    </row>
    <row r="55" spans="1:6" s="66" customFormat="1" ht="114.75">
      <c r="A55" s="69"/>
      <c r="B55" s="14" t="s">
        <v>889</v>
      </c>
      <c r="C55" s="56"/>
      <c r="D55" s="56"/>
      <c r="E55" s="90"/>
      <c r="F55" s="90"/>
    </row>
    <row r="56" spans="1:6" s="66" customFormat="1" ht="51">
      <c r="A56" s="69"/>
      <c r="B56" s="14" t="s">
        <v>630</v>
      </c>
      <c r="C56" s="56"/>
      <c r="D56" s="56"/>
      <c r="E56" s="90"/>
      <c r="F56" s="90"/>
    </row>
    <row r="57" spans="1:6" s="66" customFormat="1" ht="12.75">
      <c r="A57" s="69"/>
      <c r="B57" s="202"/>
      <c r="C57" s="56"/>
      <c r="D57" s="56"/>
      <c r="E57" s="90"/>
      <c r="F57" s="90"/>
    </row>
    <row r="58" spans="1:6" s="66" customFormat="1" ht="25.5">
      <c r="A58" s="55" t="s">
        <v>644</v>
      </c>
      <c r="B58" s="14" t="s">
        <v>628</v>
      </c>
      <c r="C58" s="57" t="s">
        <v>39</v>
      </c>
      <c r="D58" s="58">
        <v>180.6</v>
      </c>
      <c r="E58" s="1138"/>
      <c r="F58" s="112">
        <f>ROUND((E58*D58),2)</f>
        <v>0</v>
      </c>
    </row>
    <row r="59" spans="1:6" s="66" customFormat="1" ht="12.75">
      <c r="A59" s="69"/>
      <c r="B59" s="202" t="s">
        <v>640</v>
      </c>
      <c r="C59" s="56"/>
      <c r="D59" s="56"/>
      <c r="E59" s="90"/>
      <c r="F59" s="90"/>
    </row>
    <row r="60" spans="1:6" s="66" customFormat="1" ht="178.5">
      <c r="A60" s="69"/>
      <c r="B60" s="14" t="s">
        <v>641</v>
      </c>
      <c r="C60" s="56"/>
      <c r="D60" s="56"/>
      <c r="E60" s="90"/>
      <c r="F60" s="90"/>
    </row>
    <row r="61" spans="1:6" s="66" customFormat="1" ht="89.25">
      <c r="A61" s="69"/>
      <c r="B61" s="14" t="s">
        <v>642</v>
      </c>
      <c r="C61" s="56"/>
      <c r="D61" s="56"/>
      <c r="E61" s="90"/>
      <c r="F61" s="90"/>
    </row>
    <row r="62" spans="1:6" s="66" customFormat="1" ht="114.75">
      <c r="A62" s="69"/>
      <c r="B62" s="14" t="s">
        <v>643</v>
      </c>
      <c r="C62" s="56"/>
      <c r="D62" s="56"/>
      <c r="E62" s="90"/>
      <c r="F62" s="90"/>
    </row>
    <row r="63" spans="1:6" s="66" customFormat="1" ht="51">
      <c r="A63" s="69"/>
      <c r="B63" s="14" t="s">
        <v>630</v>
      </c>
      <c r="C63" s="56"/>
      <c r="D63" s="56"/>
      <c r="E63" s="90"/>
      <c r="F63" s="90"/>
    </row>
    <row r="64" spans="1:6" s="66" customFormat="1" ht="12.75">
      <c r="A64" s="69"/>
      <c r="B64" s="202"/>
      <c r="C64" s="56"/>
      <c r="D64" s="56"/>
      <c r="E64" s="90"/>
      <c r="F64" s="90"/>
    </row>
    <row r="65" spans="1:6" s="66" customFormat="1" ht="25.5">
      <c r="A65" s="55" t="s">
        <v>645</v>
      </c>
      <c r="B65" s="14" t="s">
        <v>628</v>
      </c>
      <c r="C65" s="57" t="s">
        <v>39</v>
      </c>
      <c r="D65" s="58">
        <v>11.6</v>
      </c>
      <c r="E65" s="1138"/>
      <c r="F65" s="112">
        <f>ROUND((E65*D65),2)</f>
        <v>0</v>
      </c>
    </row>
    <row r="66" spans="1:6" s="66" customFormat="1" ht="12.75">
      <c r="A66" s="69"/>
      <c r="B66" s="202" t="s">
        <v>646</v>
      </c>
      <c r="C66" s="56"/>
      <c r="D66" s="56"/>
      <c r="E66" s="90"/>
      <c r="F66" s="90"/>
    </row>
    <row r="67" spans="1:6" s="66" customFormat="1" ht="200.45" customHeight="1">
      <c r="A67" s="69"/>
      <c r="B67" s="14" t="s">
        <v>1352</v>
      </c>
      <c r="C67" s="56"/>
      <c r="D67" s="56"/>
      <c r="E67" s="90"/>
      <c r="F67" s="90"/>
    </row>
    <row r="68" spans="1:6" s="66" customFormat="1" ht="89.25">
      <c r="A68" s="69"/>
      <c r="B68" s="14" t="s">
        <v>629</v>
      </c>
      <c r="C68" s="56"/>
      <c r="D68" s="56"/>
      <c r="E68" s="90"/>
      <c r="F68" s="90"/>
    </row>
    <row r="69" spans="1:6" s="66" customFormat="1" ht="102">
      <c r="A69" s="69"/>
      <c r="B69" s="14" t="s">
        <v>1353</v>
      </c>
      <c r="C69" s="56"/>
      <c r="D69" s="56"/>
      <c r="E69" s="90"/>
      <c r="F69" s="90"/>
    </row>
    <row r="70" spans="1:6" s="66" customFormat="1" ht="51">
      <c r="A70" s="69"/>
      <c r="B70" s="14" t="s">
        <v>1343</v>
      </c>
      <c r="C70" s="56"/>
      <c r="D70" s="56"/>
      <c r="E70" s="90"/>
      <c r="F70" s="90"/>
    </row>
    <row r="71" spans="1:6" s="66" customFormat="1" ht="12.75">
      <c r="A71" s="69"/>
      <c r="B71" s="234"/>
      <c r="C71" s="56"/>
      <c r="D71" s="56"/>
      <c r="E71" s="90"/>
      <c r="F71" s="90"/>
    </row>
    <row r="72" spans="1:6" s="56" customFormat="1" ht="13.5" thickBot="1">
      <c r="A72" s="70"/>
      <c r="B72" s="14"/>
      <c r="C72" s="57"/>
      <c r="D72" s="58"/>
      <c r="E72" s="58"/>
      <c r="F72" s="58"/>
    </row>
    <row r="73" spans="1:6" s="23" customFormat="1" ht="17.25" thickBot="1">
      <c r="A73" s="50"/>
      <c r="B73" s="198" t="s">
        <v>77</v>
      </c>
      <c r="C73" s="51"/>
      <c r="D73" s="52"/>
      <c r="E73" s="52"/>
      <c r="F73" s="52">
        <f>ROUND(SUM(F16:F72),2)</f>
        <v>0</v>
      </c>
    </row>
    <row r="74" spans="1:6" ht="17.25" thickTop="1"/>
    <row r="75" spans="1:6">
      <c r="B75" s="203"/>
    </row>
    <row r="76" spans="1:6">
      <c r="B76" s="203"/>
    </row>
    <row r="78" spans="1:6">
      <c r="B78"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00B050"/>
  </sheetPr>
  <dimension ref="A1:I89"/>
  <sheetViews>
    <sheetView view="pageBreakPreview" topLeftCell="A77" zoomScaleNormal="100" zoomScaleSheetLayoutView="100" workbookViewId="0">
      <selection activeCell="F90" sqref="F9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588" t="s">
        <v>857</v>
      </c>
      <c r="B4" s="1618"/>
      <c r="C4" s="1618"/>
      <c r="D4" s="1618"/>
      <c r="E4" s="1618"/>
      <c r="F4" s="1618"/>
    </row>
    <row r="5" spans="1:9" s="163" customFormat="1" ht="30.2" customHeight="1">
      <c r="A5" s="1619" t="s">
        <v>328</v>
      </c>
      <c r="B5" s="1579"/>
      <c r="C5" s="1579"/>
      <c r="D5" s="1579"/>
      <c r="E5" s="1579"/>
      <c r="F5" s="1579"/>
    </row>
    <row r="6" spans="1:9" s="163" customFormat="1" ht="27" customHeight="1">
      <c r="A6" s="1619" t="s">
        <v>192</v>
      </c>
      <c r="B6" s="1579"/>
      <c r="C6" s="1579"/>
      <c r="D6" s="1579"/>
      <c r="E6" s="1579"/>
      <c r="F6" s="1579"/>
    </row>
    <row r="7" spans="1:9" s="169" customFormat="1" ht="28.35" customHeight="1">
      <c r="A7" s="1619" t="s">
        <v>333</v>
      </c>
      <c r="B7" s="1579"/>
      <c r="C7" s="1579"/>
      <c r="D7" s="1579"/>
      <c r="E7" s="1579"/>
      <c r="F7" s="1579"/>
    </row>
    <row r="8" spans="1:9" s="169" customFormat="1" ht="13.7" customHeight="1">
      <c r="A8" s="1619" t="s">
        <v>337</v>
      </c>
      <c r="B8" s="1579"/>
      <c r="C8" s="1579"/>
      <c r="D8" s="1579"/>
      <c r="E8" s="1579"/>
      <c r="F8" s="1579"/>
    </row>
    <row r="9" spans="1:9" s="170" customFormat="1" ht="30.75" customHeight="1">
      <c r="A9" s="1576" t="s">
        <v>399</v>
      </c>
      <c r="B9" s="1576"/>
      <c r="C9" s="1576"/>
      <c r="D9" s="1576"/>
      <c r="E9" s="1576"/>
      <c r="F9" s="1576"/>
      <c r="H9" s="171"/>
      <c r="I9" s="171"/>
    </row>
    <row r="10" spans="1:9" s="164" customFormat="1" ht="57.75" customHeight="1">
      <c r="A10" s="1576" t="s">
        <v>400</v>
      </c>
      <c r="B10" s="1576"/>
      <c r="C10" s="1576"/>
      <c r="D10" s="1576"/>
      <c r="E10" s="1576"/>
      <c r="F10" s="1576"/>
      <c r="H10" s="172"/>
      <c r="I10" s="172"/>
    </row>
    <row r="11" spans="1:9" s="164" customFormat="1" ht="25.5" customHeight="1">
      <c r="A11" s="1576" t="s">
        <v>401</v>
      </c>
      <c r="B11" s="1576"/>
      <c r="C11" s="1576"/>
      <c r="D11" s="1576"/>
      <c r="E11" s="1576"/>
      <c r="F11" s="1576"/>
      <c r="H11" s="172"/>
      <c r="I11" s="172"/>
    </row>
    <row r="12" spans="1:9" s="164" customFormat="1">
      <c r="A12" s="1576" t="s">
        <v>420</v>
      </c>
      <c r="B12" s="1576"/>
      <c r="C12" s="1576"/>
      <c r="D12" s="1576"/>
      <c r="E12" s="1576"/>
      <c r="F12" s="1576"/>
      <c r="H12" s="172"/>
      <c r="I12" s="172"/>
    </row>
    <row r="13" spans="1:9" s="164" customFormat="1">
      <c r="A13" s="1576" t="s">
        <v>421</v>
      </c>
      <c r="B13" s="1576"/>
      <c r="C13" s="1576"/>
      <c r="D13" s="1576"/>
      <c r="E13" s="1576"/>
      <c r="F13" s="1576"/>
      <c r="H13" s="172"/>
      <c r="I13" s="172"/>
    </row>
    <row r="14" spans="1:9" s="164" customFormat="1">
      <c r="A14" s="1576" t="s">
        <v>422</v>
      </c>
      <c r="B14" s="1576"/>
      <c r="C14" s="1576"/>
      <c r="D14" s="1576"/>
      <c r="E14" s="1576"/>
      <c r="F14" s="1576"/>
      <c r="H14" s="172"/>
      <c r="I14" s="172"/>
    </row>
    <row r="15" spans="1:9" s="164" customFormat="1" ht="16.5" customHeight="1">
      <c r="A15" s="1614" t="s">
        <v>858</v>
      </c>
      <c r="B15" s="1614"/>
      <c r="C15" s="1614"/>
      <c r="D15" s="1614"/>
      <c r="E15" s="1614"/>
      <c r="F15" s="1614"/>
      <c r="H15" s="172"/>
      <c r="I15" s="172"/>
    </row>
    <row r="16" spans="1:9" s="164" customFormat="1" ht="16.5" customHeight="1">
      <c r="A16" s="160"/>
      <c r="B16" s="179"/>
      <c r="C16" s="1123"/>
      <c r="D16" s="1123"/>
      <c r="E16" s="1150"/>
      <c r="F16" s="1150"/>
      <c r="H16" s="172"/>
      <c r="I16" s="172"/>
    </row>
    <row r="18" spans="1:8" s="23" customFormat="1" ht="17.25" thickBot="1">
      <c r="A18" s="42"/>
      <c r="B18" s="196" t="s">
        <v>25</v>
      </c>
      <c r="C18" s="43" t="s">
        <v>26</v>
      </c>
      <c r="D18" s="43" t="s">
        <v>27</v>
      </c>
      <c r="E18" s="1139" t="s">
        <v>28</v>
      </c>
      <c r="F18" s="1139" t="s">
        <v>29</v>
      </c>
    </row>
    <row r="19" spans="1:8" ht="17.25" thickTop="1"/>
    <row r="20" spans="1:8" s="56" customFormat="1" ht="63.75">
      <c r="A20" s="55" t="s">
        <v>81</v>
      </c>
      <c r="B20" s="14" t="s">
        <v>647</v>
      </c>
      <c r="C20" s="57" t="s">
        <v>39</v>
      </c>
      <c r="D20" s="58">
        <v>245.91</v>
      </c>
      <c r="E20" s="1138"/>
      <c r="F20" s="112">
        <f>ROUND((E20*D20),2)</f>
        <v>0</v>
      </c>
      <c r="H20" s="71"/>
    </row>
    <row r="21" spans="1:8" s="56" customFormat="1" ht="149.25" customHeight="1">
      <c r="A21" s="55"/>
      <c r="B21" s="14" t="s">
        <v>1354</v>
      </c>
      <c r="C21" s="57"/>
      <c r="D21" s="58"/>
      <c r="E21" s="58"/>
      <c r="F21" s="58"/>
    </row>
    <row r="22" spans="1:8" s="56" customFormat="1" ht="51">
      <c r="A22" s="55"/>
      <c r="B22" s="14" t="s">
        <v>1355</v>
      </c>
      <c r="C22" s="57"/>
      <c r="D22" s="58"/>
      <c r="E22" s="58"/>
      <c r="F22" s="58"/>
    </row>
    <row r="23" spans="1:8" s="56" customFormat="1" ht="102">
      <c r="A23" s="55"/>
      <c r="B23" s="159" t="s">
        <v>649</v>
      </c>
      <c r="C23" s="57"/>
      <c r="D23" s="58"/>
      <c r="E23" s="58"/>
      <c r="F23" s="58"/>
    </row>
    <row r="24" spans="1:8" s="56" customFormat="1" ht="51">
      <c r="A24" s="55"/>
      <c r="B24" s="14" t="s">
        <v>941</v>
      </c>
      <c r="C24" s="57"/>
      <c r="D24" s="58"/>
      <c r="E24" s="58"/>
      <c r="F24" s="58"/>
    </row>
    <row r="25" spans="1:8" s="56" customFormat="1" ht="20.25" customHeight="1">
      <c r="A25" s="55"/>
      <c r="B25" s="14"/>
      <c r="C25" s="57"/>
      <c r="D25" s="58"/>
      <c r="E25" s="58"/>
      <c r="F25" s="58"/>
    </row>
    <row r="26" spans="1:8" s="66" customFormat="1" ht="18.75" customHeight="1">
      <c r="A26" s="64" t="s">
        <v>261</v>
      </c>
      <c r="B26" s="14" t="s">
        <v>650</v>
      </c>
      <c r="C26" s="57" t="s">
        <v>31</v>
      </c>
      <c r="D26" s="58">
        <v>319.68</v>
      </c>
      <c r="E26" s="1138"/>
      <c r="F26" s="112">
        <f>ROUND((E26*D26),2)</f>
        <v>0</v>
      </c>
    </row>
    <row r="27" spans="1:8" s="66" customFormat="1" ht="12.75">
      <c r="A27" s="55"/>
      <c r="B27" s="14"/>
      <c r="C27" s="56"/>
      <c r="D27" s="56"/>
      <c r="E27" s="90"/>
      <c r="F27" s="90"/>
    </row>
    <row r="28" spans="1:8" s="66" customFormat="1" ht="63.75">
      <c r="A28" s="55" t="s">
        <v>651</v>
      </c>
      <c r="B28" s="14" t="s">
        <v>939</v>
      </c>
      <c r="C28" s="57" t="s">
        <v>39</v>
      </c>
      <c r="D28" s="58">
        <v>137.13999999999999</v>
      </c>
      <c r="E28" s="1138"/>
      <c r="F28" s="112">
        <f>ROUND((E28*D28),2)</f>
        <v>0</v>
      </c>
    </row>
    <row r="29" spans="1:8" s="66" customFormat="1" ht="127.5">
      <c r="A29" s="55"/>
      <c r="B29" s="14" t="s">
        <v>940</v>
      </c>
      <c r="C29" s="56"/>
      <c r="D29" s="56"/>
      <c r="E29" s="90"/>
      <c r="F29" s="90"/>
    </row>
    <row r="30" spans="1:8" s="66" customFormat="1" ht="102">
      <c r="A30" s="55"/>
      <c r="B30" s="159" t="s">
        <v>649</v>
      </c>
      <c r="C30" s="56"/>
      <c r="D30" s="56"/>
      <c r="E30" s="90"/>
      <c r="F30" s="90"/>
    </row>
    <row r="31" spans="1:8" s="66" customFormat="1" ht="51">
      <c r="A31" s="55"/>
      <c r="B31" s="14" t="s">
        <v>941</v>
      </c>
      <c r="C31" s="56"/>
      <c r="D31" s="56"/>
      <c r="E31" s="90"/>
      <c r="F31" s="90"/>
    </row>
    <row r="32" spans="1:8" s="66" customFormat="1" ht="12.75">
      <c r="A32" s="55"/>
      <c r="B32" s="14"/>
      <c r="C32" s="56"/>
      <c r="D32" s="56"/>
      <c r="E32" s="90"/>
      <c r="F32" s="90"/>
    </row>
    <row r="33" spans="1:6" s="56" customFormat="1" ht="51">
      <c r="A33" s="55" t="s">
        <v>660</v>
      </c>
      <c r="B33" s="14" t="s">
        <v>652</v>
      </c>
      <c r="C33" s="57" t="s">
        <v>39</v>
      </c>
      <c r="D33" s="58">
        <v>53.01</v>
      </c>
      <c r="E33" s="1138"/>
      <c r="F33" s="112">
        <f>ROUND((E33*D33),2)</f>
        <v>0</v>
      </c>
    </row>
    <row r="34" spans="1:6" s="66" customFormat="1" ht="38.25">
      <c r="A34" s="55"/>
      <c r="B34" s="14" t="s">
        <v>653</v>
      </c>
      <c r="C34" s="56"/>
      <c r="D34" s="56"/>
      <c r="E34" s="90"/>
      <c r="F34" s="90"/>
    </row>
    <row r="35" spans="1:6" s="66" customFormat="1" ht="89.25">
      <c r="A35" s="55"/>
      <c r="B35" s="14" t="s">
        <v>654</v>
      </c>
      <c r="C35" s="56"/>
      <c r="D35" s="56"/>
      <c r="E35" s="90"/>
      <c r="F35" s="90"/>
    </row>
    <row r="36" spans="1:6" s="66" customFormat="1" ht="51">
      <c r="A36" s="55"/>
      <c r="B36" s="14" t="s">
        <v>655</v>
      </c>
      <c r="C36" s="56"/>
      <c r="D36" s="56"/>
      <c r="E36" s="90"/>
      <c r="F36" s="90"/>
    </row>
    <row r="37" spans="1:6" s="66" customFormat="1" ht="102">
      <c r="A37" s="55"/>
      <c r="B37" s="159" t="s">
        <v>649</v>
      </c>
      <c r="C37" s="56"/>
      <c r="D37" s="56"/>
      <c r="E37" s="90"/>
      <c r="F37" s="90"/>
    </row>
    <row r="38" spans="1:6" s="66" customFormat="1" ht="12.75">
      <c r="A38" s="55"/>
      <c r="B38" s="14"/>
      <c r="C38" s="56"/>
      <c r="D38" s="56"/>
      <c r="E38" s="90"/>
      <c r="F38" s="90"/>
    </row>
    <row r="39" spans="1:6" s="66" customFormat="1" ht="18.75" customHeight="1">
      <c r="A39" s="64" t="s">
        <v>261</v>
      </c>
      <c r="B39" s="14" t="s">
        <v>656</v>
      </c>
      <c r="C39" s="57" t="s">
        <v>31</v>
      </c>
      <c r="D39" s="58">
        <v>42.27</v>
      </c>
      <c r="E39" s="1138"/>
      <c r="F39" s="112">
        <f>ROUND((E39*D39),2)</f>
        <v>0</v>
      </c>
    </row>
    <row r="40" spans="1:6" s="66" customFormat="1" ht="12.75">
      <c r="A40" s="55"/>
      <c r="B40" s="14"/>
      <c r="C40" s="56"/>
      <c r="D40" s="56"/>
      <c r="E40" s="90"/>
      <c r="F40" s="90"/>
    </row>
    <row r="41" spans="1:6" s="56" customFormat="1" ht="51">
      <c r="A41" s="55" t="s">
        <v>661</v>
      </c>
      <c r="B41" s="14" t="s">
        <v>658</v>
      </c>
      <c r="C41" s="57" t="s">
        <v>39</v>
      </c>
      <c r="D41" s="58">
        <v>14.2</v>
      </c>
      <c r="E41" s="1138"/>
      <c r="F41" s="112">
        <f>ROUND((E41*D41),2)</f>
        <v>0</v>
      </c>
    </row>
    <row r="42" spans="1:6" s="66" customFormat="1" ht="12.75">
      <c r="A42" s="55"/>
      <c r="B42" s="14" t="s">
        <v>657</v>
      </c>
      <c r="C42" s="56"/>
      <c r="D42" s="56"/>
      <c r="E42" s="90"/>
      <c r="F42" s="90"/>
    </row>
    <row r="43" spans="1:6" s="66" customFormat="1" ht="114.75">
      <c r="A43" s="55"/>
      <c r="B43" s="14" t="s">
        <v>659</v>
      </c>
      <c r="C43" s="56"/>
      <c r="D43" s="56"/>
      <c r="E43" s="90"/>
      <c r="F43" s="90"/>
    </row>
    <row r="44" spans="1:6" s="66" customFormat="1" ht="12.75">
      <c r="A44" s="55"/>
      <c r="B44" s="14"/>
      <c r="C44" s="56"/>
      <c r="D44" s="56"/>
      <c r="E44" s="90"/>
      <c r="F44" s="90"/>
    </row>
    <row r="45" spans="1:6" s="66" customFormat="1" ht="51">
      <c r="A45" s="55" t="s">
        <v>665</v>
      </c>
      <c r="B45" s="14" t="s">
        <v>1356</v>
      </c>
      <c r="C45" s="57" t="s">
        <v>39</v>
      </c>
      <c r="D45" s="58">
        <v>55.5</v>
      </c>
      <c r="E45" s="1138"/>
      <c r="F45" s="112">
        <f>ROUND((E45*D45),2)</f>
        <v>0</v>
      </c>
    </row>
    <row r="46" spans="1:6" s="66" customFormat="1" ht="12.75">
      <c r="A46" s="55"/>
      <c r="B46" s="14" t="s">
        <v>1357</v>
      </c>
      <c r="C46" s="56"/>
      <c r="D46" s="56"/>
      <c r="E46" s="90"/>
      <c r="F46" s="90"/>
    </row>
    <row r="47" spans="1:6" s="66" customFormat="1" ht="178.5">
      <c r="A47" s="55"/>
      <c r="B47" s="14" t="s">
        <v>1358</v>
      </c>
      <c r="C47" s="56"/>
      <c r="D47" s="56"/>
      <c r="E47" s="90"/>
      <c r="F47" s="90"/>
    </row>
    <row r="48" spans="1:6" s="66" customFormat="1" ht="102">
      <c r="A48" s="55"/>
      <c r="B48" s="159" t="s">
        <v>649</v>
      </c>
      <c r="C48" s="56"/>
      <c r="D48" s="56"/>
      <c r="E48" s="90"/>
      <c r="F48" s="90"/>
    </row>
    <row r="49" spans="1:6" s="66" customFormat="1" ht="51">
      <c r="A49" s="55"/>
      <c r="B49" s="200" t="s">
        <v>1359</v>
      </c>
      <c r="C49" s="56"/>
      <c r="D49" s="56"/>
      <c r="E49" s="90"/>
      <c r="F49" s="90"/>
    </row>
    <row r="50" spans="1:6" s="66" customFormat="1" ht="12.75">
      <c r="A50" s="55"/>
      <c r="B50" s="14"/>
      <c r="C50" s="56"/>
      <c r="D50" s="56"/>
      <c r="E50" s="90"/>
      <c r="F50" s="90"/>
    </row>
    <row r="51" spans="1:6" s="66" customFormat="1" ht="51">
      <c r="A51" s="55" t="s">
        <v>666</v>
      </c>
      <c r="B51" s="14" t="s">
        <v>1360</v>
      </c>
      <c r="C51" s="57" t="s">
        <v>39</v>
      </c>
      <c r="D51" s="58">
        <v>170.24</v>
      </c>
      <c r="E51" s="1138"/>
      <c r="F51" s="112">
        <f>ROUND((E51*D51),2)</f>
        <v>0</v>
      </c>
    </row>
    <row r="52" spans="1:6" s="66" customFormat="1" ht="140.25">
      <c r="A52" s="55"/>
      <c r="B52" s="14" t="s">
        <v>1361</v>
      </c>
      <c r="C52" s="56"/>
      <c r="D52" s="56"/>
      <c r="E52" s="90"/>
      <c r="F52" s="90"/>
    </row>
    <row r="53" spans="1:6" s="66" customFormat="1" ht="51">
      <c r="A53" s="55"/>
      <c r="B53" s="14" t="s">
        <v>648</v>
      </c>
      <c r="C53" s="56"/>
      <c r="D53" s="56"/>
      <c r="E53" s="90"/>
      <c r="F53" s="90"/>
    </row>
    <row r="54" spans="1:6" s="66" customFormat="1" ht="63.75">
      <c r="A54" s="55"/>
      <c r="B54" s="14" t="s">
        <v>1362</v>
      </c>
      <c r="C54" s="56"/>
      <c r="D54" s="56"/>
      <c r="E54" s="90"/>
      <c r="F54" s="90"/>
    </row>
    <row r="55" spans="1:6" s="66" customFormat="1" ht="12.75">
      <c r="A55" s="55"/>
      <c r="B55" s="14"/>
      <c r="C55" s="56"/>
      <c r="D55" s="56"/>
      <c r="E55" s="90"/>
      <c r="F55" s="90"/>
    </row>
    <row r="56" spans="1:6" s="66" customFormat="1" ht="51">
      <c r="A56" s="55" t="s">
        <v>667</v>
      </c>
      <c r="B56" s="14" t="s">
        <v>1360</v>
      </c>
      <c r="C56" s="57" t="s">
        <v>39</v>
      </c>
      <c r="D56" s="58">
        <v>180.24</v>
      </c>
      <c r="E56" s="1138"/>
      <c r="F56" s="112">
        <f>ROUND((E56*D56),2)</f>
        <v>0</v>
      </c>
    </row>
    <row r="57" spans="1:6" s="66" customFormat="1" ht="140.25">
      <c r="A57" s="55"/>
      <c r="B57" s="14" t="s">
        <v>892</v>
      </c>
      <c r="C57" s="56"/>
      <c r="D57" s="56"/>
      <c r="E57" s="90"/>
      <c r="F57" s="90"/>
    </row>
    <row r="58" spans="1:6" s="66" customFormat="1" ht="51">
      <c r="A58" s="55"/>
      <c r="B58" s="14" t="s">
        <v>648</v>
      </c>
      <c r="C58" s="56"/>
      <c r="D58" s="56"/>
      <c r="E58" s="90"/>
      <c r="F58" s="90"/>
    </row>
    <row r="59" spans="1:6" s="66" customFormat="1" ht="102">
      <c r="A59" s="55"/>
      <c r="B59" s="159" t="s">
        <v>649</v>
      </c>
      <c r="C59" s="56"/>
      <c r="D59" s="56"/>
      <c r="E59" s="90"/>
      <c r="F59" s="90"/>
    </row>
    <row r="60" spans="1:6" s="66" customFormat="1" ht="63.75">
      <c r="A60" s="55"/>
      <c r="B60" s="14" t="s">
        <v>1362</v>
      </c>
      <c r="C60" s="56"/>
      <c r="D60" s="56"/>
      <c r="E60" s="90"/>
      <c r="F60" s="90"/>
    </row>
    <row r="61" spans="1:6" s="66" customFormat="1" ht="12.75">
      <c r="A61" s="55"/>
      <c r="B61" s="14"/>
      <c r="C61" s="56"/>
      <c r="D61" s="56"/>
      <c r="E61" s="90"/>
      <c r="F61" s="90"/>
    </row>
    <row r="62" spans="1:6" s="66" customFormat="1" ht="51">
      <c r="A62" s="55" t="s">
        <v>942</v>
      </c>
      <c r="B62" s="14" t="s">
        <v>1360</v>
      </c>
      <c r="C62" s="57" t="s">
        <v>39</v>
      </c>
      <c r="D62" s="58">
        <v>1049.98</v>
      </c>
      <c r="E62" s="1138"/>
      <c r="F62" s="112">
        <f>ROUND((E62*D62),2)</f>
        <v>0</v>
      </c>
    </row>
    <row r="63" spans="1:6" s="66" customFormat="1" ht="140.25">
      <c r="A63" s="55"/>
      <c r="B63" s="14" t="s">
        <v>1363</v>
      </c>
      <c r="C63" s="56"/>
      <c r="D63" s="56"/>
      <c r="E63" s="90"/>
      <c r="F63" s="90"/>
    </row>
    <row r="64" spans="1:6" s="66" customFormat="1" ht="51">
      <c r="A64" s="55"/>
      <c r="B64" s="14" t="s">
        <v>648</v>
      </c>
      <c r="C64" s="56"/>
      <c r="D64" s="56"/>
      <c r="E64" s="90"/>
      <c r="F64" s="90"/>
    </row>
    <row r="65" spans="1:6" s="66" customFormat="1" ht="114.75">
      <c r="A65" s="55"/>
      <c r="B65" s="159" t="s">
        <v>1364</v>
      </c>
      <c r="C65" s="56"/>
      <c r="D65" s="56"/>
      <c r="E65" s="90"/>
      <c r="F65" s="90"/>
    </row>
    <row r="66" spans="1:6" s="66" customFormat="1" ht="76.5">
      <c r="A66" s="55"/>
      <c r="B66" s="159" t="s">
        <v>1365</v>
      </c>
      <c r="C66" s="56"/>
      <c r="D66" s="56"/>
      <c r="E66" s="90"/>
      <c r="F66" s="90"/>
    </row>
    <row r="67" spans="1:6" s="66" customFormat="1" ht="9" customHeight="1">
      <c r="A67" s="55"/>
      <c r="B67" s="14"/>
      <c r="C67" s="56"/>
      <c r="D67" s="56"/>
      <c r="E67" s="90"/>
      <c r="F67" s="90"/>
    </row>
    <row r="68" spans="1:6" s="56" customFormat="1" ht="12.75">
      <c r="A68" s="64" t="s">
        <v>261</v>
      </c>
      <c r="B68" s="14" t="s">
        <v>1366</v>
      </c>
      <c r="C68" s="57" t="s">
        <v>31</v>
      </c>
      <c r="D68" s="58">
        <v>983.93</v>
      </c>
      <c r="E68" s="1138"/>
      <c r="F68" s="112">
        <f>ROUND((E68*D68),2)</f>
        <v>0</v>
      </c>
    </row>
    <row r="69" spans="1:6" s="66" customFormat="1" ht="12.75">
      <c r="A69" s="55"/>
      <c r="B69" s="14"/>
      <c r="C69" s="56"/>
      <c r="D69" s="56"/>
      <c r="E69" s="90"/>
      <c r="F69" s="90"/>
    </row>
    <row r="70" spans="1:6" s="66" customFormat="1" ht="51">
      <c r="A70" s="55" t="s">
        <v>1367</v>
      </c>
      <c r="B70" s="14" t="s">
        <v>1368</v>
      </c>
      <c r="C70" s="57" t="s">
        <v>39</v>
      </c>
      <c r="D70" s="58">
        <v>11.6</v>
      </c>
      <c r="E70" s="1138"/>
      <c r="F70" s="112">
        <f>ROUND((E70*D70),2)</f>
        <v>0</v>
      </c>
    </row>
    <row r="71" spans="1:6" s="66" customFormat="1" ht="127.5">
      <c r="A71" s="55"/>
      <c r="B71" s="14" t="s">
        <v>940</v>
      </c>
      <c r="C71" s="56"/>
      <c r="D71" s="56"/>
      <c r="E71" s="90"/>
      <c r="F71" s="90"/>
    </row>
    <row r="72" spans="1:6" s="66" customFormat="1" ht="102">
      <c r="A72" s="55"/>
      <c r="B72" s="159" t="s">
        <v>649</v>
      </c>
      <c r="C72" s="56"/>
      <c r="D72" s="56"/>
      <c r="E72" s="90"/>
      <c r="F72" s="90"/>
    </row>
    <row r="73" spans="1:6" s="66" customFormat="1" ht="51">
      <c r="A73" s="55"/>
      <c r="B73" s="14" t="s">
        <v>941</v>
      </c>
      <c r="C73" s="56"/>
      <c r="D73" s="56"/>
      <c r="E73" s="90"/>
      <c r="F73" s="90"/>
    </row>
    <row r="74" spans="1:6" s="66" customFormat="1" ht="12.75">
      <c r="A74" s="55"/>
      <c r="B74" s="14"/>
      <c r="C74" s="56"/>
      <c r="D74" s="56"/>
      <c r="E74" s="90"/>
      <c r="F74" s="90"/>
    </row>
    <row r="75" spans="1:6" s="66" customFormat="1" ht="51">
      <c r="A75" s="55" t="s">
        <v>1369</v>
      </c>
      <c r="B75" s="14" t="s">
        <v>1368</v>
      </c>
      <c r="C75" s="57" t="s">
        <v>39</v>
      </c>
      <c r="D75" s="58">
        <v>51.2</v>
      </c>
      <c r="E75" s="1138"/>
      <c r="F75" s="112">
        <f>ROUND((E75*D75),2)</f>
        <v>0</v>
      </c>
    </row>
    <row r="76" spans="1:6" s="66" customFormat="1" ht="178.5">
      <c r="A76" s="55"/>
      <c r="B76" s="14" t="s">
        <v>1358</v>
      </c>
      <c r="C76" s="56"/>
      <c r="D76" s="56"/>
      <c r="E76" s="90"/>
      <c r="F76" s="90"/>
    </row>
    <row r="77" spans="1:6" s="66" customFormat="1" ht="102">
      <c r="A77" s="55"/>
      <c r="B77" s="159" t="s">
        <v>649</v>
      </c>
      <c r="C77" s="56"/>
      <c r="D77" s="56"/>
      <c r="E77" s="90"/>
      <c r="F77" s="90"/>
    </row>
    <row r="78" spans="1:6" s="66" customFormat="1" ht="63.75">
      <c r="A78" s="55"/>
      <c r="B78" s="200" t="s">
        <v>1370</v>
      </c>
      <c r="C78" s="56"/>
      <c r="D78" s="56"/>
      <c r="E78" s="90"/>
      <c r="F78" s="90"/>
    </row>
    <row r="79" spans="1:6" s="66" customFormat="1" ht="12.75">
      <c r="A79" s="55"/>
      <c r="B79" s="14"/>
      <c r="C79" s="56"/>
      <c r="D79" s="56"/>
      <c r="E79" s="90"/>
      <c r="F79" s="90"/>
    </row>
    <row r="80" spans="1:6" s="56" customFormat="1" ht="68.099999999999994" customHeight="1">
      <c r="A80" s="55" t="s">
        <v>1371</v>
      </c>
      <c r="B80" s="14" t="s">
        <v>662</v>
      </c>
      <c r="C80" s="57" t="s">
        <v>31</v>
      </c>
      <c r="D80" s="58">
        <v>17.100000000000001</v>
      </c>
      <c r="E80" s="1138"/>
      <c r="F80" s="112">
        <f>ROUND((E80*D80),2)</f>
        <v>0</v>
      </c>
    </row>
    <row r="81" spans="1:6" s="66" customFormat="1" ht="12.75">
      <c r="A81" s="55"/>
      <c r="B81" s="14"/>
      <c r="C81" s="56"/>
      <c r="D81" s="56"/>
      <c r="E81" s="90"/>
      <c r="F81" s="90"/>
    </row>
    <row r="82" spans="1:6" s="66" customFormat="1" ht="51">
      <c r="A82" s="55" t="s">
        <v>1372</v>
      </c>
      <c r="B82" s="14" t="s">
        <v>663</v>
      </c>
      <c r="C82" s="57" t="s">
        <v>31</v>
      </c>
      <c r="D82" s="58">
        <v>7.3</v>
      </c>
      <c r="E82" s="1138"/>
      <c r="F82" s="112">
        <f>ROUND((E82*D82),2)</f>
        <v>0</v>
      </c>
    </row>
    <row r="83" spans="1:6" s="66" customFormat="1" ht="12.75">
      <c r="A83" s="55"/>
      <c r="B83" s="14"/>
      <c r="C83" s="56"/>
      <c r="D83" s="56"/>
      <c r="E83" s="90"/>
      <c r="F83" s="90"/>
    </row>
    <row r="84" spans="1:6" s="66" customFormat="1" ht="63.2" customHeight="1">
      <c r="A84" s="55" t="s">
        <v>1373</v>
      </c>
      <c r="B84" s="14" t="s">
        <v>664</v>
      </c>
      <c r="C84" s="57" t="s">
        <v>31</v>
      </c>
      <c r="D84" s="58">
        <v>221.52</v>
      </c>
      <c r="E84" s="1138"/>
      <c r="F84" s="112">
        <f>ROUND((E84*D84),2)</f>
        <v>0</v>
      </c>
    </row>
    <row r="85" spans="1:6" s="66" customFormat="1" ht="12.75">
      <c r="A85" s="55"/>
      <c r="B85" s="14"/>
      <c r="C85" s="56"/>
      <c r="D85" s="56"/>
      <c r="E85" s="90"/>
      <c r="F85" s="90"/>
    </row>
    <row r="86" spans="1:6" s="66" customFormat="1" ht="76.5">
      <c r="A86" s="55" t="s">
        <v>1373</v>
      </c>
      <c r="B86" s="14" t="s">
        <v>1461</v>
      </c>
      <c r="C86" s="57" t="s">
        <v>39</v>
      </c>
      <c r="D86" s="58">
        <f>56.5+60.2+43.1</f>
        <v>159.80000000000001</v>
      </c>
      <c r="E86" s="1138"/>
      <c r="F86" s="112">
        <f>ROUND((E86*D86),2)</f>
        <v>0</v>
      </c>
    </row>
    <row r="87" spans="1:6" s="66" customFormat="1" ht="12.75">
      <c r="A87" s="55"/>
      <c r="B87" s="14"/>
      <c r="C87" s="56"/>
      <c r="D87" s="56"/>
      <c r="E87" s="90"/>
      <c r="F87" s="90"/>
    </row>
    <row r="88" spans="1:6" s="56" customFormat="1" ht="13.5" thickBot="1">
      <c r="A88" s="55"/>
      <c r="B88" s="14"/>
      <c r="C88" s="57"/>
      <c r="D88" s="58"/>
      <c r="E88" s="58"/>
      <c r="F88" s="58"/>
    </row>
    <row r="89" spans="1:6" s="23" customFormat="1" ht="17.25" thickBot="1">
      <c r="A89" s="50"/>
      <c r="B89" s="198" t="s">
        <v>82</v>
      </c>
      <c r="C89" s="51"/>
      <c r="D89" s="52"/>
      <c r="E89" s="52"/>
      <c r="F89" s="52">
        <f>ROUND(SUM(F20:F88),2)</f>
        <v>0</v>
      </c>
    </row>
  </sheetData>
  <sheetProtection selectLockedCells="1" selectUnlockedCells="1"/>
  <mergeCells count="12">
    <mergeCell ref="A9:F9"/>
    <mergeCell ref="A4:F4"/>
    <mergeCell ref="A5:F5"/>
    <mergeCell ref="A6:F6"/>
    <mergeCell ref="A7:F7"/>
    <mergeCell ref="A8:F8"/>
    <mergeCell ref="A15:F15"/>
    <mergeCell ref="A14:F14"/>
    <mergeCell ref="A10:F10"/>
    <mergeCell ref="A11:F11"/>
    <mergeCell ref="A13:F13"/>
    <mergeCell ref="A12:F12"/>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00B050"/>
  </sheetPr>
  <dimension ref="A1:I48"/>
  <sheetViews>
    <sheetView view="pageBreakPreview" topLeftCell="A34" zoomScaleNormal="100" zoomScaleSheetLayoutView="100" workbookViewId="0">
      <selection activeCell="F47" sqref="F47"/>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5" customWidth="1"/>
    <col min="6" max="6" width="14.7109375" style="5" customWidth="1"/>
    <col min="7" max="11" width="9.140625" style="5"/>
    <col min="12" max="12" width="7.140625" style="5" customWidth="1"/>
    <col min="13" max="16384" width="9.140625" style="5"/>
  </cols>
  <sheetData>
    <row r="1" spans="1:9">
      <c r="A1" s="96" t="s">
        <v>83</v>
      </c>
      <c r="B1" s="192" t="s">
        <v>84</v>
      </c>
      <c r="C1" s="1094"/>
      <c r="D1" s="1094"/>
      <c r="E1" s="1094"/>
      <c r="F1" s="1094"/>
    </row>
    <row r="2" spans="1:9">
      <c r="A2" s="41"/>
      <c r="B2" s="193"/>
    </row>
    <row r="3" spans="1:9">
      <c r="A3" s="840" t="s">
        <v>140</v>
      </c>
      <c r="B3" s="194"/>
      <c r="C3" s="1102"/>
      <c r="D3" s="61"/>
      <c r="E3" s="1102"/>
      <c r="F3" s="1103"/>
    </row>
    <row r="4" spans="1:9" s="163" customFormat="1" ht="13.5">
      <c r="A4" s="1620" t="s">
        <v>859</v>
      </c>
      <c r="B4" s="1580"/>
      <c r="C4" s="1580"/>
      <c r="D4" s="1580"/>
      <c r="E4" s="1580"/>
      <c r="F4" s="1580"/>
    </row>
    <row r="5" spans="1:9" s="163" customFormat="1" ht="57.75" customHeight="1">
      <c r="A5" s="1619" t="s">
        <v>331</v>
      </c>
      <c r="B5" s="1579"/>
      <c r="C5" s="1579"/>
      <c r="D5" s="1579"/>
      <c r="E5" s="1579"/>
      <c r="F5" s="1579"/>
    </row>
    <row r="6" spans="1:9" s="163" customFormat="1" ht="28.5" customHeight="1">
      <c r="A6" s="1619" t="s">
        <v>329</v>
      </c>
      <c r="B6" s="1580"/>
      <c r="C6" s="1580"/>
      <c r="D6" s="1580"/>
      <c r="E6" s="1580"/>
      <c r="F6" s="1580"/>
    </row>
    <row r="7" spans="1:9" s="163" customFormat="1" ht="44.45" customHeight="1">
      <c r="A7" s="1619" t="s">
        <v>418</v>
      </c>
      <c r="B7" s="1579"/>
      <c r="C7" s="1579"/>
      <c r="D7" s="1579"/>
      <c r="E7" s="1579"/>
      <c r="F7" s="1579"/>
    </row>
    <row r="8" spans="1:9" s="163" customFormat="1" ht="15" customHeight="1">
      <c r="A8" s="1619" t="s">
        <v>332</v>
      </c>
      <c r="B8" s="1579"/>
      <c r="C8" s="1579"/>
      <c r="D8" s="1579"/>
      <c r="E8" s="1579"/>
      <c r="F8" s="1579"/>
    </row>
    <row r="9" spans="1:9" s="163" customFormat="1" ht="12.75" customHeight="1">
      <c r="A9" s="1619" t="s">
        <v>330</v>
      </c>
      <c r="B9" s="1579"/>
      <c r="C9" s="1579"/>
      <c r="D9" s="1579"/>
      <c r="E9" s="1579"/>
      <c r="F9" s="1579"/>
    </row>
    <row r="10" spans="1:9" s="163" customFormat="1" ht="12.75" customHeight="1">
      <c r="A10" s="1619" t="s">
        <v>860</v>
      </c>
      <c r="B10" s="1579"/>
      <c r="C10" s="1579"/>
      <c r="D10" s="1579"/>
      <c r="E10" s="1579"/>
      <c r="F10" s="1579"/>
    </row>
    <row r="11" spans="1:9" s="163" customFormat="1" ht="26.1" customHeight="1">
      <c r="A11" s="1619" t="s">
        <v>334</v>
      </c>
      <c r="B11" s="1579"/>
      <c r="C11" s="1579"/>
      <c r="D11" s="1579"/>
      <c r="E11" s="1579"/>
      <c r="F11" s="1579"/>
    </row>
    <row r="12" spans="1:9" s="169" customFormat="1" ht="13.7" customHeight="1">
      <c r="A12" s="1619" t="s">
        <v>336</v>
      </c>
      <c r="B12" s="1579"/>
      <c r="C12" s="1579"/>
      <c r="D12" s="1579"/>
      <c r="E12" s="1579"/>
      <c r="F12" s="1579"/>
    </row>
    <row r="13" spans="1:9" s="164" customFormat="1" ht="51.75" customHeight="1">
      <c r="A13" s="1576" t="s">
        <v>402</v>
      </c>
      <c r="B13" s="1576"/>
      <c r="C13" s="1576"/>
      <c r="D13" s="1576"/>
      <c r="E13" s="1576"/>
      <c r="F13" s="1576"/>
      <c r="H13" s="172"/>
      <c r="I13" s="172"/>
    </row>
    <row r="14" spans="1:9" s="164" customFormat="1">
      <c r="A14" s="1576" t="s">
        <v>423</v>
      </c>
      <c r="B14" s="1576"/>
      <c r="C14" s="1576"/>
      <c r="D14" s="1576"/>
      <c r="E14" s="1576"/>
      <c r="F14" s="1576"/>
      <c r="H14" s="172"/>
      <c r="I14" s="172"/>
    </row>
    <row r="15" spans="1:9" s="164" customFormat="1">
      <c r="A15" s="1576" t="s">
        <v>404</v>
      </c>
      <c r="B15" s="1576"/>
      <c r="C15" s="1576"/>
      <c r="D15" s="1576"/>
      <c r="E15" s="1576"/>
      <c r="F15" s="1576"/>
      <c r="H15" s="172"/>
      <c r="I15" s="172"/>
    </row>
    <row r="16" spans="1:9" s="164" customFormat="1" ht="56.25" customHeight="1">
      <c r="A16" s="1576" t="s">
        <v>405</v>
      </c>
      <c r="B16" s="1576"/>
      <c r="C16" s="1576"/>
      <c r="D16" s="1576"/>
      <c r="E16" s="1576"/>
      <c r="F16" s="1576"/>
      <c r="H16" s="172"/>
      <c r="I16" s="172"/>
    </row>
    <row r="17" spans="1:9" s="164" customFormat="1" ht="25.5" customHeight="1">
      <c r="A17" s="1576" t="s">
        <v>861</v>
      </c>
      <c r="B17" s="1576"/>
      <c r="C17" s="1576"/>
      <c r="D17" s="1576"/>
      <c r="E17" s="1576"/>
      <c r="F17" s="1576"/>
      <c r="H17" s="172"/>
      <c r="I17" s="172"/>
    </row>
    <row r="18" spans="1:9" s="164" customFormat="1" ht="29.25" customHeight="1">
      <c r="A18" s="1576" t="s">
        <v>406</v>
      </c>
      <c r="B18" s="1576"/>
      <c r="C18" s="1576"/>
      <c r="D18" s="1576"/>
      <c r="E18" s="1576"/>
      <c r="F18" s="1576"/>
      <c r="H18" s="172"/>
      <c r="I18" s="172"/>
    </row>
    <row r="19" spans="1:9" s="164" customFormat="1">
      <c r="A19" s="1576" t="s">
        <v>862</v>
      </c>
      <c r="B19" s="1576"/>
      <c r="C19" s="1576"/>
      <c r="D19" s="1576"/>
      <c r="E19" s="1576"/>
      <c r="F19" s="1576"/>
      <c r="H19" s="172"/>
      <c r="I19" s="172"/>
    </row>
    <row r="20" spans="1:9" s="164" customFormat="1" ht="33" customHeight="1">
      <c r="A20" s="1576" t="s">
        <v>415</v>
      </c>
      <c r="B20" s="1576"/>
      <c r="C20" s="1576"/>
      <c r="D20" s="1576"/>
      <c r="E20" s="1576"/>
      <c r="F20" s="1576"/>
      <c r="H20" s="172"/>
      <c r="I20" s="172"/>
    </row>
    <row r="21" spans="1:9" s="164" customFormat="1">
      <c r="A21" s="1576" t="s">
        <v>416</v>
      </c>
      <c r="B21" s="1576"/>
      <c r="C21" s="1576"/>
      <c r="D21" s="1576"/>
      <c r="E21" s="1576"/>
      <c r="F21" s="1576"/>
      <c r="H21" s="172"/>
      <c r="I21" s="172"/>
    </row>
    <row r="22" spans="1:9" s="164" customFormat="1">
      <c r="A22" s="1576" t="s">
        <v>419</v>
      </c>
      <c r="B22" s="1576"/>
      <c r="C22" s="1576"/>
      <c r="D22" s="1576"/>
      <c r="E22" s="1576"/>
      <c r="F22" s="1576"/>
      <c r="H22" s="172"/>
      <c r="I22" s="172"/>
    </row>
    <row r="23" spans="1:9" s="164" customFormat="1">
      <c r="A23" s="1614" t="s">
        <v>863</v>
      </c>
      <c r="B23" s="1614"/>
      <c r="C23" s="1614"/>
      <c r="D23" s="1614"/>
      <c r="E23" s="1614"/>
      <c r="F23" s="1614"/>
      <c r="H23" s="172"/>
      <c r="I23" s="172"/>
    </row>
    <row r="24" spans="1:9" s="32" customFormat="1">
      <c r="A24" s="119"/>
      <c r="B24" s="199"/>
      <c r="C24" s="88"/>
      <c r="D24" s="88"/>
      <c r="E24" s="88"/>
      <c r="F24" s="88"/>
      <c r="H24" s="129"/>
      <c r="I24" s="129"/>
    </row>
    <row r="26" spans="1:9" s="23" customFormat="1" ht="17.25" thickBot="1">
      <c r="A26" s="42"/>
      <c r="B26" s="196" t="s">
        <v>25</v>
      </c>
      <c r="C26" s="43" t="s">
        <v>26</v>
      </c>
      <c r="D26" s="43" t="s">
        <v>27</v>
      </c>
      <c r="E26" s="43" t="s">
        <v>28</v>
      </c>
      <c r="F26" s="43" t="s">
        <v>29</v>
      </c>
    </row>
    <row r="27" spans="1:9" ht="17.25" thickTop="1"/>
    <row r="28" spans="1:9" ht="51">
      <c r="A28" s="55" t="s">
        <v>204</v>
      </c>
      <c r="B28" s="14" t="s">
        <v>668</v>
      </c>
      <c r="C28" s="57" t="s">
        <v>39</v>
      </c>
      <c r="D28" s="58">
        <v>42.18</v>
      </c>
      <c r="E28" s="1097"/>
      <c r="F28" s="111">
        <f>ROUND((E28*D28),2)</f>
        <v>0</v>
      </c>
    </row>
    <row r="29" spans="1:9">
      <c r="B29" s="197" t="s">
        <v>669</v>
      </c>
    </row>
    <row r="30" spans="1:9" ht="114.75">
      <c r="B30" s="200" t="s">
        <v>670</v>
      </c>
    </row>
    <row r="31" spans="1:9" ht="76.5">
      <c r="B31" s="200" t="s">
        <v>671</v>
      </c>
    </row>
    <row r="32" spans="1:9" ht="38.25">
      <c r="B32" s="200" t="s">
        <v>672</v>
      </c>
    </row>
    <row r="33" spans="1:6" ht="114.75">
      <c r="B33" s="200" t="s">
        <v>673</v>
      </c>
    </row>
    <row r="35" spans="1:6" ht="25.5">
      <c r="A35" s="138" t="s">
        <v>261</v>
      </c>
      <c r="B35" s="14" t="s">
        <v>674</v>
      </c>
      <c r="C35" s="57" t="s">
        <v>31</v>
      </c>
      <c r="D35" s="58">
        <v>31.25</v>
      </c>
      <c r="E35" s="1097"/>
      <c r="F35" s="111">
        <f>ROUND((E35*D35),2)</f>
        <v>0</v>
      </c>
    </row>
    <row r="36" spans="1:6" s="56" customFormat="1">
      <c r="A36" s="55"/>
      <c r="B36" s="14"/>
      <c r="C36" s="57"/>
      <c r="D36" s="58"/>
      <c r="E36" s="5"/>
      <c r="F36" s="111"/>
    </row>
    <row r="37" spans="1:6" ht="51">
      <c r="A37" s="55" t="s">
        <v>205</v>
      </c>
      <c r="B37" s="14" t="s">
        <v>675</v>
      </c>
      <c r="C37" s="57" t="s">
        <v>39</v>
      </c>
      <c r="D37" s="58">
        <v>126.84</v>
      </c>
      <c r="E37" s="1097"/>
      <c r="F37" s="111">
        <f>ROUND((E37*D37),2)</f>
        <v>0</v>
      </c>
    </row>
    <row r="38" spans="1:6">
      <c r="B38" s="197" t="s">
        <v>669</v>
      </c>
    </row>
    <row r="39" spans="1:6">
      <c r="B39" s="197" t="s">
        <v>677</v>
      </c>
    </row>
    <row r="40" spans="1:6" s="56" customFormat="1" ht="102">
      <c r="A40" s="55"/>
      <c r="B40" s="14" t="s">
        <v>678</v>
      </c>
      <c r="C40" s="57"/>
      <c r="D40" s="58"/>
      <c r="E40" s="5"/>
      <c r="F40" s="59"/>
    </row>
    <row r="41" spans="1:6" s="56" customFormat="1" ht="76.5">
      <c r="A41" s="55"/>
      <c r="B41" s="14" t="s">
        <v>671</v>
      </c>
      <c r="C41" s="57"/>
      <c r="D41" s="58"/>
      <c r="E41" s="5"/>
      <c r="F41" s="111"/>
    </row>
    <row r="42" spans="1:6" s="56" customFormat="1" ht="38.25">
      <c r="A42" s="55"/>
      <c r="B42" s="14" t="s">
        <v>672</v>
      </c>
      <c r="C42" s="57"/>
      <c r="D42" s="58"/>
      <c r="E42" s="5"/>
      <c r="F42" s="111"/>
    </row>
    <row r="43" spans="1:6" s="56" customFormat="1" ht="140.25">
      <c r="A43" s="44"/>
      <c r="B43" s="14" t="s">
        <v>676</v>
      </c>
      <c r="C43" s="57"/>
      <c r="D43" s="58"/>
      <c r="E43" s="5"/>
      <c r="F43" s="59"/>
    </row>
    <row r="44" spans="1:6" s="56" customFormat="1" ht="12.75">
      <c r="A44" s="230"/>
      <c r="B44" s="14"/>
      <c r="C44" s="57"/>
      <c r="D44" s="57"/>
      <c r="E44" s="57"/>
      <c r="F44" s="111"/>
    </row>
    <row r="45" spans="1:6" ht="17.25" thickBot="1"/>
    <row r="46" spans="1:6" s="23" customFormat="1" ht="17.25" thickBot="1">
      <c r="A46" s="50"/>
      <c r="B46" s="198" t="s">
        <v>85</v>
      </c>
      <c r="C46" s="51"/>
      <c r="D46" s="52"/>
      <c r="E46" s="53"/>
      <c r="F46" s="53">
        <f>ROUND(SUM(F28:F45),2)</f>
        <v>0</v>
      </c>
    </row>
    <row r="48" spans="1:6" ht="15.75" customHeight="1"/>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25" max="16383" man="1"/>
  </rowBreaks>
  <colBreaks count="1" manualBreakCount="1">
    <brk id="8"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sheetPr>
  <dimension ref="A1:G30"/>
  <sheetViews>
    <sheetView view="pageBreakPreview" topLeftCell="A13" zoomScaleNormal="100" zoomScaleSheetLayoutView="100" workbookViewId="0">
      <selection activeCell="B18" sqref="B18"/>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 customHeight="1">
      <c r="A4" s="1588" t="s">
        <v>864</v>
      </c>
      <c r="B4" s="1590"/>
      <c r="C4" s="1590"/>
      <c r="D4" s="1590"/>
      <c r="E4" s="1590"/>
      <c r="F4" s="1590"/>
    </row>
    <row r="5" spans="1:7" s="163" customFormat="1" ht="41.25" customHeight="1">
      <c r="A5" s="1580" t="s">
        <v>193</v>
      </c>
      <c r="B5" s="1611"/>
      <c r="C5" s="1611"/>
      <c r="D5" s="1611"/>
      <c r="E5" s="1611"/>
      <c r="F5" s="1611"/>
    </row>
    <row r="6" spans="1:7" s="163" customFormat="1" ht="15.75" customHeight="1">
      <c r="A6" s="1619" t="s">
        <v>194</v>
      </c>
      <c r="B6" s="1579"/>
      <c r="C6" s="1579"/>
      <c r="D6" s="1579"/>
      <c r="E6" s="1579"/>
      <c r="F6" s="1579"/>
    </row>
    <row r="7" spans="1:7" s="163" customFormat="1" ht="29.25" customHeight="1">
      <c r="A7" s="1619" t="s">
        <v>195</v>
      </c>
      <c r="B7" s="1579"/>
      <c r="C7" s="1579"/>
      <c r="D7" s="1579"/>
      <c r="E7" s="1579"/>
      <c r="F7" s="1579"/>
    </row>
    <row r="8" spans="1:7" s="163" customFormat="1" ht="40.700000000000003" customHeight="1">
      <c r="A8" s="1619" t="s">
        <v>335</v>
      </c>
      <c r="B8" s="1579"/>
      <c r="C8" s="1579"/>
      <c r="D8" s="1579"/>
      <c r="E8" s="1579"/>
      <c r="F8" s="1579"/>
    </row>
    <row r="9" spans="1:7" s="163" customFormat="1" ht="26.45" customHeight="1">
      <c r="A9" s="1619" t="s">
        <v>369</v>
      </c>
      <c r="B9" s="1579"/>
      <c r="C9" s="1579"/>
      <c r="D9" s="1579"/>
      <c r="E9" s="1579"/>
      <c r="F9" s="1579"/>
    </row>
    <row r="10" spans="1:7" s="163" customFormat="1" ht="14.45" customHeight="1">
      <c r="A10" s="1619" t="s">
        <v>368</v>
      </c>
      <c r="B10" s="1579"/>
      <c r="C10" s="1579"/>
      <c r="D10" s="1579"/>
      <c r="E10" s="1579"/>
      <c r="F10" s="1579"/>
    </row>
    <row r="11" spans="1:7" s="163" customFormat="1" ht="14.45" customHeight="1">
      <c r="A11" s="1619" t="s">
        <v>865</v>
      </c>
      <c r="B11" s="1579"/>
      <c r="C11" s="1579"/>
      <c r="D11" s="1579"/>
      <c r="E11" s="1579"/>
      <c r="F11" s="1579"/>
    </row>
    <row r="12" spans="1:7" s="163" customFormat="1" ht="14.45" customHeight="1">
      <c r="A12" s="168"/>
      <c r="B12" s="179"/>
      <c r="C12" s="912"/>
      <c r="D12" s="912"/>
      <c r="E12" s="1160"/>
      <c r="F12" s="1160"/>
    </row>
    <row r="14" spans="1:7" s="23" customFormat="1" ht="17.25" thickBot="1">
      <c r="A14" s="42"/>
      <c r="B14" s="196" t="s">
        <v>25</v>
      </c>
      <c r="C14" s="43" t="s">
        <v>26</v>
      </c>
      <c r="D14" s="43" t="s">
        <v>27</v>
      </c>
      <c r="E14" s="1139" t="s">
        <v>28</v>
      </c>
      <c r="F14" s="1139" t="s">
        <v>29</v>
      </c>
    </row>
    <row r="15" spans="1:7" ht="17.25" thickTop="1"/>
    <row r="16" spans="1:7" s="56" customFormat="1" ht="181.35" customHeight="1">
      <c r="A16" s="55" t="s">
        <v>87</v>
      </c>
      <c r="B16" s="14" t="s">
        <v>893</v>
      </c>
      <c r="C16" s="57" t="s">
        <v>39</v>
      </c>
      <c r="D16" s="58">
        <f>1.1*2517.9</f>
        <v>2769.69</v>
      </c>
      <c r="E16" s="1138"/>
      <c r="F16" s="112">
        <f>ROUND((E16*D16),2)</f>
        <v>0</v>
      </c>
      <c r="G16" s="177"/>
    </row>
    <row r="17" spans="1:7" s="56" customFormat="1" ht="23.25" customHeight="1">
      <c r="A17" s="44"/>
      <c r="B17" s="14"/>
      <c r="C17" s="57"/>
      <c r="D17" s="58"/>
      <c r="E17" s="58"/>
      <c r="F17" s="58"/>
    </row>
    <row r="18" spans="1:7" s="56" customFormat="1" ht="165.75">
      <c r="A18" s="55" t="s">
        <v>159</v>
      </c>
      <c r="B18" s="14" t="s">
        <v>938</v>
      </c>
      <c r="C18" s="57" t="s">
        <v>39</v>
      </c>
      <c r="D18" s="58">
        <v>50</v>
      </c>
      <c r="E18" s="1138"/>
      <c r="F18" s="112">
        <f>ROUND((E18*D18),2)</f>
        <v>0</v>
      </c>
    </row>
    <row r="19" spans="1:7" s="56" customFormat="1" ht="23.25" customHeight="1">
      <c r="A19" s="44"/>
      <c r="B19" s="14"/>
      <c r="C19" s="57"/>
      <c r="D19" s="58"/>
      <c r="E19" s="58"/>
      <c r="F19" s="58"/>
    </row>
    <row r="20" spans="1:7" s="56" customFormat="1" ht="106.5" customHeight="1">
      <c r="A20" s="55" t="s">
        <v>256</v>
      </c>
      <c r="B20" s="14" t="s">
        <v>679</v>
      </c>
      <c r="C20" s="57" t="s">
        <v>39</v>
      </c>
      <c r="D20" s="58">
        <v>64.5</v>
      </c>
      <c r="E20" s="1138"/>
      <c r="F20" s="112">
        <f>ROUND((E20*D20),2)</f>
        <v>0</v>
      </c>
    </row>
    <row r="21" spans="1:7" s="56" customFormat="1">
      <c r="A21" s="44"/>
      <c r="B21" s="14"/>
      <c r="C21" s="57"/>
      <c r="D21" s="58"/>
      <c r="E21" s="49"/>
      <c r="F21" s="112"/>
    </row>
    <row r="22" spans="1:7" s="56" customFormat="1" ht="85.7" customHeight="1">
      <c r="A22" s="55" t="s">
        <v>680</v>
      </c>
      <c r="B22" s="14" t="s">
        <v>1374</v>
      </c>
      <c r="C22" s="57" t="s">
        <v>43</v>
      </c>
      <c r="D22" s="58">
        <v>2000</v>
      </c>
      <c r="E22" s="1138"/>
      <c r="F22" s="112">
        <f>ROUND((E22*D22),2)</f>
        <v>0</v>
      </c>
      <c r="G22" s="177"/>
    </row>
    <row r="23" spans="1:7" s="56" customFormat="1">
      <c r="A23" s="55"/>
      <c r="B23" s="14"/>
      <c r="C23" s="57"/>
      <c r="D23" s="58"/>
      <c r="E23" s="49"/>
      <c r="F23" s="112"/>
    </row>
    <row r="24" spans="1:7" ht="17.25" thickBot="1">
      <c r="A24" s="47"/>
      <c r="B24" s="65"/>
      <c r="C24" s="48"/>
      <c r="D24" s="49"/>
      <c r="E24" s="49"/>
      <c r="F24" s="49"/>
    </row>
    <row r="25" spans="1:7" s="23" customFormat="1" ht="17.25" thickBot="1">
      <c r="A25" s="50"/>
      <c r="B25" s="198" t="s">
        <v>91</v>
      </c>
      <c r="C25" s="51"/>
      <c r="D25" s="52"/>
      <c r="E25" s="52"/>
      <c r="F25" s="52">
        <f>ROUND(SUM(F16:F24),2)</f>
        <v>0</v>
      </c>
    </row>
    <row r="30" spans="1:7">
      <c r="B30" s="191"/>
    </row>
  </sheetData>
  <sheetProtection selectLockedCells="1" selectUnlockedCells="1"/>
  <mergeCells count="8">
    <mergeCell ref="A11:F11"/>
    <mergeCell ref="A10:F10"/>
    <mergeCell ref="A4:F4"/>
    <mergeCell ref="A5:F5"/>
    <mergeCell ref="A6:F6"/>
    <mergeCell ref="A7:F7"/>
    <mergeCell ref="A8:F8"/>
    <mergeCell ref="A9:F9"/>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B050"/>
  </sheetPr>
  <dimension ref="A1:H85"/>
  <sheetViews>
    <sheetView view="pageBreakPreview" topLeftCell="A55" zoomScaleNormal="100" zoomScaleSheetLayoutView="100" workbookViewId="0">
      <selection activeCell="F70" sqref="F7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3.7" customHeight="1">
      <c r="A4" s="1588" t="s">
        <v>864</v>
      </c>
      <c r="B4" s="1590"/>
      <c r="C4" s="1590"/>
      <c r="D4" s="1590"/>
      <c r="E4" s="1590"/>
      <c r="F4" s="1590"/>
    </row>
    <row r="5" spans="1:7" s="163" customFormat="1" ht="41.25" customHeight="1">
      <c r="A5" s="1580" t="s">
        <v>193</v>
      </c>
      <c r="B5" s="1611"/>
      <c r="C5" s="1611"/>
      <c r="D5" s="1611"/>
      <c r="E5" s="1611"/>
      <c r="F5" s="1611"/>
    </row>
    <row r="6" spans="1:7" s="163" customFormat="1" ht="27" customHeight="1">
      <c r="A6" s="1619" t="s">
        <v>373</v>
      </c>
      <c r="B6" s="1579"/>
      <c r="C6" s="1579"/>
      <c r="D6" s="1579"/>
      <c r="E6" s="1579"/>
      <c r="F6" s="1579"/>
    </row>
    <row r="7" spans="1:7" s="163" customFormat="1" ht="30.2" customHeight="1">
      <c r="A7" s="1619" t="s">
        <v>370</v>
      </c>
      <c r="B7" s="1579"/>
      <c r="C7" s="1579"/>
      <c r="D7" s="1579"/>
      <c r="E7" s="1579"/>
      <c r="F7" s="1579"/>
    </row>
    <row r="8" spans="1:7" s="163" customFormat="1" ht="29.25" customHeight="1">
      <c r="A8" s="1619" t="s">
        <v>374</v>
      </c>
      <c r="B8" s="1579"/>
      <c r="C8" s="1579"/>
      <c r="D8" s="1579"/>
      <c r="E8" s="1579"/>
      <c r="F8" s="1579"/>
    </row>
    <row r="9" spans="1:7" s="163" customFormat="1" ht="13.5">
      <c r="A9" s="1619" t="s">
        <v>375</v>
      </c>
      <c r="B9" s="1579"/>
      <c r="C9" s="1579"/>
      <c r="D9" s="1579"/>
      <c r="E9" s="1579"/>
      <c r="F9" s="1579"/>
    </row>
    <row r="10" spans="1:7" s="164" customFormat="1" ht="30.75" customHeight="1">
      <c r="A10" s="1582" t="s">
        <v>866</v>
      </c>
      <c r="B10" s="1582"/>
      <c r="C10" s="1582"/>
      <c r="D10" s="1582"/>
      <c r="E10" s="1582"/>
      <c r="F10" s="1582"/>
      <c r="G10" s="173"/>
    </row>
    <row r="11" spans="1:7" s="164" customFormat="1" ht="30.75" customHeight="1">
      <c r="A11" s="1582" t="s">
        <v>867</v>
      </c>
      <c r="B11" s="1582"/>
      <c r="C11" s="1582"/>
      <c r="D11" s="1582"/>
      <c r="E11" s="1582"/>
      <c r="F11" s="1582"/>
      <c r="G11" s="173"/>
    </row>
    <row r="12" spans="1:7" s="164" customFormat="1">
      <c r="A12" s="1582" t="s">
        <v>417</v>
      </c>
      <c r="B12" s="1582"/>
      <c r="C12" s="1582"/>
      <c r="D12" s="1582"/>
      <c r="E12" s="1582"/>
      <c r="F12" s="1582"/>
      <c r="G12" s="173"/>
    </row>
    <row r="13" spans="1:7" s="164" customFormat="1" ht="31.7" customHeight="1">
      <c r="A13" s="1621" t="s">
        <v>868</v>
      </c>
      <c r="B13" s="1621"/>
      <c r="C13" s="1621"/>
      <c r="D13" s="1621"/>
      <c r="E13" s="1621"/>
      <c r="F13" s="1621"/>
      <c r="G13" s="173"/>
    </row>
    <row r="14" spans="1:7" s="164" customFormat="1">
      <c r="A14" s="161"/>
      <c r="B14" s="195"/>
      <c r="C14" s="911"/>
      <c r="D14" s="911"/>
      <c r="E14" s="1164"/>
      <c r="F14" s="1164"/>
      <c r="G14" s="173"/>
    </row>
    <row r="15" spans="1:7">
      <c r="A15" s="40"/>
    </row>
    <row r="16" spans="1:7" s="23" customFormat="1" ht="17.25" thickBot="1">
      <c r="A16" s="54"/>
      <c r="B16" s="196" t="s">
        <v>25</v>
      </c>
      <c r="C16" s="43" t="s">
        <v>26</v>
      </c>
      <c r="D16" s="43" t="s">
        <v>27</v>
      </c>
      <c r="E16" s="1139" t="s">
        <v>28</v>
      </c>
      <c r="F16" s="1139" t="s">
        <v>29</v>
      </c>
    </row>
    <row r="17" spans="1:6" ht="17.25" thickTop="1">
      <c r="A17" s="40"/>
    </row>
    <row r="18" spans="1:6" ht="51">
      <c r="A18" s="55" t="s">
        <v>90</v>
      </c>
      <c r="B18" s="14" t="s">
        <v>681</v>
      </c>
      <c r="C18" s="57" t="s">
        <v>39</v>
      </c>
      <c r="D18" s="58">
        <f>1.1*1293.35</f>
        <v>1422.69</v>
      </c>
      <c r="E18" s="1138"/>
      <c r="F18" s="112">
        <f>ROUND((E18*D18),2)</f>
        <v>0</v>
      </c>
    </row>
    <row r="19" spans="1:6">
      <c r="A19" s="40"/>
      <c r="B19" s="197" t="s">
        <v>682</v>
      </c>
    </row>
    <row r="20" spans="1:6" ht="306.39999999999998" customHeight="1">
      <c r="A20" s="40"/>
      <c r="B20" s="14" t="s">
        <v>683</v>
      </c>
    </row>
    <row r="21" spans="1:6" ht="83.85" customHeight="1">
      <c r="A21" s="40"/>
      <c r="B21" s="14" t="s">
        <v>684</v>
      </c>
    </row>
    <row r="22" spans="1:6">
      <c r="A22" s="40"/>
      <c r="B22" s="197"/>
    </row>
    <row r="23" spans="1:6" ht="51">
      <c r="A23" s="55" t="s">
        <v>257</v>
      </c>
      <c r="B23" s="14" t="s">
        <v>1375</v>
      </c>
      <c r="C23" s="57" t="s">
        <v>39</v>
      </c>
      <c r="D23" s="58">
        <f>1.1*404.59</f>
        <v>445.05</v>
      </c>
      <c r="E23" s="1138"/>
      <c r="F23" s="112">
        <f>ROUND((E23*D23),2)</f>
        <v>0</v>
      </c>
    </row>
    <row r="24" spans="1:6">
      <c r="A24" s="40"/>
      <c r="B24" s="197" t="s">
        <v>682</v>
      </c>
    </row>
    <row r="25" spans="1:6" ht="89.25">
      <c r="A25" s="40"/>
      <c r="B25" s="14" t="s">
        <v>685</v>
      </c>
    </row>
    <row r="26" spans="1:6" ht="89.25">
      <c r="A26" s="40"/>
      <c r="B26" s="14" t="s">
        <v>686</v>
      </c>
    </row>
    <row r="27" spans="1:6">
      <c r="A27" s="40"/>
      <c r="B27" s="197"/>
    </row>
    <row r="28" spans="1:6" ht="51">
      <c r="A28" s="55" t="s">
        <v>344</v>
      </c>
      <c r="B28" s="14" t="s">
        <v>1377</v>
      </c>
      <c r="C28" s="57" t="s">
        <v>39</v>
      </c>
      <c r="D28" s="58">
        <v>34.53</v>
      </c>
      <c r="E28" s="1138"/>
      <c r="F28" s="112">
        <f>ROUND((E28*D28),2)</f>
        <v>0</v>
      </c>
    </row>
    <row r="29" spans="1:6">
      <c r="A29" s="40"/>
      <c r="B29" s="197" t="s">
        <v>682</v>
      </c>
    </row>
    <row r="30" spans="1:6" ht="25.5">
      <c r="A30" s="40"/>
      <c r="B30" s="14" t="s">
        <v>1376</v>
      </c>
    </row>
    <row r="31" spans="1:6" ht="89.25">
      <c r="A31" s="40"/>
      <c r="B31" s="14" t="s">
        <v>686</v>
      </c>
    </row>
    <row r="32" spans="1:6">
      <c r="A32" s="40"/>
      <c r="B32" s="197"/>
    </row>
    <row r="33" spans="1:6" ht="51">
      <c r="A33" s="55" t="s">
        <v>345</v>
      </c>
      <c r="B33" s="14" t="s">
        <v>1378</v>
      </c>
      <c r="C33" s="57" t="s">
        <v>39</v>
      </c>
      <c r="D33" s="58">
        <v>17.04</v>
      </c>
      <c r="E33" s="1138"/>
      <c r="F33" s="112">
        <f>ROUND((E33*D33),2)</f>
        <v>0</v>
      </c>
    </row>
    <row r="34" spans="1:6">
      <c r="A34" s="40"/>
      <c r="B34" s="197" t="s">
        <v>688</v>
      </c>
    </row>
    <row r="35" spans="1:6" ht="51">
      <c r="A35" s="158" t="s">
        <v>547</v>
      </c>
      <c r="B35" s="14" t="s">
        <v>691</v>
      </c>
    </row>
    <row r="36" spans="1:6" ht="76.5">
      <c r="A36" s="158" t="s">
        <v>547</v>
      </c>
      <c r="B36" s="14" t="s">
        <v>692</v>
      </c>
    </row>
    <row r="37" spans="1:6" ht="89.25">
      <c r="A37" s="158" t="s">
        <v>547</v>
      </c>
      <c r="B37" s="14" t="s">
        <v>693</v>
      </c>
    </row>
    <row r="38" spans="1:6" ht="76.5">
      <c r="A38" s="158" t="s">
        <v>547</v>
      </c>
      <c r="B38" s="14" t="s">
        <v>692</v>
      </c>
    </row>
    <row r="39" spans="1:6" ht="51">
      <c r="A39" s="158" t="s">
        <v>547</v>
      </c>
      <c r="B39" s="14" t="s">
        <v>691</v>
      </c>
    </row>
    <row r="40" spans="1:6">
      <c r="A40" s="40"/>
      <c r="B40" s="197"/>
    </row>
    <row r="41" spans="1:6" ht="63.75">
      <c r="A41" s="55" t="s">
        <v>687</v>
      </c>
      <c r="B41" s="14" t="s">
        <v>1379</v>
      </c>
      <c r="C41" s="57" t="s">
        <v>39</v>
      </c>
      <c r="D41" s="58">
        <v>33.76</v>
      </c>
      <c r="E41" s="1138"/>
      <c r="F41" s="112">
        <f>ROUND((E41*D41),2)</f>
        <v>0</v>
      </c>
    </row>
    <row r="42" spans="1:6">
      <c r="A42" s="40"/>
      <c r="B42" s="197" t="s">
        <v>688</v>
      </c>
    </row>
    <row r="43" spans="1:6" ht="51">
      <c r="A43" s="158" t="s">
        <v>547</v>
      </c>
      <c r="B43" s="14" t="s">
        <v>699</v>
      </c>
    </row>
    <row r="44" spans="1:6" ht="51">
      <c r="A44" s="158" t="s">
        <v>547</v>
      </c>
      <c r="B44" s="14" t="s">
        <v>699</v>
      </c>
    </row>
    <row r="45" spans="1:6" ht="114.75">
      <c r="A45" s="158" t="s">
        <v>547</v>
      </c>
      <c r="B45" s="14" t="s">
        <v>700</v>
      </c>
    </row>
    <row r="46" spans="1:6">
      <c r="A46" s="40"/>
      <c r="B46" s="197"/>
    </row>
    <row r="47" spans="1:6" ht="51">
      <c r="A47" s="55" t="s">
        <v>687</v>
      </c>
      <c r="B47" s="14" t="s">
        <v>1380</v>
      </c>
      <c r="C47" s="57" t="s">
        <v>39</v>
      </c>
      <c r="D47" s="58">
        <v>49.6</v>
      </c>
      <c r="E47" s="1138"/>
      <c r="F47" s="112">
        <f>ROUND((E47*D47),2)</f>
        <v>0</v>
      </c>
    </row>
    <row r="48" spans="1:6" ht="51">
      <c r="A48" s="40"/>
      <c r="B48" s="14" t="s">
        <v>1381</v>
      </c>
    </row>
    <row r="49" spans="1:8">
      <c r="A49" s="40"/>
    </row>
    <row r="50" spans="1:8" ht="63.75">
      <c r="A50" s="55" t="s">
        <v>689</v>
      </c>
      <c r="B50" s="14" t="s">
        <v>703</v>
      </c>
      <c r="C50" s="57" t="s">
        <v>39</v>
      </c>
      <c r="D50" s="58">
        <v>34.6</v>
      </c>
      <c r="E50" s="1138"/>
      <c r="F50" s="112">
        <f>ROUND((E50*D50),2)</f>
        <v>0</v>
      </c>
    </row>
    <row r="51" spans="1:8">
      <c r="A51" s="40"/>
      <c r="B51" s="197" t="s">
        <v>688</v>
      </c>
    </row>
    <row r="52" spans="1:8" ht="63.75">
      <c r="A52" s="158" t="s">
        <v>547</v>
      </c>
      <c r="B52" s="14" t="s">
        <v>695</v>
      </c>
    </row>
    <row r="53" spans="1:8" ht="51">
      <c r="A53" s="158" t="s">
        <v>547</v>
      </c>
      <c r="B53" s="14" t="s">
        <v>696</v>
      </c>
    </row>
    <row r="54" spans="1:8" ht="114.75">
      <c r="A54" s="158" t="s">
        <v>547</v>
      </c>
      <c r="B54" s="14" t="s">
        <v>697</v>
      </c>
    </row>
    <row r="55" spans="1:8" ht="49.15" customHeight="1">
      <c r="A55" s="158" t="s">
        <v>547</v>
      </c>
      <c r="B55" s="14" t="s">
        <v>698</v>
      </c>
    </row>
    <row r="56" spans="1:8">
      <c r="A56" s="40"/>
    </row>
    <row r="57" spans="1:8" ht="57.75" customHeight="1">
      <c r="A57" s="55" t="s">
        <v>690</v>
      </c>
      <c r="B57" s="24" t="s">
        <v>218</v>
      </c>
      <c r="C57" s="57" t="s">
        <v>39</v>
      </c>
      <c r="D57" s="58">
        <v>7</v>
      </c>
      <c r="E57" s="1138"/>
      <c r="F57" s="112">
        <f>ROUND((E57*D57),2)</f>
        <v>0</v>
      </c>
      <c r="G57" s="56"/>
      <c r="H57" s="56"/>
    </row>
    <row r="58" spans="1:8">
      <c r="A58" s="40"/>
    </row>
    <row r="59" spans="1:8" ht="63.75">
      <c r="A59" s="55" t="s">
        <v>694</v>
      </c>
      <c r="B59" s="24" t="s">
        <v>371</v>
      </c>
      <c r="C59" s="57" t="s">
        <v>39</v>
      </c>
      <c r="D59" s="58">
        <v>120</v>
      </c>
      <c r="E59" s="1138"/>
      <c r="F59" s="112">
        <f>ROUND((E59*D59),2)</f>
        <v>0</v>
      </c>
      <c r="G59" s="56"/>
      <c r="H59" s="56"/>
    </row>
    <row r="60" spans="1:8">
      <c r="A60" s="40"/>
    </row>
    <row r="61" spans="1:8" ht="63.75">
      <c r="A61" s="55" t="s">
        <v>346</v>
      </c>
      <c r="B61" s="24" t="s">
        <v>372</v>
      </c>
      <c r="C61" s="57" t="s">
        <v>43</v>
      </c>
      <c r="D61" s="58">
        <v>2500</v>
      </c>
      <c r="E61" s="1138"/>
      <c r="F61" s="112">
        <f>ROUND((E61*D61),2)</f>
        <v>0</v>
      </c>
      <c r="G61" s="56"/>
      <c r="H61" s="56"/>
    </row>
    <row r="62" spans="1:8">
      <c r="A62" s="40"/>
      <c r="B62" s="24"/>
      <c r="C62" s="1127"/>
      <c r="D62" s="1127"/>
      <c r="E62" s="1154"/>
      <c r="F62" s="1154"/>
      <c r="G62" s="24"/>
      <c r="H62" s="24"/>
    </row>
    <row r="63" spans="1:8" ht="76.5">
      <c r="A63" s="55" t="s">
        <v>365</v>
      </c>
      <c r="B63" s="24" t="s">
        <v>718</v>
      </c>
      <c r="C63" s="57" t="s">
        <v>39</v>
      </c>
      <c r="D63" s="58">
        <v>80</v>
      </c>
      <c r="E63" s="1138"/>
      <c r="F63" s="112">
        <f>ROUND((E63*D63),2)</f>
        <v>0</v>
      </c>
      <c r="G63" s="24"/>
      <c r="H63" s="24"/>
    </row>
    <row r="64" spans="1:8">
      <c r="A64" s="40"/>
      <c r="B64" s="24"/>
      <c r="C64" s="1127"/>
      <c r="D64" s="1127"/>
      <c r="E64" s="1154"/>
      <c r="F64" s="1154"/>
      <c r="G64" s="24"/>
      <c r="H64" s="24"/>
    </row>
    <row r="65" spans="1:8" ht="76.5">
      <c r="A65" s="55" t="s">
        <v>701</v>
      </c>
      <c r="B65" s="24" t="s">
        <v>894</v>
      </c>
      <c r="C65" s="57" t="s">
        <v>53</v>
      </c>
      <c r="D65" s="58">
        <v>25</v>
      </c>
      <c r="E65" s="1138"/>
      <c r="F65" s="112">
        <f>ROUND((E65*D65),2)</f>
        <v>0</v>
      </c>
      <c r="G65" s="24"/>
      <c r="H65" s="24"/>
    </row>
    <row r="66" spans="1:8">
      <c r="A66" s="40"/>
      <c r="B66" s="24"/>
      <c r="C66" s="1127"/>
      <c r="D66" s="1127"/>
      <c r="E66" s="1154"/>
      <c r="F66" s="1154"/>
      <c r="G66" s="24"/>
      <c r="H66" s="24"/>
    </row>
    <row r="67" spans="1:8" ht="38.25">
      <c r="A67" s="55" t="s">
        <v>702</v>
      </c>
      <c r="B67" s="24" t="s">
        <v>895</v>
      </c>
      <c r="C67" s="57" t="s">
        <v>53</v>
      </c>
      <c r="D67" s="58">
        <v>45</v>
      </c>
      <c r="E67" s="1138"/>
      <c r="F67" s="112">
        <f>ROUND((E67*D67),2)</f>
        <v>0</v>
      </c>
      <c r="G67" s="24"/>
      <c r="H67" s="24"/>
    </row>
    <row r="68" spans="1:8" s="56" customFormat="1" ht="13.5" thickBot="1">
      <c r="A68" s="55"/>
      <c r="B68" s="14"/>
      <c r="C68" s="57"/>
      <c r="D68" s="58"/>
      <c r="E68" s="58"/>
      <c r="F68" s="58"/>
    </row>
    <row r="69" spans="1:8" s="23" customFormat="1" ht="17.25" thickBot="1">
      <c r="A69" s="60"/>
      <c r="B69" s="198" t="s">
        <v>210</v>
      </c>
      <c r="C69" s="51"/>
      <c r="D69" s="52"/>
      <c r="E69" s="52"/>
      <c r="F69" s="52">
        <f>ROUND(SUM(F18:F68),2)</f>
        <v>0</v>
      </c>
    </row>
    <row r="70" spans="1:8" ht="17.25" thickTop="1"/>
    <row r="75" spans="1:8">
      <c r="B75" s="191"/>
    </row>
    <row r="76" spans="1:8">
      <c r="B76" s="191"/>
    </row>
    <row r="77" spans="1:8">
      <c r="B77" s="191"/>
    </row>
    <row r="78" spans="1:8">
      <c r="B78" s="191"/>
    </row>
    <row r="81" spans="2:2">
      <c r="B81" s="191"/>
    </row>
    <row r="82" spans="2:2">
      <c r="B82" s="191"/>
    </row>
    <row r="85" spans="2:2">
      <c r="B85" s="191"/>
    </row>
  </sheetData>
  <sheetProtection selectLockedCells="1" selectUnlockedCells="1"/>
  <mergeCells count="10">
    <mergeCell ref="A13:F13"/>
    <mergeCell ref="A11:F11"/>
    <mergeCell ref="A12:F12"/>
    <mergeCell ref="A10:F10"/>
    <mergeCell ref="A4:F4"/>
    <mergeCell ref="A5:F5"/>
    <mergeCell ref="A6:F6"/>
    <mergeCell ref="A7:F7"/>
    <mergeCell ref="A8:F8"/>
    <mergeCell ref="A9:F9"/>
  </mergeCells>
  <phoneticPr fontId="68" type="noConversion"/>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rowBreaks count="1" manualBreakCount="1">
    <brk id="46" max="5" man="1"/>
  </rowBreaks>
  <colBreaks count="1" manualBreakCount="1">
    <brk id="8"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I29"/>
  <sheetViews>
    <sheetView view="pageBreakPreview" zoomScaleNormal="100" zoomScaleSheetLayoutView="100" workbookViewId="0">
      <selection activeCell="B6" sqref="B6"/>
    </sheetView>
  </sheetViews>
  <sheetFormatPr defaultColWidth="9.140625" defaultRowHeight="16.5"/>
  <cols>
    <col min="1" max="1" width="5.7109375" style="97" customWidth="1"/>
    <col min="2" max="2" width="40.42578125" style="185" customWidth="1"/>
    <col min="3" max="3" width="6.7109375" style="32" customWidth="1"/>
    <col min="4" max="4" width="9.140625" style="32" customWidth="1"/>
    <col min="5" max="5" width="11.28515625" style="1142" customWidth="1"/>
    <col min="6" max="6" width="13" style="1142" customWidth="1"/>
    <col min="7" max="11" width="9.140625" style="32"/>
    <col min="12" max="12" width="7.140625" style="32" customWidth="1"/>
    <col min="13" max="16384" width="9.140625" style="32"/>
  </cols>
  <sheetData>
    <row r="1" spans="1:9">
      <c r="A1" s="110" t="s">
        <v>706</v>
      </c>
      <c r="B1" s="183" t="s">
        <v>340</v>
      </c>
      <c r="C1" s="1124"/>
      <c r="D1" s="1124"/>
      <c r="E1" s="1161"/>
      <c r="F1" s="1161"/>
    </row>
    <row r="2" spans="1:9" ht="17.100000000000001" customHeight="1">
      <c r="A2" s="120"/>
    </row>
    <row r="3" spans="1:9" s="27" customFormat="1" ht="17.100000000000001" customHeight="1" thickBot="1">
      <c r="A3" s="121"/>
      <c r="B3" s="186" t="s">
        <v>25</v>
      </c>
      <c r="C3" s="106" t="s">
        <v>26</v>
      </c>
      <c r="D3" s="106" t="s">
        <v>27</v>
      </c>
      <c r="E3" s="1144" t="s">
        <v>28</v>
      </c>
      <c r="F3" s="1144" t="s">
        <v>29</v>
      </c>
    </row>
    <row r="4" spans="1:9" ht="17.100000000000001" customHeight="1" thickTop="1">
      <c r="A4" s="120"/>
    </row>
    <row r="5" spans="1:9" s="5" customFormat="1" ht="25.5">
      <c r="A5" s="55" t="s">
        <v>339</v>
      </c>
      <c r="B5" s="1343" t="s">
        <v>5611</v>
      </c>
      <c r="C5" s="57" t="s">
        <v>32</v>
      </c>
      <c r="D5" s="58">
        <v>1</v>
      </c>
      <c r="E5" s="1138"/>
      <c r="F5" s="112">
        <f>ROUND((E5*D5),2)</f>
        <v>0</v>
      </c>
      <c r="G5" s="56"/>
      <c r="H5" s="56"/>
    </row>
    <row r="6" spans="1:9" s="5" customFormat="1" ht="93.2" customHeight="1">
      <c r="A6" s="40"/>
      <c r="B6" s="187" t="s">
        <v>5713</v>
      </c>
      <c r="E6" s="231"/>
      <c r="F6" s="231"/>
    </row>
    <row r="7" spans="1:9" s="5" customFormat="1" ht="63.75">
      <c r="A7" s="40"/>
      <c r="B7" s="187" t="s">
        <v>5561</v>
      </c>
      <c r="E7" s="231"/>
      <c r="F7" s="231"/>
    </row>
    <row r="8" spans="1:9" s="5" customFormat="1">
      <c r="A8" s="40"/>
      <c r="B8" s="187" t="s">
        <v>364</v>
      </c>
      <c r="E8" s="231"/>
      <c r="F8" s="231"/>
    </row>
    <row r="9" spans="1:9">
      <c r="A9" s="113"/>
      <c r="B9" s="24"/>
      <c r="C9" s="57"/>
      <c r="D9" s="57"/>
      <c r="E9" s="58"/>
      <c r="F9" s="58"/>
      <c r="G9" s="21"/>
      <c r="H9" s="21"/>
    </row>
    <row r="10" spans="1:9" ht="63.75">
      <c r="A10" s="113" t="s">
        <v>5555</v>
      </c>
      <c r="B10" s="24" t="s">
        <v>1500</v>
      </c>
      <c r="C10" s="57" t="s">
        <v>32</v>
      </c>
      <c r="D10" s="58">
        <v>1</v>
      </c>
      <c r="E10" s="1145"/>
      <c r="F10" s="112">
        <f>ROUND((E10*D10),2)</f>
        <v>0</v>
      </c>
      <c r="G10" s="76"/>
      <c r="H10" s="76"/>
    </row>
    <row r="11" spans="1:9">
      <c r="A11" s="113"/>
      <c r="B11" s="24"/>
      <c r="C11" s="57"/>
      <c r="D11" s="58"/>
      <c r="E11" s="58"/>
      <c r="F11" s="58"/>
      <c r="G11" s="76"/>
      <c r="H11" s="76"/>
    </row>
    <row r="12" spans="1:9" ht="78.75" customHeight="1">
      <c r="A12" s="1344" t="s">
        <v>5554</v>
      </c>
      <c r="B12" s="24" t="s">
        <v>5558</v>
      </c>
      <c r="C12" s="57" t="s">
        <v>32</v>
      </c>
      <c r="D12" s="58">
        <v>1</v>
      </c>
      <c r="E12" s="1341"/>
      <c r="F12" s="112">
        <f>ROUND((E12*D12),2)</f>
        <v>0</v>
      </c>
      <c r="G12" s="76"/>
      <c r="H12" s="76"/>
    </row>
    <row r="13" spans="1:9">
      <c r="A13" s="113"/>
      <c r="B13" s="24"/>
      <c r="C13" s="57"/>
      <c r="D13" s="58"/>
      <c r="E13" s="58"/>
      <c r="F13" s="58"/>
      <c r="G13" s="76"/>
      <c r="H13" s="76"/>
    </row>
    <row r="14" spans="1:9" s="56" customFormat="1" ht="63.75">
      <c r="A14" s="113" t="s">
        <v>349</v>
      </c>
      <c r="B14" s="14" t="s">
        <v>1383</v>
      </c>
      <c r="C14" s="57" t="s">
        <v>32</v>
      </c>
      <c r="D14" s="58">
        <v>1</v>
      </c>
      <c r="E14" s="1138"/>
      <c r="F14" s="112">
        <f>ROUND((E14*D14),2)</f>
        <v>0</v>
      </c>
    </row>
    <row r="15" spans="1:9" s="76" customFormat="1" ht="12.75">
      <c r="A15" s="113"/>
      <c r="B15" s="14"/>
      <c r="C15" s="1108"/>
      <c r="D15" s="1108"/>
      <c r="E15" s="1154"/>
      <c r="F15" s="1154"/>
      <c r="G15" s="14"/>
      <c r="H15" s="14"/>
      <c r="I15" s="14"/>
    </row>
    <row r="16" spans="1:9" s="76" customFormat="1" ht="25.5">
      <c r="A16" s="113" t="s">
        <v>350</v>
      </c>
      <c r="B16" s="14" t="s">
        <v>1382</v>
      </c>
      <c r="C16" s="75" t="s">
        <v>32</v>
      </c>
      <c r="D16" s="112">
        <v>1</v>
      </c>
      <c r="E16" s="1145"/>
      <c r="F16" s="112">
        <f>ROUND((E16*D16),2)</f>
        <v>0</v>
      </c>
    </row>
    <row r="17" spans="1:9">
      <c r="A17" s="120"/>
    </row>
    <row r="18" spans="1:9" s="246" customFormat="1" ht="66.75" customHeight="1">
      <c r="A18" s="245" t="s">
        <v>687</v>
      </c>
      <c r="B18" s="150" t="s">
        <v>1462</v>
      </c>
      <c r="C18" s="1132" t="s">
        <v>32</v>
      </c>
      <c r="D18" s="1133">
        <v>1</v>
      </c>
      <c r="E18" s="1162"/>
      <c r="F18" s="1133">
        <f>ROUND((E18*D18),2)</f>
        <v>0</v>
      </c>
      <c r="H18" s="133"/>
      <c r="I18" s="133"/>
    </row>
    <row r="19" spans="1:9" s="246" customFormat="1" ht="12.75">
      <c r="A19" s="245"/>
      <c r="B19" s="150"/>
      <c r="C19" s="1134"/>
      <c r="D19" s="1134"/>
      <c r="E19" s="1163"/>
      <c r="F19" s="1163"/>
      <c r="H19" s="133"/>
      <c r="I19" s="133"/>
    </row>
    <row r="20" spans="1:9" s="246" customFormat="1" ht="63.75">
      <c r="A20" s="245" t="s">
        <v>689</v>
      </c>
      <c r="B20" s="150" t="s">
        <v>1463</v>
      </c>
      <c r="C20" s="1132" t="s">
        <v>32</v>
      </c>
      <c r="D20" s="1133">
        <v>1</v>
      </c>
      <c r="E20" s="1162"/>
      <c r="F20" s="1133">
        <f>ROUND((E20*D20),2)</f>
        <v>0</v>
      </c>
      <c r="H20" s="133"/>
      <c r="I20" s="133"/>
    </row>
    <row r="21" spans="1:9" s="56" customFormat="1" ht="12.75">
      <c r="A21" s="55"/>
      <c r="B21" s="14"/>
      <c r="C21" s="57"/>
      <c r="D21" s="58"/>
      <c r="E21" s="58"/>
      <c r="F21" s="58"/>
    </row>
    <row r="22" spans="1:9" s="76" customFormat="1" ht="63.75">
      <c r="A22" s="113" t="s">
        <v>2079</v>
      </c>
      <c r="B22" s="1342" t="s">
        <v>1464</v>
      </c>
      <c r="C22" s="75" t="s">
        <v>32</v>
      </c>
      <c r="D22" s="112">
        <v>1</v>
      </c>
      <c r="E22" s="1145"/>
      <c r="F22" s="112">
        <f>ROUND((E22*D22),2)</f>
        <v>0</v>
      </c>
    </row>
    <row r="23" spans="1:9" s="56" customFormat="1" ht="12.75">
      <c r="A23" s="55"/>
      <c r="B23" s="189"/>
      <c r="C23" s="1126"/>
      <c r="D23" s="1126"/>
      <c r="E23" s="90"/>
      <c r="F23" s="90"/>
      <c r="G23" s="55"/>
      <c r="H23" s="55"/>
      <c r="I23" s="55"/>
    </row>
    <row r="24" spans="1:9" s="76" customFormat="1" ht="17.100000000000001" customHeight="1" thickBot="1">
      <c r="A24" s="104"/>
      <c r="B24" s="14"/>
      <c r="C24" s="75"/>
      <c r="D24" s="112"/>
      <c r="E24" s="112"/>
      <c r="F24" s="112"/>
    </row>
    <row r="25" spans="1:9" s="27" customFormat="1" ht="17.100000000000001" customHeight="1" thickBot="1">
      <c r="A25" s="122"/>
      <c r="B25" s="190" t="s">
        <v>338</v>
      </c>
      <c r="C25" s="101"/>
      <c r="D25" s="100"/>
      <c r="E25" s="100"/>
      <c r="F25" s="1146">
        <f>ROUND(SUM(F4:F24),2)</f>
        <v>0</v>
      </c>
    </row>
    <row r="26" spans="1:9" ht="17.25" thickTop="1"/>
    <row r="29" spans="1:9">
      <c r="B29" s="191"/>
    </row>
  </sheetData>
  <sheetProtection selectLockedCells="1" selectUnlockedCells="1"/>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I52"/>
  <sheetViews>
    <sheetView view="pageBreakPreview" topLeftCell="A29" zoomScaleNormal="100" zoomScaleSheetLayoutView="100" workbookViewId="0">
      <selection activeCell="F51" sqref="F51"/>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s="242" customFormat="1">
      <c r="A1" s="110" t="s">
        <v>1506</v>
      </c>
      <c r="B1" s="183" t="s">
        <v>1442</v>
      </c>
      <c r="C1" s="1124"/>
      <c r="D1" s="1124"/>
      <c r="E1" s="1161"/>
      <c r="F1" s="1161"/>
    </row>
    <row r="2" spans="1:9" ht="99" customHeight="1">
      <c r="A2" s="94"/>
      <c r="B2" s="188" t="s">
        <v>5648</v>
      </c>
    </row>
    <row r="3" spans="1:9" s="23" customFormat="1" ht="17.25" thickBot="1">
      <c r="A3" s="42"/>
      <c r="B3" s="196" t="s">
        <v>25</v>
      </c>
      <c r="C3" s="43" t="s">
        <v>26</v>
      </c>
      <c r="D3" s="43" t="s">
        <v>27</v>
      </c>
      <c r="E3" s="1139" t="s">
        <v>28</v>
      </c>
      <c r="F3" s="1139" t="s">
        <v>29</v>
      </c>
    </row>
    <row r="4" spans="1:9" ht="17.25" thickTop="1"/>
    <row r="5" spans="1:9" ht="38.25">
      <c r="A5" s="55" t="s">
        <v>1386</v>
      </c>
      <c r="B5" s="46" t="s">
        <v>1388</v>
      </c>
      <c r="C5" s="57" t="s">
        <v>38</v>
      </c>
      <c r="D5" s="58">
        <v>534.1</v>
      </c>
      <c r="E5" s="1138"/>
      <c r="F5" s="112">
        <f>ROUND((E5*D5),2)</f>
        <v>0</v>
      </c>
      <c r="G5" s="56"/>
      <c r="H5" s="56"/>
      <c r="I5" s="56"/>
    </row>
    <row r="7" spans="1:9" s="56" customFormat="1" ht="38.25">
      <c r="A7" s="55" t="s">
        <v>1394</v>
      </c>
      <c r="B7" s="46" t="s">
        <v>189</v>
      </c>
      <c r="C7" s="57" t="s">
        <v>38</v>
      </c>
      <c r="D7" s="58">
        <v>5</v>
      </c>
      <c r="E7" s="1138"/>
      <c r="F7" s="112">
        <f>ROUND((E7*D7),2)</f>
        <v>0</v>
      </c>
    </row>
    <row r="8" spans="1:9" s="56" customFormat="1">
      <c r="A8" s="44"/>
      <c r="B8" s="197"/>
      <c r="C8" s="57"/>
      <c r="D8" s="57"/>
      <c r="E8" s="58"/>
      <c r="F8" s="58"/>
    </row>
    <row r="9" spans="1:9" s="56" customFormat="1" ht="45.75" customHeight="1">
      <c r="A9" s="55" t="s">
        <v>1395</v>
      </c>
      <c r="B9" s="46" t="s">
        <v>238</v>
      </c>
      <c r="C9" s="57" t="s">
        <v>39</v>
      </c>
      <c r="D9" s="58">
        <v>485.46</v>
      </c>
      <c r="E9" s="1138"/>
      <c r="F9" s="112">
        <f>ROUND((E9*D9),2)</f>
        <v>0</v>
      </c>
    </row>
    <row r="10" spans="1:9" s="56" customFormat="1">
      <c r="A10" s="44"/>
      <c r="B10" s="46"/>
      <c r="C10" s="57"/>
      <c r="D10" s="58"/>
      <c r="E10" s="58"/>
      <c r="F10" s="58"/>
    </row>
    <row r="11" spans="1:9" s="56" customFormat="1" ht="51">
      <c r="A11" s="55" t="s">
        <v>1396</v>
      </c>
      <c r="B11" s="46" t="s">
        <v>228</v>
      </c>
      <c r="C11" s="57" t="s">
        <v>39</v>
      </c>
      <c r="D11" s="58">
        <v>485.46</v>
      </c>
      <c r="E11" s="1138"/>
      <c r="F11" s="112">
        <f>ROUND((E11*D11),2)</f>
        <v>0</v>
      </c>
    </row>
    <row r="12" spans="1:9" s="56" customFormat="1">
      <c r="A12" s="44"/>
      <c r="E12" s="90"/>
      <c r="F12" s="90"/>
    </row>
    <row r="13" spans="1:9" s="56" customFormat="1" ht="102">
      <c r="A13" s="55" t="s">
        <v>1397</v>
      </c>
      <c r="B13" s="46" t="s">
        <v>498</v>
      </c>
      <c r="C13" s="57" t="s">
        <v>39</v>
      </c>
      <c r="D13" s="58">
        <v>534.1</v>
      </c>
      <c r="E13" s="1138"/>
      <c r="F13" s="112">
        <f>ROUND((E13*D13),2)</f>
        <v>0</v>
      </c>
    </row>
    <row r="14" spans="1:9" s="56" customFormat="1">
      <c r="A14" s="44"/>
      <c r="B14" s="197"/>
      <c r="C14" s="57"/>
      <c r="D14" s="57"/>
      <c r="E14" s="58"/>
      <c r="F14" s="58"/>
    </row>
    <row r="15" spans="1:9" s="56" customFormat="1" ht="191.25">
      <c r="A15" s="55" t="s">
        <v>1398</v>
      </c>
      <c r="B15" s="46" t="s">
        <v>1389</v>
      </c>
      <c r="C15" s="57" t="s">
        <v>38</v>
      </c>
      <c r="D15" s="58">
        <v>145.63999999999999</v>
      </c>
      <c r="E15" s="1138"/>
      <c r="F15" s="112">
        <f>ROUND((E15*D15),2)</f>
        <v>0</v>
      </c>
    </row>
    <row r="16" spans="1:9" s="56" customFormat="1" ht="204">
      <c r="A16" s="66"/>
      <c r="B16" s="154" t="s">
        <v>499</v>
      </c>
      <c r="C16" s="57"/>
      <c r="D16" s="57"/>
      <c r="E16" s="58"/>
      <c r="F16" s="58"/>
    </row>
    <row r="17" spans="1:6" s="56" customFormat="1" ht="17.45" customHeight="1">
      <c r="A17" s="66"/>
      <c r="B17" s="46"/>
      <c r="C17" s="57"/>
      <c r="D17" s="58"/>
      <c r="E17" s="58"/>
      <c r="F17" s="58"/>
    </row>
    <row r="18" spans="1:6" s="56" customFormat="1" ht="76.7" customHeight="1">
      <c r="A18" s="55" t="s">
        <v>1399</v>
      </c>
      <c r="B18" s="46" t="s">
        <v>1390</v>
      </c>
      <c r="C18" s="57" t="s">
        <v>38</v>
      </c>
      <c r="D18" s="58">
        <v>83.22</v>
      </c>
      <c r="E18" s="1138"/>
      <c r="F18" s="112">
        <f>ROUND((E18*D18),2)</f>
        <v>0</v>
      </c>
    </row>
    <row r="19" spans="1:6" s="56" customFormat="1" ht="17.45" customHeight="1">
      <c r="A19" s="66"/>
      <c r="B19" s="46"/>
      <c r="C19" s="57"/>
      <c r="D19" s="58"/>
      <c r="E19" s="58"/>
      <c r="F19" s="58"/>
    </row>
    <row r="20" spans="1:6" s="56" customFormat="1" ht="59.1" customHeight="1">
      <c r="A20" s="55" t="s">
        <v>1400</v>
      </c>
      <c r="B20" s="46" t="s">
        <v>249</v>
      </c>
      <c r="C20" s="57" t="s">
        <v>38</v>
      </c>
      <c r="D20" s="58">
        <f>D5</f>
        <v>534.1</v>
      </c>
      <c r="E20" s="1138"/>
      <c r="F20" s="112">
        <f>ROUND((E20*D20),2)</f>
        <v>0</v>
      </c>
    </row>
    <row r="21" spans="1:6" s="56" customFormat="1" ht="17.45" customHeight="1">
      <c r="A21" s="66"/>
      <c r="B21" s="46"/>
      <c r="C21" s="57"/>
      <c r="D21" s="58"/>
      <c r="E21" s="58"/>
      <c r="F21" s="58"/>
    </row>
    <row r="22" spans="1:6" s="56" customFormat="1" ht="51">
      <c r="A22" s="55" t="s">
        <v>1401</v>
      </c>
      <c r="B22" s="14" t="s">
        <v>905</v>
      </c>
      <c r="C22" s="57" t="s">
        <v>38</v>
      </c>
      <c r="D22" s="58">
        <v>48.55</v>
      </c>
      <c r="E22" s="1138"/>
      <c r="F22" s="112">
        <f>ROUND((E22*D22),2)</f>
        <v>0</v>
      </c>
    </row>
    <row r="23" spans="1:6" s="56" customFormat="1" ht="12.75">
      <c r="A23" s="66"/>
      <c r="B23" s="14" t="s">
        <v>1391</v>
      </c>
      <c r="E23" s="90"/>
      <c r="F23" s="90"/>
    </row>
    <row r="24" spans="1:6" s="56" customFormat="1">
      <c r="A24" s="66"/>
      <c r="B24" s="185"/>
      <c r="C24" s="5"/>
      <c r="D24" s="5"/>
      <c r="E24" s="231"/>
      <c r="F24" s="231"/>
    </row>
    <row r="25" spans="1:6" s="56" customFormat="1" ht="63.75">
      <c r="A25" s="55" t="s">
        <v>1402</v>
      </c>
      <c r="B25" s="14" t="s">
        <v>1496</v>
      </c>
      <c r="C25" s="57" t="s">
        <v>38</v>
      </c>
      <c r="D25" s="58">
        <v>166.44</v>
      </c>
      <c r="E25" s="1138"/>
      <c r="F25" s="112">
        <f>ROUND((E25*D25),2)</f>
        <v>0</v>
      </c>
    </row>
    <row r="26" spans="1:6" s="56" customFormat="1" ht="12.75">
      <c r="A26" s="66"/>
      <c r="B26" s="14" t="s">
        <v>1392</v>
      </c>
      <c r="E26" s="90"/>
      <c r="F26" s="90"/>
    </row>
    <row r="27" spans="1:6" s="56" customFormat="1">
      <c r="A27" s="66"/>
      <c r="B27" s="185"/>
      <c r="C27" s="5"/>
      <c r="D27" s="5"/>
      <c r="E27" s="231"/>
      <c r="F27" s="231"/>
    </row>
    <row r="28" spans="1:6" s="56" customFormat="1" ht="63.75">
      <c r="A28" s="55" t="s">
        <v>1403</v>
      </c>
      <c r="B28" s="14" t="s">
        <v>1497</v>
      </c>
      <c r="C28" s="57" t="s">
        <v>38</v>
      </c>
      <c r="D28" s="58">
        <v>117.22</v>
      </c>
      <c r="E28" s="1138"/>
      <c r="F28" s="112">
        <f>ROUND((E28*D28),2)</f>
        <v>0</v>
      </c>
    </row>
    <row r="29" spans="1:6" s="56" customFormat="1" ht="12.75">
      <c r="A29" s="55"/>
      <c r="B29" s="14" t="s">
        <v>1393</v>
      </c>
      <c r="E29" s="90"/>
      <c r="F29" s="90"/>
    </row>
    <row r="30" spans="1:6" s="56" customFormat="1" ht="12.75">
      <c r="A30" s="55"/>
      <c r="B30" s="46"/>
      <c r="C30" s="57"/>
      <c r="D30" s="58"/>
      <c r="E30" s="58"/>
      <c r="F30" s="112"/>
    </row>
    <row r="31" spans="1:6" s="56" customFormat="1" ht="63.75">
      <c r="A31" s="55" t="s">
        <v>1404</v>
      </c>
      <c r="B31" s="14" t="s">
        <v>1009</v>
      </c>
      <c r="C31" s="57" t="s">
        <v>43</v>
      </c>
      <c r="D31" s="58">
        <v>21754.12</v>
      </c>
      <c r="E31" s="1138"/>
      <c r="F31" s="112">
        <f>ROUND((E31*D31),2)</f>
        <v>0</v>
      </c>
    </row>
    <row r="32" spans="1:6" s="56" customFormat="1" ht="38.25">
      <c r="A32" s="66"/>
      <c r="B32" s="159" t="s">
        <v>1406</v>
      </c>
      <c r="E32" s="90"/>
      <c r="F32" s="90"/>
    </row>
    <row r="33" spans="1:6" s="56" customFormat="1" ht="12.75">
      <c r="A33" s="55"/>
      <c r="B33" s="46"/>
      <c r="C33" s="57"/>
      <c r="D33" s="58"/>
      <c r="E33" s="58"/>
      <c r="F33" s="112"/>
    </row>
    <row r="34" spans="1:6" s="56" customFormat="1" ht="38.25">
      <c r="A34" s="55" t="s">
        <v>1405</v>
      </c>
      <c r="B34" s="14" t="s">
        <v>1043</v>
      </c>
      <c r="C34" s="57" t="s">
        <v>31</v>
      </c>
      <c r="D34" s="58">
        <v>696.32</v>
      </c>
      <c r="E34" s="1138"/>
      <c r="F34" s="112">
        <f>ROUND((E34*D34),2)</f>
        <v>0</v>
      </c>
    </row>
    <row r="35" spans="1:6" s="56" customFormat="1" ht="12.75">
      <c r="B35" s="14"/>
      <c r="C35" s="57"/>
      <c r="D35" s="58"/>
      <c r="E35" s="58"/>
      <c r="F35" s="58"/>
    </row>
    <row r="36" spans="1:6" s="56" customFormat="1" ht="38.25">
      <c r="A36" s="55" t="s">
        <v>1409</v>
      </c>
      <c r="B36" s="14" t="s">
        <v>1407</v>
      </c>
      <c r="C36" s="57" t="s">
        <v>31</v>
      </c>
      <c r="D36" s="58">
        <v>277.41000000000003</v>
      </c>
      <c r="E36" s="1138"/>
      <c r="F36" s="112">
        <f>ROUND((E36*D36),2)</f>
        <v>0</v>
      </c>
    </row>
    <row r="37" spans="1:6" s="56" customFormat="1" ht="12.75">
      <c r="A37" s="55"/>
      <c r="B37" s="46"/>
      <c r="C37" s="57"/>
      <c r="D37" s="58"/>
      <c r="E37" s="58"/>
      <c r="F37" s="112"/>
    </row>
    <row r="38" spans="1:6" s="56" customFormat="1" ht="51">
      <c r="A38" s="55" t="s">
        <v>1410</v>
      </c>
      <c r="B38" s="14" t="s">
        <v>1408</v>
      </c>
      <c r="C38" s="57" t="s">
        <v>39</v>
      </c>
      <c r="D38" s="58">
        <v>1172.23</v>
      </c>
      <c r="E38" s="1138"/>
      <c r="F38" s="112">
        <f>ROUND((E38*D38),2)</f>
        <v>0</v>
      </c>
    </row>
    <row r="39" spans="1:6" s="56" customFormat="1" ht="12.75">
      <c r="A39" s="55"/>
      <c r="B39" s="46"/>
      <c r="C39" s="57"/>
      <c r="D39" s="58"/>
      <c r="E39" s="58"/>
      <c r="F39" s="112"/>
    </row>
    <row r="40" spans="1:6" s="56" customFormat="1" ht="63.75">
      <c r="A40" s="55" t="s">
        <v>1411</v>
      </c>
      <c r="B40" s="24" t="s">
        <v>1412</v>
      </c>
      <c r="C40" s="57" t="s">
        <v>39</v>
      </c>
      <c r="D40" s="58">
        <v>586.12</v>
      </c>
      <c r="E40" s="1138"/>
      <c r="F40" s="112">
        <f>ROUND((E40*D40),2)</f>
        <v>0</v>
      </c>
    </row>
    <row r="41" spans="1:6" s="56" customFormat="1" ht="12.75">
      <c r="A41" s="55"/>
      <c r="B41" s="46"/>
      <c r="C41" s="57"/>
      <c r="D41" s="58"/>
      <c r="E41" s="58"/>
      <c r="F41" s="112"/>
    </row>
    <row r="42" spans="1:6" s="56" customFormat="1" ht="25.5">
      <c r="A42" s="55" t="s">
        <v>1414</v>
      </c>
      <c r="B42" s="150" t="s">
        <v>581</v>
      </c>
      <c r="C42" s="1095" t="s">
        <v>31</v>
      </c>
      <c r="D42" s="1096">
        <v>377.2</v>
      </c>
      <c r="E42" s="1138"/>
      <c r="F42" s="112">
        <f>ROUND((E42*D42),2)</f>
        <v>0</v>
      </c>
    </row>
    <row r="43" spans="1:6" s="56" customFormat="1" ht="12.75">
      <c r="A43" s="55"/>
      <c r="B43" s="149"/>
      <c r="C43" s="1095"/>
      <c r="D43" s="1096"/>
      <c r="E43" s="1096"/>
      <c r="F43" s="1096"/>
    </row>
    <row r="44" spans="1:6" s="56" customFormat="1" ht="25.5">
      <c r="A44" s="55" t="s">
        <v>1415</v>
      </c>
      <c r="B44" s="150" t="s">
        <v>1413</v>
      </c>
      <c r="C44" s="1095" t="s">
        <v>31</v>
      </c>
      <c r="D44" s="1096">
        <v>377.2</v>
      </c>
      <c r="E44" s="1138"/>
      <c r="F44" s="112">
        <f>ROUND((E44*D44),2)</f>
        <v>0</v>
      </c>
    </row>
    <row r="45" spans="1:6" s="56" customFormat="1" ht="12.75">
      <c r="A45" s="55"/>
      <c r="B45" s="149"/>
      <c r="C45" s="1095"/>
      <c r="D45" s="1096"/>
      <c r="E45" s="1096"/>
      <c r="F45" s="1096"/>
    </row>
    <row r="46" spans="1:6" s="56" customFormat="1" ht="51">
      <c r="A46" s="55" t="s">
        <v>1416</v>
      </c>
      <c r="B46" s="217" t="s">
        <v>582</v>
      </c>
      <c r="C46" s="1095" t="s">
        <v>38</v>
      </c>
      <c r="D46" s="1096">
        <v>226.32</v>
      </c>
      <c r="E46" s="1138"/>
      <c r="F46" s="112">
        <f>ROUND((E46*D46),2)</f>
        <v>0</v>
      </c>
    </row>
    <row r="47" spans="1:6" s="56" customFormat="1" ht="12.75">
      <c r="A47" s="55"/>
      <c r="B47" s="149"/>
      <c r="C47" s="1095"/>
      <c r="D47" s="1096"/>
      <c r="E47" s="1096"/>
      <c r="F47" s="1096"/>
    </row>
    <row r="48" spans="1:6" s="56" customFormat="1" ht="31.7" customHeight="1">
      <c r="A48" s="55" t="s">
        <v>1417</v>
      </c>
      <c r="B48" s="149" t="s">
        <v>583</v>
      </c>
      <c r="C48" s="1095" t="s">
        <v>39</v>
      </c>
      <c r="D48" s="1096">
        <v>943</v>
      </c>
      <c r="E48" s="1138"/>
      <c r="F48" s="112">
        <f>ROUND((E48*D48),2)</f>
        <v>0</v>
      </c>
    </row>
    <row r="49" spans="1:6" s="56" customFormat="1" ht="22.7" customHeight="1" thickBot="1">
      <c r="A49" s="55"/>
      <c r="B49" s="149"/>
      <c r="C49" s="1095"/>
      <c r="D49" s="1096"/>
      <c r="E49" s="58"/>
      <c r="F49" s="1096"/>
    </row>
    <row r="50" spans="1:6" s="23" customFormat="1" ht="17.25" thickBot="1">
      <c r="A50" s="50"/>
      <c r="B50" s="1573" t="s">
        <v>1387</v>
      </c>
      <c r="C50" s="1573"/>
      <c r="D50" s="52"/>
      <c r="E50" s="52"/>
      <c r="F50" s="52">
        <f>ROUND(SUM(F5:F49),2)</f>
        <v>0</v>
      </c>
    </row>
    <row r="51" spans="1:6" ht="17.25" thickTop="1"/>
    <row r="52" spans="1:6">
      <c r="B52" s="203"/>
    </row>
  </sheetData>
  <sheetProtection selectLockedCells="1" selectUnlockedCells="1"/>
  <mergeCells count="1">
    <mergeCell ref="B50:C50"/>
  </mergeCells>
  <pageMargins left="0.78740157480314965" right="0.39370078740157483" top="0.98425196850393704" bottom="0.78740157480314965" header="0.51181102362204722" footer="0.31496062992125984"/>
  <pageSetup paperSize="9" scale="90" firstPageNumber="0" orientation="portrait" horizontalDpi="300" verticalDpi="300" r:id="rId1"/>
  <headerFooter alignWithMargins="0">
    <oddHeader>&amp;L&amp;"Calibri,Krepko"&amp;9&amp;UObjekt: OŠ KARLA DESTOVNIKA KAJUHA - ŠOŠTANJ - trakt A-E</oddHeader>
    <oddFooter>&amp;C&amp;"Arial,Navadno"&amp;10&amp;P</oddFooter>
  </headerFooter>
  <colBreaks count="1" manualBreakCount="1">
    <brk id="8"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ECD2E-EA7C-4AC5-936F-D38333322A24}">
  <sheetPr>
    <tabColor rgb="FF92D050"/>
  </sheetPr>
  <dimension ref="A1:I35"/>
  <sheetViews>
    <sheetView showGridLines="0" view="pageBreakPreview" topLeftCell="A13" zoomScale="110" zoomScaleNormal="100" zoomScaleSheetLayoutView="110" workbookViewId="0">
      <selection activeCell="K19" sqref="K19"/>
    </sheetView>
  </sheetViews>
  <sheetFormatPr defaultColWidth="9.140625" defaultRowHeight="16.5"/>
  <cols>
    <col min="1" max="1" width="12.42578125" style="19" customWidth="1"/>
    <col min="2" max="2" width="14" style="19" customWidth="1"/>
    <col min="3" max="3" width="9" style="19" customWidth="1"/>
    <col min="4" max="4" width="9.140625" style="19"/>
    <col min="5" max="5" width="6.85546875" style="19" customWidth="1"/>
    <col min="6" max="6" width="9.140625" style="19"/>
    <col min="7" max="8" width="6.42578125" style="19" customWidth="1"/>
    <col min="9" max="9" width="14.140625" style="19" customWidth="1"/>
    <col min="10" max="10" width="9.140625" style="19"/>
    <col min="11" max="11" width="11.42578125" style="19" customWidth="1"/>
    <col min="12" max="16384" width="9.140625" style="19"/>
  </cols>
  <sheetData>
    <row r="1" spans="1:9" s="15" customFormat="1" ht="15.75">
      <c r="A1" s="34" t="s">
        <v>162</v>
      </c>
      <c r="B1" s="34"/>
      <c r="C1" s="34"/>
      <c r="D1" s="34"/>
      <c r="E1" s="34"/>
      <c r="F1" s="34"/>
      <c r="G1" s="35"/>
      <c r="H1" s="35"/>
      <c r="I1" s="35"/>
    </row>
    <row r="2" spans="1:9" s="17" customFormat="1">
      <c r="A2" s="16"/>
      <c r="B2" s="16"/>
      <c r="C2" s="16"/>
      <c r="D2" s="16"/>
      <c r="E2" s="16"/>
      <c r="F2" s="16"/>
    </row>
    <row r="3" spans="1:9" s="18" customFormat="1" ht="159.75" customHeight="1">
      <c r="A3" s="1558" t="s">
        <v>1022</v>
      </c>
      <c r="B3" s="1559"/>
      <c r="C3" s="1559"/>
      <c r="D3" s="1559"/>
      <c r="E3" s="1559"/>
      <c r="F3" s="1559"/>
      <c r="G3" s="1559"/>
      <c r="H3" s="1559"/>
      <c r="I3" s="1559"/>
    </row>
    <row r="4" spans="1:9" s="18" customFormat="1" ht="16.5" customHeight="1">
      <c r="A4" s="1557" t="s">
        <v>436</v>
      </c>
      <c r="B4" s="1557"/>
      <c r="C4" s="1557"/>
      <c r="D4" s="1557"/>
      <c r="E4" s="1557"/>
      <c r="F4" s="1557"/>
      <c r="G4" s="1557"/>
      <c r="H4" s="1557"/>
      <c r="I4" s="1557"/>
    </row>
    <row r="5" spans="1:9" s="18" customFormat="1" ht="27.75" customHeight="1">
      <c r="A5" s="1557" t="s">
        <v>782</v>
      </c>
      <c r="B5" s="1557"/>
      <c r="C5" s="1557"/>
      <c r="D5" s="1557"/>
      <c r="E5" s="1557"/>
      <c r="F5" s="1557"/>
      <c r="G5" s="1557"/>
      <c r="H5" s="1557"/>
      <c r="I5" s="1557"/>
    </row>
    <row r="6" spans="1:9" s="18" customFormat="1" ht="94.7" customHeight="1">
      <c r="A6" s="1557" t="s">
        <v>163</v>
      </c>
      <c r="B6" s="1557"/>
      <c r="C6" s="1557"/>
      <c r="D6" s="1557"/>
      <c r="E6" s="1557"/>
      <c r="F6" s="1557"/>
      <c r="G6" s="1557"/>
      <c r="H6" s="1557"/>
      <c r="I6" s="1557"/>
    </row>
    <row r="7" spans="1:9" s="18" customFormat="1" ht="56.25" customHeight="1">
      <c r="A7" s="1558" t="s">
        <v>5533</v>
      </c>
      <c r="B7" s="1558"/>
      <c r="C7" s="1558"/>
      <c r="D7" s="1558"/>
      <c r="E7" s="1558"/>
      <c r="F7" s="1558"/>
      <c r="G7" s="1558"/>
      <c r="H7" s="1558"/>
      <c r="I7" s="1558"/>
    </row>
    <row r="8" spans="1:9" s="18" customFormat="1" ht="29.25" customHeight="1">
      <c r="A8" s="1558" t="s">
        <v>164</v>
      </c>
      <c r="B8" s="1558"/>
      <c r="C8" s="1558"/>
      <c r="D8" s="1558"/>
      <c r="E8" s="1558"/>
      <c r="F8" s="1558"/>
      <c r="G8" s="1558"/>
      <c r="H8" s="1558"/>
      <c r="I8" s="1558"/>
    </row>
    <row r="9" spans="1:9" s="18" customFormat="1" ht="72" customHeight="1">
      <c r="A9" s="1558" t="s">
        <v>783</v>
      </c>
      <c r="B9" s="1558"/>
      <c r="C9" s="1558"/>
      <c r="D9" s="1558"/>
      <c r="E9" s="1558"/>
      <c r="F9" s="1558"/>
      <c r="G9" s="1558"/>
      <c r="H9" s="1558"/>
      <c r="I9" s="1558"/>
    </row>
    <row r="10" spans="1:9" s="18" customFormat="1" ht="58.7" customHeight="1">
      <c r="A10" s="1558" t="s">
        <v>784</v>
      </c>
      <c r="B10" s="1558"/>
      <c r="C10" s="1558"/>
      <c r="D10" s="1558"/>
      <c r="E10" s="1558"/>
      <c r="F10" s="1558"/>
      <c r="G10" s="1558"/>
      <c r="H10" s="1558"/>
      <c r="I10" s="1558"/>
    </row>
    <row r="11" spans="1:9" s="18" customFormat="1" ht="29.25" customHeight="1">
      <c r="A11" s="1557" t="s">
        <v>785</v>
      </c>
      <c r="B11" s="1557"/>
      <c r="C11" s="1557"/>
      <c r="D11" s="1557"/>
      <c r="E11" s="1557"/>
      <c r="F11" s="1557"/>
      <c r="G11" s="1557"/>
      <c r="H11" s="1557"/>
      <c r="I11" s="1557"/>
    </row>
    <row r="12" spans="1:9" s="18" customFormat="1" ht="65.849999999999994" customHeight="1">
      <c r="A12" s="1557" t="s">
        <v>5534</v>
      </c>
      <c r="B12" s="1557"/>
      <c r="C12" s="1557"/>
      <c r="D12" s="1557"/>
      <c r="E12" s="1557"/>
      <c r="F12" s="1557"/>
      <c r="G12" s="1557"/>
      <c r="H12" s="1557"/>
      <c r="I12" s="1557"/>
    </row>
    <row r="13" spans="1:9" s="18" customFormat="1" ht="12.75">
      <c r="A13" s="1557" t="s">
        <v>786</v>
      </c>
      <c r="B13" s="1557"/>
      <c r="C13" s="1557"/>
      <c r="D13" s="1557"/>
      <c r="E13" s="1557"/>
      <c r="F13" s="1557"/>
      <c r="G13" s="1557"/>
      <c r="H13" s="1557"/>
      <c r="I13" s="1557"/>
    </row>
    <row r="14" spans="1:9" s="18" customFormat="1" ht="12.75">
      <c r="A14" s="1561" t="s">
        <v>787</v>
      </c>
      <c r="B14" s="1561"/>
      <c r="C14" s="1561"/>
      <c r="D14" s="1561"/>
      <c r="E14" s="1561"/>
      <c r="F14" s="1561"/>
      <c r="G14" s="1561"/>
      <c r="H14" s="1561"/>
      <c r="I14" s="1561"/>
    </row>
    <row r="15" spans="1:9" s="18" customFormat="1" ht="29.25" customHeight="1">
      <c r="A15" s="1556" t="s">
        <v>788</v>
      </c>
      <c r="B15" s="1556"/>
      <c r="C15" s="1556"/>
      <c r="D15" s="1556"/>
      <c r="E15" s="1556"/>
      <c r="F15" s="1556"/>
      <c r="G15" s="1556"/>
      <c r="H15" s="1556"/>
      <c r="I15" s="1556"/>
    </row>
    <row r="16" spans="1:9" s="18" customFormat="1" ht="65.849999999999994" customHeight="1">
      <c r="A16" s="1556" t="s">
        <v>789</v>
      </c>
      <c r="B16" s="1556"/>
      <c r="C16" s="1556"/>
      <c r="D16" s="1556"/>
      <c r="E16" s="1556"/>
      <c r="F16" s="1556"/>
      <c r="G16" s="1556"/>
      <c r="H16" s="1556"/>
      <c r="I16" s="1556"/>
    </row>
    <row r="17" spans="1:9" s="18" customFormat="1" ht="39.75" customHeight="1">
      <c r="A17" s="1556" t="s">
        <v>790</v>
      </c>
      <c r="B17" s="1556"/>
      <c r="C17" s="1556"/>
      <c r="D17" s="1556"/>
      <c r="E17" s="1556"/>
      <c r="F17" s="1556"/>
      <c r="G17" s="1556"/>
      <c r="H17" s="1556"/>
      <c r="I17" s="1556"/>
    </row>
    <row r="18" spans="1:9" s="18" customFormat="1" ht="30.2" customHeight="1">
      <c r="A18" s="1556" t="s">
        <v>791</v>
      </c>
      <c r="B18" s="1556"/>
      <c r="C18" s="1556"/>
      <c r="D18" s="1556"/>
      <c r="E18" s="1556"/>
      <c r="F18" s="1556"/>
      <c r="G18" s="1556"/>
      <c r="H18" s="1556"/>
      <c r="I18" s="1556"/>
    </row>
    <row r="19" spans="1:9" s="18" customFormat="1" ht="29.25" customHeight="1">
      <c r="A19" s="1556"/>
      <c r="B19" s="1556"/>
      <c r="C19" s="1556"/>
      <c r="D19" s="1556"/>
      <c r="E19" s="1556"/>
      <c r="F19" s="1556"/>
      <c r="G19" s="1556"/>
      <c r="H19" s="1556"/>
      <c r="I19" s="1556"/>
    </row>
    <row r="20" spans="1:9" s="18" customFormat="1" ht="12.75">
      <c r="A20" s="1557" t="s">
        <v>792</v>
      </c>
      <c r="B20" s="1557"/>
      <c r="C20" s="1557"/>
      <c r="D20" s="1557"/>
      <c r="E20" s="1557"/>
      <c r="F20" s="1557"/>
      <c r="G20" s="1557"/>
      <c r="H20" s="1557"/>
      <c r="I20" s="1557"/>
    </row>
    <row r="21" spans="1:9" s="18" customFormat="1" ht="69.95" customHeight="1">
      <c r="A21" s="1558" t="s">
        <v>793</v>
      </c>
      <c r="B21" s="1558"/>
      <c r="C21" s="1558"/>
      <c r="D21" s="1558"/>
      <c r="E21" s="1558"/>
      <c r="F21" s="1558"/>
      <c r="G21" s="1558"/>
      <c r="H21" s="1558"/>
      <c r="I21" s="1558"/>
    </row>
    <row r="22" spans="1:9" s="18" customFormat="1" ht="12.75">
      <c r="A22" s="1560" t="s">
        <v>794</v>
      </c>
      <c r="B22" s="1560"/>
      <c r="C22" s="1560"/>
      <c r="D22" s="1560"/>
      <c r="E22" s="1560"/>
      <c r="F22" s="1560"/>
      <c r="G22" s="1560"/>
      <c r="H22" s="1560"/>
      <c r="I22" s="1560"/>
    </row>
    <row r="23" spans="1:9" s="18" customFormat="1" ht="28.5" customHeight="1">
      <c r="A23" s="1558" t="s">
        <v>795</v>
      </c>
      <c r="B23" s="1558"/>
      <c r="C23" s="1558"/>
      <c r="D23" s="1558"/>
      <c r="E23" s="1558"/>
      <c r="F23" s="1558"/>
      <c r="G23" s="1558"/>
      <c r="H23" s="1558"/>
      <c r="I23" s="1558"/>
    </row>
    <row r="24" spans="1:9" s="18" customFormat="1" ht="15.75" customHeight="1">
      <c r="A24" s="1558" t="s">
        <v>796</v>
      </c>
      <c r="B24" s="1558"/>
      <c r="C24" s="1558"/>
      <c r="D24" s="1558"/>
      <c r="E24" s="1558"/>
      <c r="F24" s="1558"/>
      <c r="G24" s="1558"/>
      <c r="H24" s="1558"/>
      <c r="I24" s="1558"/>
    </row>
    <row r="25" spans="1:9" s="18" customFormat="1" ht="12.75">
      <c r="A25" s="1558" t="s">
        <v>797</v>
      </c>
      <c r="B25" s="1558"/>
      <c r="C25" s="1558"/>
      <c r="D25" s="1558"/>
      <c r="E25" s="1558"/>
      <c r="F25" s="1558"/>
      <c r="G25" s="1558"/>
      <c r="H25" s="1558"/>
      <c r="I25" s="1558"/>
    </row>
    <row r="26" spans="1:9" s="18" customFormat="1" ht="28.5" customHeight="1">
      <c r="A26" s="1558" t="s">
        <v>798</v>
      </c>
      <c r="B26" s="1558"/>
      <c r="C26" s="1558"/>
      <c r="D26" s="1558"/>
      <c r="E26" s="1558"/>
      <c r="F26" s="1558"/>
      <c r="G26" s="1558"/>
      <c r="H26" s="1558"/>
      <c r="I26" s="1558"/>
    </row>
    <row r="27" spans="1:9" s="18" customFormat="1" ht="12.75">
      <c r="A27" s="1558" t="s">
        <v>799</v>
      </c>
      <c r="B27" s="1558"/>
      <c r="C27" s="1558"/>
      <c r="D27" s="1558"/>
      <c r="E27" s="1558"/>
      <c r="F27" s="1558"/>
      <c r="G27" s="1558"/>
      <c r="H27" s="1558"/>
      <c r="I27" s="1558"/>
    </row>
    <row r="28" spans="1:9" s="18" customFormat="1" ht="12.75">
      <c r="A28" s="14"/>
      <c r="B28" s="14"/>
      <c r="C28" s="14"/>
      <c r="D28" s="14"/>
      <c r="E28" s="14"/>
      <c r="F28" s="14"/>
      <c r="G28" s="224"/>
      <c r="H28" s="224"/>
      <c r="I28" s="224"/>
    </row>
    <row r="29" spans="1:9" s="18" customFormat="1" ht="28.5" customHeight="1">
      <c r="A29" s="1558" t="s">
        <v>800</v>
      </c>
      <c r="B29" s="1558"/>
      <c r="C29" s="1558"/>
      <c r="D29" s="1558"/>
      <c r="E29" s="1558"/>
      <c r="F29" s="1558"/>
      <c r="G29" s="1558"/>
      <c r="H29" s="1558"/>
      <c r="I29" s="1558"/>
    </row>
    <row r="30" spans="1:9" ht="27.75" customHeight="1">
      <c r="A30" s="1558" t="s">
        <v>801</v>
      </c>
      <c r="B30" s="1558"/>
      <c r="C30" s="1558"/>
      <c r="D30" s="1558"/>
      <c r="E30" s="1558"/>
      <c r="F30" s="1558"/>
      <c r="G30" s="1558"/>
      <c r="H30" s="1558"/>
      <c r="I30" s="1558"/>
    </row>
    <row r="31" spans="1:9" ht="19.5" customHeight="1">
      <c r="A31" s="1556" t="s">
        <v>424</v>
      </c>
      <c r="B31" s="1556"/>
      <c r="C31" s="1556"/>
      <c r="D31" s="1556"/>
      <c r="E31" s="1556"/>
      <c r="F31" s="1556"/>
      <c r="G31" s="1556"/>
      <c r="H31" s="1556"/>
      <c r="I31" s="1556"/>
    </row>
    <row r="32" spans="1:9" ht="42" customHeight="1">
      <c r="A32" s="1556" t="s">
        <v>802</v>
      </c>
      <c r="B32" s="1556"/>
      <c r="C32" s="1556"/>
      <c r="D32" s="1556"/>
      <c r="E32" s="1556"/>
      <c r="F32" s="1556"/>
      <c r="G32" s="1556"/>
      <c r="H32" s="1556"/>
      <c r="I32" s="1556"/>
    </row>
    <row r="33" spans="1:9">
      <c r="A33" s="1556" t="s">
        <v>803</v>
      </c>
      <c r="B33" s="1556"/>
      <c r="C33" s="1556"/>
      <c r="D33" s="1556"/>
      <c r="E33" s="1556"/>
      <c r="F33" s="1556"/>
      <c r="G33" s="1556"/>
      <c r="H33" s="1556"/>
      <c r="I33" s="1556"/>
    </row>
    <row r="34" spans="1:9" ht="28.5" customHeight="1">
      <c r="A34" s="1556" t="s">
        <v>804</v>
      </c>
      <c r="B34" s="1556"/>
      <c r="C34" s="1556"/>
      <c r="D34" s="1556"/>
      <c r="E34" s="1556"/>
      <c r="F34" s="1556"/>
      <c r="G34" s="1556"/>
      <c r="H34" s="1556"/>
      <c r="I34" s="1556"/>
    </row>
    <row r="35" spans="1:9" ht="162.75" customHeight="1">
      <c r="A35" s="1556" t="s">
        <v>1502</v>
      </c>
      <c r="B35" s="1556"/>
      <c r="C35" s="1556"/>
      <c r="D35" s="1556"/>
      <c r="E35" s="1556"/>
      <c r="F35" s="1556"/>
      <c r="G35" s="1556"/>
      <c r="H35" s="1556"/>
      <c r="I35" s="1556"/>
    </row>
  </sheetData>
  <sheetProtection selectLockedCells="1" selectUnlockedCells="1"/>
  <mergeCells count="32">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4:I34"/>
    <mergeCell ref="A35:I35"/>
    <mergeCell ref="A27:I27"/>
    <mergeCell ref="A29:I29"/>
    <mergeCell ref="A30:I30"/>
    <mergeCell ref="A31:I31"/>
    <mergeCell ref="A32:I32"/>
    <mergeCell ref="A33:I33"/>
  </mergeCells>
  <pageMargins left="0.78740157480314965" right="0.59055118110236227" top="0.98425196850393704" bottom="0.55118110236220474" header="0.51181102362204722" footer="0.51181102362204722"/>
  <pageSetup paperSize="9" firstPageNumber="0" orientation="portrait" verticalDpi="300" r:id="rId1"/>
  <headerFooter alignWithMargins="0">
    <oddHeader>&amp;L&amp;9Objekt: OŠ KARLA DESTOVNIKA KAJUHA - ŠOŠTANJ - trakt B</oddHeader>
    <oddFooter>&amp;L
&amp;C&amp;"Arial,Navadno"&amp;10&amp;P</oddFooter>
  </headerFooter>
  <rowBreaks count="1" manualBreakCount="1">
    <brk id="12" max="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C35F-7DF1-4E6D-8497-06C064347530}">
  <sheetPr>
    <tabColor rgb="FF92D050"/>
  </sheetPr>
  <dimension ref="A1:I36"/>
  <sheetViews>
    <sheetView showGridLines="0" view="pageBreakPreview" zoomScaleSheetLayoutView="100" workbookViewId="0">
      <selection activeCell="I36" sqref="I36"/>
    </sheetView>
  </sheetViews>
  <sheetFormatPr defaultColWidth="9.140625" defaultRowHeight="16.5"/>
  <cols>
    <col min="1" max="1" width="12.425781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13.85546875" style="1101" customWidth="1"/>
    <col min="10" max="10" width="9.140625" style="1"/>
    <col min="11" max="11" width="11.42578125" style="1" customWidth="1"/>
    <col min="12" max="16384" width="9.140625" style="1"/>
  </cols>
  <sheetData>
    <row r="1" spans="1:9">
      <c r="A1" s="7" t="s">
        <v>0</v>
      </c>
      <c r="B1" s="11" t="s">
        <v>1528</v>
      </c>
      <c r="C1" s="6"/>
      <c r="D1" s="6"/>
      <c r="E1" s="6"/>
      <c r="F1" s="6"/>
      <c r="G1" s="6"/>
      <c r="H1" s="6"/>
      <c r="I1" s="1166"/>
    </row>
    <row r="2" spans="1:9">
      <c r="A2" s="1435"/>
      <c r="B2" s="1436"/>
      <c r="C2" s="1435"/>
      <c r="D2" s="1435"/>
      <c r="E2" s="1435"/>
      <c r="F2" s="1435"/>
      <c r="G2" s="1435"/>
      <c r="H2" s="1435"/>
      <c r="I2" s="1437"/>
    </row>
    <row r="3" spans="1:9">
      <c r="B3" s="2"/>
    </row>
    <row r="4" spans="1:9" ht="20.25">
      <c r="B4" s="36" t="s">
        <v>1</v>
      </c>
      <c r="C4" s="37"/>
      <c r="D4" s="37"/>
      <c r="E4" s="37"/>
      <c r="F4" s="37"/>
      <c r="G4" s="37"/>
      <c r="H4" s="37"/>
      <c r="I4" s="1167"/>
    </row>
    <row r="6" spans="1:9">
      <c r="A6" s="4" t="s">
        <v>2</v>
      </c>
      <c r="B6" s="9" t="s">
        <v>3</v>
      </c>
      <c r="C6" s="8"/>
      <c r="D6" s="8"/>
      <c r="E6" s="8"/>
      <c r="F6" s="8"/>
      <c r="G6" s="8"/>
      <c r="H6" s="8"/>
      <c r="I6" s="1168"/>
    </row>
    <row r="7" spans="1:9" ht="4.7" customHeight="1">
      <c r="A7" s="4"/>
      <c r="B7" s="2"/>
    </row>
    <row r="8" spans="1:9">
      <c r="A8" s="3" t="s">
        <v>4</v>
      </c>
      <c r="B8" s="1" t="str">
        <f>'II-A|Pripravljalna d.'!B8</f>
        <v>PRIPRAVLJALNA DELA</v>
      </c>
      <c r="I8" s="1101">
        <f>'II-A|Pripravljalna d.'!F47</f>
        <v>0</v>
      </c>
    </row>
    <row r="9" spans="1:9">
      <c r="A9" s="3" t="s">
        <v>5</v>
      </c>
      <c r="B9" s="1" t="str">
        <f>'II-A|Zemeljska in geot. d.'!B1</f>
        <v>ZEMELJSKA IN GEOTEHNIČNA DELA</v>
      </c>
      <c r="I9" s="1101">
        <f>'II-A|Zemeljska in geot. d.'!F67</f>
        <v>0</v>
      </c>
    </row>
    <row r="10" spans="1:9">
      <c r="A10" s="3" t="s">
        <v>6</v>
      </c>
      <c r="B10" s="1" t="str">
        <f>'II-A|Betonska d.'!B1</f>
        <v>BETONSKA DELA</v>
      </c>
      <c r="I10" s="1101">
        <f>'II-A|Betonska d.'!F110</f>
        <v>0</v>
      </c>
    </row>
    <row r="11" spans="1:9">
      <c r="A11" s="3" t="s">
        <v>7</v>
      </c>
      <c r="B11" s="1" t="str">
        <f>'II-A|Opaž-tesarska d.'!B1</f>
        <v>TESARSKA DELA - OPAŽ</v>
      </c>
      <c r="I11" s="1101">
        <f>'II-A|Opaž-tesarska d.'!F71</f>
        <v>0</v>
      </c>
    </row>
    <row r="12" spans="1:9">
      <c r="A12" s="3" t="s">
        <v>8</v>
      </c>
      <c r="B12" s="1" t="str">
        <f>'II-A|Zidarska d.'!B1</f>
        <v>ZIDARSKA DELA</v>
      </c>
      <c r="I12" s="1101">
        <f>'II-A|Zidarska d.'!F165</f>
        <v>0</v>
      </c>
    </row>
    <row r="13" spans="1:9">
      <c r="A13" s="3" t="s">
        <v>131</v>
      </c>
      <c r="B13" s="1" t="str">
        <f>'II-A|Fasada'!B1</f>
        <v>FASADERSKA DELA</v>
      </c>
      <c r="I13" s="1101">
        <f>'II-A|Fasada'!F123</f>
        <v>0</v>
      </c>
    </row>
    <row r="14" spans="1:9">
      <c r="A14" s="3" t="s">
        <v>320</v>
      </c>
      <c r="B14" s="1" t="s">
        <v>322</v>
      </c>
      <c r="I14" s="1101">
        <f>'II-A|Montažna konstrukcija'!F23</f>
        <v>0</v>
      </c>
    </row>
    <row r="15" spans="1:9">
      <c r="A15" s="3" t="s">
        <v>321</v>
      </c>
      <c r="B15" s="1" t="s">
        <v>318</v>
      </c>
      <c r="I15" s="1101">
        <f>'II-A|Rušitvena d.'!F136</f>
        <v>0</v>
      </c>
    </row>
    <row r="16" spans="1:9">
      <c r="A16" s="3" t="s">
        <v>5539</v>
      </c>
      <c r="B16" s="1" t="s">
        <v>434</v>
      </c>
      <c r="I16" s="1101">
        <f>'II-A|Kanalizacija'!F31</f>
        <v>0</v>
      </c>
    </row>
    <row r="17" spans="1:9" ht="13.7" customHeight="1">
      <c r="A17" s="3"/>
      <c r="B17" s="9" t="s">
        <v>9</v>
      </c>
      <c r="C17" s="10"/>
      <c r="D17" s="10"/>
      <c r="E17" s="10"/>
      <c r="F17" s="10"/>
      <c r="G17" s="10"/>
      <c r="H17" s="10"/>
      <c r="I17" s="1169">
        <f>SUM(I8:I16)</f>
        <v>0</v>
      </c>
    </row>
    <row r="18" spans="1:9" ht="14.25" customHeight="1">
      <c r="A18" s="3"/>
    </row>
    <row r="19" spans="1:9">
      <c r="A19" s="4" t="s">
        <v>10</v>
      </c>
      <c r="B19" s="9" t="s">
        <v>11</v>
      </c>
      <c r="C19" s="8"/>
      <c r="D19" s="8"/>
      <c r="E19" s="8"/>
      <c r="F19" s="8"/>
      <c r="G19" s="8"/>
      <c r="H19" s="8"/>
      <c r="I19" s="1168"/>
    </row>
    <row r="20" spans="1:9" ht="5.25" customHeight="1">
      <c r="A20" s="4"/>
      <c r="B20" s="2"/>
    </row>
    <row r="21" spans="1:9">
      <c r="A21" s="3" t="s">
        <v>12</v>
      </c>
      <c r="B21" s="1" t="str">
        <f>'II-B|Krovska d.'!B3</f>
        <v>KROVSKA DELA</v>
      </c>
      <c r="I21" s="1101">
        <f>'II-B|Krovska d.'!F71</f>
        <v>0</v>
      </c>
    </row>
    <row r="22" spans="1:9">
      <c r="A22" s="3" t="s">
        <v>13</v>
      </c>
      <c r="B22" s="1" t="str">
        <f>'II-B|Kleparska d.'!B1</f>
        <v>KLEPARSKA DELA</v>
      </c>
      <c r="I22" s="1101">
        <f>'II-B|Kleparska d.'!F46</f>
        <v>0</v>
      </c>
    </row>
    <row r="23" spans="1:9">
      <c r="A23" s="3" t="s">
        <v>14</v>
      </c>
      <c r="B23" s="1" t="str">
        <f>'II-B|Ključavničarska d.'!B1</f>
        <v>KLJUČAVNIČARSKA DELA</v>
      </c>
      <c r="I23" s="1101">
        <f>'II-B|Ključavničarska d.'!F52</f>
        <v>0</v>
      </c>
    </row>
    <row r="24" spans="1:9">
      <c r="A24" s="3" t="s">
        <v>15</v>
      </c>
      <c r="B24" s="1" t="str">
        <f>'II-B|Mizarska d.'!B1</f>
        <v>MIZARSKA DELA</v>
      </c>
      <c r="I24" s="1101">
        <f>'II-B|Mizarska d.'!F148</f>
        <v>0</v>
      </c>
    </row>
    <row r="25" spans="1:9">
      <c r="A25" s="3" t="s">
        <v>16</v>
      </c>
      <c r="B25" s="1" t="str">
        <f>'II-B|Stavbno pohi.'!B1</f>
        <v>STAVBNO POHIŠTVO</v>
      </c>
      <c r="I25" s="1101">
        <f>'II-B|Stavbno pohi.'!F311</f>
        <v>0</v>
      </c>
    </row>
    <row r="26" spans="1:9">
      <c r="A26" s="3" t="s">
        <v>17</v>
      </c>
      <c r="B26" s="1" t="str">
        <f>'II-B|Estrih'!B1</f>
        <v>ESTRIH</v>
      </c>
      <c r="I26" s="1101">
        <f>'II-B|Estrih'!F85</f>
        <v>0</v>
      </c>
    </row>
    <row r="27" spans="1:9">
      <c r="A27" s="3" t="s">
        <v>18</v>
      </c>
      <c r="B27" s="1" t="str">
        <f>'II-B|Tlakarska d.'!B1</f>
        <v>TLAKARSKA DELA</v>
      </c>
      <c r="I27" s="1101">
        <f>'II-B|Tlakarska d.'!F75</f>
        <v>0</v>
      </c>
    </row>
    <row r="28" spans="1:9">
      <c r="A28" s="3" t="s">
        <v>19</v>
      </c>
      <c r="B28" s="1" t="str">
        <f>'II-B|Keramičarska d.'!B1</f>
        <v>KERAMIČARSKA DELA</v>
      </c>
      <c r="I28" s="1101">
        <f>'II-B|Keramičarska d.'!F56</f>
        <v>0</v>
      </c>
    </row>
    <row r="29" spans="1:9">
      <c r="A29" s="3" t="s">
        <v>20</v>
      </c>
      <c r="B29" s="1" t="str">
        <f>'II-B|Slikopleskarska d.'!B1</f>
        <v>SLIKOPLESKARSKA DELA</v>
      </c>
      <c r="I29" s="1101">
        <f>'II-B|Slikopleskarska d.'!F31</f>
        <v>0</v>
      </c>
    </row>
    <row r="30" spans="1:9">
      <c r="A30" s="3" t="s">
        <v>21</v>
      </c>
      <c r="B30" s="1" t="str">
        <f>'II-B|Montažerska d.'!B1</f>
        <v>MONTAŽERSKA DELA</v>
      </c>
      <c r="I30" s="1101">
        <f>'II-B|Montažerska d.'!F132</f>
        <v>0</v>
      </c>
    </row>
    <row r="31" spans="1:9">
      <c r="A31" s="3" t="s">
        <v>341</v>
      </c>
      <c r="B31" s="1" t="s">
        <v>340</v>
      </c>
      <c r="I31" s="1101">
        <f>'II-B|Razna d.'!F30</f>
        <v>0</v>
      </c>
    </row>
    <row r="32" spans="1:9" s="2" customFormat="1" ht="14.25" customHeight="1">
      <c r="B32" s="9" t="s">
        <v>22</v>
      </c>
      <c r="C32" s="10"/>
      <c r="D32" s="10"/>
      <c r="E32" s="10"/>
      <c r="F32" s="10"/>
      <c r="G32" s="10"/>
      <c r="H32" s="10"/>
      <c r="I32" s="1169">
        <f>SUM(I21:I31)</f>
        <v>0</v>
      </c>
    </row>
    <row r="33" spans="1:9" s="2" customFormat="1">
      <c r="I33" s="1170"/>
    </row>
    <row r="34" spans="1:9">
      <c r="A34" s="4" t="s">
        <v>1418</v>
      </c>
      <c r="B34" s="9" t="s">
        <v>1529</v>
      </c>
      <c r="C34" s="8"/>
      <c r="D34" s="8"/>
      <c r="E34" s="8"/>
      <c r="F34" s="8"/>
      <c r="G34" s="8"/>
      <c r="H34" s="8"/>
      <c r="I34" s="1303">
        <f>'II-C|Ekološki otok'!F51</f>
        <v>0</v>
      </c>
    </row>
    <row r="35" spans="1:9" s="2" customFormat="1" ht="17.25" thickBot="1">
      <c r="I35" s="1170"/>
    </row>
    <row r="36" spans="1:9" s="5" customFormat="1" ht="18.75" thickBot="1">
      <c r="B36" s="1345" t="s">
        <v>5716</v>
      </c>
      <c r="C36" s="1346"/>
      <c r="D36" s="1346"/>
      <c r="E36" s="1346"/>
      <c r="F36" s="1346"/>
      <c r="G36" s="1346"/>
      <c r="H36" s="1346"/>
      <c r="I36" s="1347">
        <f>I17+I32+I34</f>
        <v>0</v>
      </c>
    </row>
  </sheetData>
  <sheetProtection selectLockedCells="1" selectUnlockedCells="1"/>
  <phoneticPr fontId="68" type="noConversion"/>
  <pageMargins left="0.78740157480314965" right="0.59055118110236227" top="0.62992125984251968" bottom="0.55118110236220474" header="0.51181102362204722" footer="0.51181102362204722"/>
  <pageSetup paperSize="9" scale="90" firstPageNumber="0" orientation="portrait"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D6F9E-7AD0-4417-A436-D110B59D3DC8}">
  <sheetPr>
    <tabColor rgb="FF92D050"/>
  </sheetPr>
  <dimension ref="A1:F50"/>
  <sheetViews>
    <sheetView view="pageBreakPreview" zoomScaleSheetLayoutView="100" workbookViewId="0">
      <selection activeCell="B6" sqref="B6:F6"/>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ht="18.75" thickBot="1">
      <c r="A1" s="95" t="s">
        <v>2</v>
      </c>
      <c r="B1" s="209" t="s">
        <v>3</v>
      </c>
      <c r="C1" s="1093"/>
      <c r="D1" s="1093"/>
      <c r="E1" s="1098"/>
      <c r="F1" s="1098"/>
    </row>
    <row r="2" spans="1:6" ht="18.75" thickTop="1">
      <c r="A2" s="39"/>
      <c r="B2" s="227"/>
    </row>
    <row r="3" spans="1:6" s="40" customFormat="1" ht="47.85" customHeight="1">
      <c r="A3" s="131"/>
      <c r="B3" s="1564" t="s">
        <v>239</v>
      </c>
      <c r="C3" s="1564"/>
      <c r="D3" s="1564"/>
      <c r="E3" s="1564"/>
      <c r="F3" s="1564"/>
    </row>
    <row r="4" spans="1:6" s="40" customFormat="1" ht="48.2" customHeight="1">
      <c r="A4" s="131"/>
      <c r="B4" s="1565" t="s">
        <v>252</v>
      </c>
      <c r="C4" s="1565"/>
      <c r="D4" s="1565"/>
      <c r="E4" s="1565"/>
      <c r="F4" s="1565"/>
    </row>
    <row r="5" spans="1:6" s="40" customFormat="1" ht="59.1" customHeight="1">
      <c r="A5" s="131"/>
      <c r="B5" s="1564" t="s">
        <v>253</v>
      </c>
      <c r="C5" s="1564"/>
      <c r="D5" s="1564"/>
      <c r="E5" s="1564"/>
      <c r="F5" s="1564"/>
    </row>
    <row r="6" spans="1:6" s="40" customFormat="1" ht="39.4" customHeight="1">
      <c r="A6" s="131"/>
      <c r="B6" s="1565"/>
      <c r="C6" s="1565"/>
      <c r="D6" s="1565"/>
      <c r="E6" s="1565"/>
      <c r="F6" s="1565"/>
    </row>
    <row r="7" spans="1:6" ht="18">
      <c r="A7" s="39"/>
      <c r="B7" s="227"/>
    </row>
    <row r="8" spans="1:6">
      <c r="A8" s="96" t="s">
        <v>23</v>
      </c>
      <c r="B8" s="192" t="s">
        <v>24</v>
      </c>
      <c r="C8" s="1094"/>
      <c r="D8" s="1094"/>
      <c r="E8" s="1099"/>
      <c r="F8" s="1099"/>
    </row>
    <row r="10" spans="1:6" s="2" customFormat="1" ht="17.25" thickBot="1">
      <c r="A10" s="140"/>
      <c r="B10" s="215" t="s">
        <v>25</v>
      </c>
      <c r="C10" s="139" t="s">
        <v>26</v>
      </c>
      <c r="D10" s="139" t="s">
        <v>27</v>
      </c>
      <c r="E10" s="1100" t="s">
        <v>28</v>
      </c>
      <c r="F10" s="1100" t="s">
        <v>29</v>
      </c>
    </row>
    <row r="11" spans="1:6" s="1" customFormat="1" ht="17.25" thickTop="1">
      <c r="A11" s="19"/>
      <c r="B11" s="216"/>
      <c r="E11" s="1101"/>
      <c r="F11" s="1101"/>
    </row>
    <row r="12" spans="1:6" s="1" customFormat="1" ht="220.15" customHeight="1">
      <c r="A12" s="147" t="s">
        <v>30</v>
      </c>
      <c r="B12" s="1428" t="s">
        <v>5649</v>
      </c>
      <c r="C12" s="1095" t="s">
        <v>32</v>
      </c>
      <c r="D12" s="1096">
        <v>1</v>
      </c>
      <c r="E12" s="1136"/>
      <c r="F12" s="58">
        <f>E12*D12</f>
        <v>0</v>
      </c>
    </row>
    <row r="13" spans="1:6" s="1" customFormat="1">
      <c r="A13" s="19"/>
      <c r="B13" s="1428" t="s">
        <v>5650</v>
      </c>
      <c r="C13" s="57"/>
      <c r="D13" s="57"/>
      <c r="E13" s="58"/>
      <c r="F13" s="58"/>
    </row>
    <row r="14" spans="1:6" s="1" customFormat="1" ht="38.25">
      <c r="A14" s="19"/>
      <c r="B14" s="228" t="s">
        <v>5651</v>
      </c>
      <c r="C14" s="57"/>
      <c r="D14" s="57"/>
      <c r="E14" s="58"/>
      <c r="F14" s="58"/>
    </row>
    <row r="15" spans="1:6" s="1" customFormat="1" ht="22.7" customHeight="1">
      <c r="A15" s="19"/>
      <c r="B15" s="1562" t="s">
        <v>5652</v>
      </c>
      <c r="C15" s="1562"/>
      <c r="D15" s="1562"/>
      <c r="E15" s="1562"/>
      <c r="F15" s="58"/>
    </row>
    <row r="16" spans="1:6" s="1" customFormat="1" ht="24.75" customHeight="1">
      <c r="A16" s="1377"/>
      <c r="B16" s="1623" t="s">
        <v>5607</v>
      </c>
      <c r="C16" s="1623"/>
      <c r="D16" s="1623"/>
      <c r="E16" s="1623"/>
      <c r="F16" s="1431"/>
    </row>
    <row r="17" spans="1:6" s="1" customFormat="1" ht="24.75" customHeight="1">
      <c r="A17" s="1377"/>
      <c r="B17" s="1623" t="s">
        <v>1465</v>
      </c>
      <c r="C17" s="1623"/>
      <c r="D17" s="1623"/>
      <c r="E17" s="1623"/>
      <c r="F17" s="1431"/>
    </row>
    <row r="18" spans="1:6" s="1" customFormat="1" ht="29.25" customHeight="1">
      <c r="A18" s="1377"/>
      <c r="B18" s="1622" t="s">
        <v>5612</v>
      </c>
      <c r="C18" s="1622"/>
      <c r="D18" s="1622"/>
      <c r="E18" s="1622"/>
      <c r="F18" s="1431"/>
    </row>
    <row r="19" spans="1:6" s="1" customFormat="1" ht="29.25" customHeight="1">
      <c r="A19" s="1377"/>
      <c r="B19" s="1622" t="s">
        <v>362</v>
      </c>
      <c r="C19" s="1622"/>
      <c r="D19" s="1622"/>
      <c r="E19" s="1622"/>
      <c r="F19" s="1431"/>
    </row>
    <row r="20" spans="1:6" s="1" customFormat="1" ht="35.450000000000003" customHeight="1">
      <c r="A20" s="1377"/>
      <c r="B20" s="1622" t="s">
        <v>352</v>
      </c>
      <c r="C20" s="1622"/>
      <c r="D20" s="1622"/>
      <c r="E20" s="1622"/>
      <c r="F20" s="1431"/>
    </row>
    <row r="21" spans="1:6" s="1" customFormat="1" ht="30.2" customHeight="1">
      <c r="A21" s="1377"/>
      <c r="B21" s="1622" t="s">
        <v>353</v>
      </c>
      <c r="C21" s="1622"/>
      <c r="D21" s="1622"/>
      <c r="E21" s="1622"/>
      <c r="F21" s="1431"/>
    </row>
    <row r="22" spans="1:6" s="1" customFormat="1" ht="23.25" customHeight="1">
      <c r="A22" s="1377"/>
      <c r="B22" s="1622" t="s">
        <v>354</v>
      </c>
      <c r="C22" s="1622"/>
      <c r="D22" s="1622"/>
      <c r="E22" s="1622"/>
      <c r="F22" s="1431"/>
    </row>
    <row r="23" spans="1:6" s="1" customFormat="1" ht="45" customHeight="1">
      <c r="A23" s="1377"/>
      <c r="B23" s="1622" t="s">
        <v>355</v>
      </c>
      <c r="C23" s="1622"/>
      <c r="D23" s="1622"/>
      <c r="E23" s="1622"/>
      <c r="F23" s="1431"/>
    </row>
    <row r="24" spans="1:6" s="1" customFormat="1" ht="23.25" customHeight="1">
      <c r="A24" s="1377"/>
      <c r="B24" s="1622" t="s">
        <v>356</v>
      </c>
      <c r="C24" s="1622"/>
      <c r="D24" s="1622"/>
      <c r="E24" s="1622"/>
      <c r="F24" s="1431"/>
    </row>
    <row r="25" spans="1:6" s="1" customFormat="1" ht="23.25" customHeight="1">
      <c r="A25" s="1377"/>
      <c r="B25" s="1622" t="s">
        <v>357</v>
      </c>
      <c r="C25" s="1622"/>
      <c r="D25" s="1622"/>
      <c r="E25" s="1622"/>
      <c r="F25" s="1431"/>
    </row>
    <row r="26" spans="1:6" s="1" customFormat="1" ht="23.25" customHeight="1">
      <c r="A26" s="1377"/>
      <c r="B26" s="1622" t="s">
        <v>358</v>
      </c>
      <c r="C26" s="1622"/>
      <c r="D26" s="1622"/>
      <c r="E26" s="1622"/>
      <c r="F26" s="1431"/>
    </row>
    <row r="27" spans="1:6" s="1" customFormat="1" ht="23.25" customHeight="1">
      <c r="A27" s="1377"/>
      <c r="B27" s="1622" t="s">
        <v>359</v>
      </c>
      <c r="C27" s="1622"/>
      <c r="D27" s="1622"/>
      <c r="E27" s="1622"/>
      <c r="F27" s="1431"/>
    </row>
    <row r="28" spans="1:6" s="1" customFormat="1" ht="23.25" customHeight="1">
      <c r="A28" s="1377"/>
      <c r="B28" s="1622" t="s">
        <v>360</v>
      </c>
      <c r="C28" s="1622"/>
      <c r="D28" s="1622"/>
      <c r="E28" s="1622"/>
      <c r="F28" s="1431"/>
    </row>
    <row r="29" spans="1:6" s="1" customFormat="1" ht="24" customHeight="1">
      <c r="A29" s="1377"/>
      <c r="B29" s="1622" t="s">
        <v>361</v>
      </c>
      <c r="C29" s="1622"/>
      <c r="D29" s="1622"/>
      <c r="E29" s="1622"/>
      <c r="F29" s="1431"/>
    </row>
    <row r="30" spans="1:6" s="1" customFormat="1" ht="24" customHeight="1">
      <c r="A30" s="1377"/>
      <c r="B30" s="1622" t="s">
        <v>347</v>
      </c>
      <c r="C30" s="1622"/>
      <c r="D30" s="1622"/>
      <c r="E30" s="1622"/>
      <c r="F30" s="1431"/>
    </row>
    <row r="31" spans="1:6" s="1" customFormat="1" ht="24" customHeight="1">
      <c r="A31" s="1377"/>
      <c r="B31" s="1622" t="s">
        <v>348</v>
      </c>
      <c r="C31" s="1622"/>
      <c r="D31" s="1622"/>
      <c r="E31" s="1622"/>
      <c r="F31" s="1431"/>
    </row>
    <row r="32" spans="1:6" s="1" customFormat="1">
      <c r="A32" s="19"/>
      <c r="B32" s="149"/>
      <c r="C32" s="1095"/>
      <c r="D32" s="1096"/>
      <c r="E32" s="1096"/>
      <c r="F32" s="1096"/>
    </row>
    <row r="33" spans="1:6" s="1" customFormat="1" ht="38.25">
      <c r="A33" s="147" t="s">
        <v>5635</v>
      </c>
      <c r="B33" s="149" t="s">
        <v>127</v>
      </c>
      <c r="C33" s="1095" t="s">
        <v>32</v>
      </c>
      <c r="D33" s="1096">
        <v>1</v>
      </c>
      <c r="E33" s="1136"/>
      <c r="F33" s="1096">
        <f>E33*D33</f>
        <v>0</v>
      </c>
    </row>
    <row r="34" spans="1:6" s="1" customFormat="1">
      <c r="A34" s="19"/>
      <c r="B34" s="149"/>
      <c r="C34" s="1095"/>
      <c r="D34" s="1096"/>
      <c r="E34" s="1096"/>
      <c r="F34" s="1096"/>
    </row>
    <row r="35" spans="1:6" s="1" customFormat="1" ht="102">
      <c r="A35" s="147" t="s">
        <v>34</v>
      </c>
      <c r="B35" s="149" t="s">
        <v>446</v>
      </c>
      <c r="C35" s="1095" t="s">
        <v>32</v>
      </c>
      <c r="D35" s="1096">
        <v>1</v>
      </c>
      <c r="E35" s="1136"/>
      <c r="F35" s="1096">
        <f>E35*D35</f>
        <v>0</v>
      </c>
    </row>
    <row r="36" spans="1:6" s="1" customFormat="1">
      <c r="A36" s="19"/>
      <c r="B36" s="149"/>
      <c r="C36" s="1095"/>
      <c r="D36" s="1096"/>
      <c r="E36" s="1096"/>
      <c r="F36" s="1096"/>
    </row>
    <row r="37" spans="1:6" s="1" customFormat="1" ht="63.75">
      <c r="A37" s="1382" t="s">
        <v>33</v>
      </c>
      <c r="B37" s="1342" t="s">
        <v>5562</v>
      </c>
      <c r="C37" s="1383" t="s">
        <v>32</v>
      </c>
      <c r="D37" s="1381">
        <v>1</v>
      </c>
      <c r="E37" s="1136"/>
      <c r="F37" s="1381">
        <f>E37*D37</f>
        <v>0</v>
      </c>
    </row>
    <row r="38" spans="1:6" s="1" customFormat="1">
      <c r="A38" s="1377"/>
      <c r="B38" s="1342"/>
      <c r="C38" s="1383"/>
      <c r="D38" s="1381"/>
      <c r="E38" s="1381"/>
      <c r="F38" s="1381"/>
    </row>
    <row r="39" spans="1:6" s="1" customFormat="1" ht="127.5">
      <c r="A39" s="1382" t="s">
        <v>92</v>
      </c>
      <c r="B39" s="1342" t="s">
        <v>5640</v>
      </c>
      <c r="C39" s="1383" t="s">
        <v>32</v>
      </c>
      <c r="D39" s="1381">
        <v>1</v>
      </c>
      <c r="E39" s="1136"/>
      <c r="F39" s="1381">
        <f>E39*D39</f>
        <v>0</v>
      </c>
    </row>
    <row r="40" spans="1:6" s="1" customFormat="1">
      <c r="A40" s="1377"/>
      <c r="B40" s="1342"/>
      <c r="C40" s="1383"/>
      <c r="D40" s="1381"/>
      <c r="E40" s="1381"/>
      <c r="F40" s="1381"/>
    </row>
    <row r="41" spans="1:6" s="1" customFormat="1" ht="38.25">
      <c r="A41" s="1382" t="s">
        <v>449</v>
      </c>
      <c r="B41" s="1342" t="s">
        <v>896</v>
      </c>
      <c r="C41" s="1383" t="s">
        <v>32</v>
      </c>
      <c r="D41" s="1381">
        <v>1</v>
      </c>
      <c r="E41" s="1136"/>
      <c r="F41" s="1381">
        <f>E41*D41</f>
        <v>0</v>
      </c>
    </row>
    <row r="42" spans="1:6" s="1" customFormat="1">
      <c r="A42" s="1382"/>
      <c r="B42" s="1342"/>
      <c r="C42" s="1383"/>
      <c r="D42" s="1381"/>
      <c r="E42" s="1386"/>
      <c r="F42" s="1381"/>
    </row>
    <row r="43" spans="1:6" s="1" customFormat="1" ht="75.2" customHeight="1">
      <c r="A43" s="1382" t="s">
        <v>450</v>
      </c>
      <c r="B43" s="1342" t="s">
        <v>5643</v>
      </c>
      <c r="C43" s="1383" t="s">
        <v>32</v>
      </c>
      <c r="D43" s="1381">
        <v>1</v>
      </c>
      <c r="E43" s="1136"/>
      <c r="F43" s="1381">
        <f>E43*D43</f>
        <v>0</v>
      </c>
    </row>
    <row r="44" spans="1:6" s="1" customFormat="1">
      <c r="A44" s="1382"/>
      <c r="B44" s="1342"/>
      <c r="C44" s="1383"/>
      <c r="D44" s="1381"/>
      <c r="E44" s="1386"/>
      <c r="F44" s="1381"/>
    </row>
    <row r="45" spans="1:6" s="1" customFormat="1" ht="76.5">
      <c r="A45" s="1382" t="s">
        <v>451</v>
      </c>
      <c r="B45" s="1369" t="s">
        <v>5613</v>
      </c>
      <c r="C45" s="1383" t="s">
        <v>32</v>
      </c>
      <c r="D45" s="1381">
        <v>1</v>
      </c>
      <c r="E45" s="1136"/>
      <c r="F45" s="1381">
        <f>E45*D45</f>
        <v>0</v>
      </c>
    </row>
    <row r="46" spans="1:6" s="1" customFormat="1" ht="17.25" thickBot="1">
      <c r="A46" s="1382"/>
      <c r="B46" s="1342"/>
      <c r="C46" s="1383"/>
      <c r="D46" s="1383"/>
      <c r="E46" s="1381"/>
      <c r="F46" s="1381"/>
    </row>
    <row r="47" spans="1:6" s="2" customFormat="1" ht="27.75" customHeight="1" thickBot="1">
      <c r="A47" s="151"/>
      <c r="B47" s="229" t="s">
        <v>35</v>
      </c>
      <c r="C47" s="152"/>
      <c r="D47" s="153"/>
      <c r="E47" s="153"/>
      <c r="F47" s="153">
        <f>SUM(F12:F46)</f>
        <v>0</v>
      </c>
    </row>
    <row r="48" spans="1:6" ht="111.2" customHeight="1" thickTop="1"/>
    <row r="50" spans="2:2">
      <c r="B50" s="203"/>
    </row>
  </sheetData>
  <sheetProtection selectLockedCells="1" selectUnlockedCells="1"/>
  <mergeCells count="21">
    <mergeCell ref="B16:E16"/>
    <mergeCell ref="B3:F3"/>
    <mergeCell ref="B4:F4"/>
    <mergeCell ref="B5:F5"/>
    <mergeCell ref="B6:F6"/>
    <mergeCell ref="B15:E15"/>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27288-5508-43B7-A682-ABC145A46743}">
  <sheetPr>
    <tabColor rgb="FF92D050"/>
  </sheetPr>
  <dimension ref="A1:F69"/>
  <sheetViews>
    <sheetView view="pageBreakPreview" topLeftCell="A49" zoomScaleSheetLayoutView="100" workbookViewId="0">
      <selection activeCell="F68" sqref="F68"/>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36</v>
      </c>
      <c r="B1" s="192" t="s">
        <v>1530</v>
      </c>
      <c r="C1" s="1094"/>
      <c r="D1" s="1094"/>
      <c r="E1" s="1099"/>
      <c r="F1" s="1099"/>
    </row>
    <row r="2" spans="1:6">
      <c r="A2" s="41"/>
      <c r="B2" s="193"/>
    </row>
    <row r="3" spans="1:6">
      <c r="A3" s="1566" t="s">
        <v>132</v>
      </c>
      <c r="B3" s="1567"/>
      <c r="C3" s="1567"/>
      <c r="D3" s="1567"/>
      <c r="E3" s="1567"/>
      <c r="F3" s="1568"/>
    </row>
    <row r="4" spans="1:6" s="62" customFormat="1" ht="26.45" customHeight="1">
      <c r="A4" s="1569" t="s">
        <v>206</v>
      </c>
      <c r="B4" s="1570"/>
      <c r="C4" s="1570"/>
      <c r="D4" s="1570"/>
      <c r="E4" s="1570"/>
      <c r="F4" s="1570"/>
    </row>
    <row r="5" spans="1:6" s="62" customFormat="1" ht="41.25" customHeight="1">
      <c r="A5" s="1571" t="s">
        <v>268</v>
      </c>
      <c r="B5" s="1570"/>
      <c r="C5" s="1570"/>
      <c r="D5" s="1570"/>
      <c r="E5" s="1570"/>
      <c r="F5" s="1570"/>
    </row>
    <row r="6" spans="1:6" s="62" customFormat="1" ht="26.45" customHeight="1">
      <c r="A6" s="1571" t="s">
        <v>221</v>
      </c>
      <c r="B6" s="1570"/>
      <c r="C6" s="1570"/>
      <c r="D6" s="1570"/>
      <c r="E6" s="1570"/>
      <c r="F6" s="1570"/>
    </row>
    <row r="7" spans="1:6" s="62" customFormat="1" ht="13.7" customHeight="1">
      <c r="A7" s="1571" t="s">
        <v>222</v>
      </c>
      <c r="B7" s="1570"/>
      <c r="C7" s="1570"/>
      <c r="D7" s="1570"/>
      <c r="E7" s="1570"/>
      <c r="F7" s="1570"/>
    </row>
    <row r="8" spans="1:6">
      <c r="A8" s="94" t="s">
        <v>377</v>
      </c>
    </row>
    <row r="9" spans="1:6" s="62" customFormat="1" ht="26.45" customHeight="1">
      <c r="A9" s="1571" t="s">
        <v>376</v>
      </c>
      <c r="B9" s="1570"/>
      <c r="C9" s="1570"/>
      <c r="D9" s="1570"/>
      <c r="E9" s="1570"/>
      <c r="F9" s="1570"/>
    </row>
    <row r="10" spans="1:6">
      <c r="A10" s="1574" t="s">
        <v>407</v>
      </c>
      <c r="B10" s="1574"/>
      <c r="C10" s="1574"/>
      <c r="D10" s="1574"/>
      <c r="E10" s="1574"/>
      <c r="F10" s="1574"/>
    </row>
    <row r="11" spans="1:6">
      <c r="A11" s="1574" t="s">
        <v>408</v>
      </c>
      <c r="B11" s="1574"/>
      <c r="C11" s="1574"/>
      <c r="D11" s="1574"/>
      <c r="E11" s="1574"/>
      <c r="F11" s="1574"/>
    </row>
    <row r="12" spans="1:6" ht="29.25" customHeight="1">
      <c r="A12" s="1572" t="s">
        <v>814</v>
      </c>
      <c r="B12" s="1572"/>
      <c r="C12" s="1572"/>
      <c r="D12" s="1572"/>
      <c r="E12" s="1572"/>
      <c r="F12" s="1572"/>
    </row>
    <row r="13" spans="1:6" ht="29.25" customHeight="1">
      <c r="A13" s="1572" t="s">
        <v>815</v>
      </c>
      <c r="B13" s="1572"/>
      <c r="C13" s="1572"/>
      <c r="D13" s="1572"/>
      <c r="E13" s="1572"/>
      <c r="F13" s="1572"/>
    </row>
    <row r="14" spans="1:6" ht="45.75" customHeight="1">
      <c r="A14" s="1572" t="s">
        <v>5614</v>
      </c>
      <c r="B14" s="1572"/>
      <c r="C14" s="1572"/>
      <c r="D14" s="1572"/>
      <c r="E14" s="1572"/>
      <c r="F14" s="1572"/>
    </row>
    <row r="15" spans="1:6">
      <c r="A15" s="1572" t="s">
        <v>817</v>
      </c>
      <c r="B15" s="1572"/>
      <c r="C15" s="1572"/>
      <c r="D15" s="1572"/>
      <c r="E15" s="1572"/>
      <c r="F15" s="1572"/>
    </row>
    <row r="16" spans="1:6" ht="61.5" customHeight="1">
      <c r="A16" s="1624" t="s">
        <v>5617</v>
      </c>
      <c r="B16" s="1624"/>
      <c r="C16" s="1624"/>
      <c r="D16" s="1624"/>
      <c r="E16" s="1624"/>
      <c r="F16" s="1624"/>
    </row>
    <row r="17" spans="1:6">
      <c r="A17" s="1625" t="s">
        <v>245</v>
      </c>
      <c r="B17" s="1626"/>
      <c r="C17" s="1626"/>
      <c r="D17" s="1626"/>
      <c r="E17" s="1626"/>
      <c r="F17" s="1627"/>
    </row>
    <row r="18" spans="1:6">
      <c r="A18" s="127"/>
      <c r="B18" s="193"/>
    </row>
    <row r="19" spans="1:6">
      <c r="A19" s="94"/>
    </row>
    <row r="20" spans="1:6" s="23" customFormat="1" ht="17.25" thickBot="1">
      <c r="A20" s="42"/>
      <c r="B20" s="196" t="s">
        <v>25</v>
      </c>
      <c r="C20" s="43" t="s">
        <v>26</v>
      </c>
      <c r="D20" s="43" t="s">
        <v>27</v>
      </c>
      <c r="E20" s="1139" t="s">
        <v>28</v>
      </c>
      <c r="F20" s="1139" t="s">
        <v>29</v>
      </c>
    </row>
    <row r="21" spans="1:6" ht="17.25" thickTop="1"/>
    <row r="22" spans="1:6" ht="79.5" customHeight="1">
      <c r="A22" s="55" t="s">
        <v>37</v>
      </c>
      <c r="B22" s="14" t="s">
        <v>226</v>
      </c>
      <c r="C22" s="57" t="s">
        <v>38</v>
      </c>
      <c r="D22" s="58">
        <v>20</v>
      </c>
      <c r="E22" s="1138"/>
      <c r="F22" s="112">
        <f>ROUND((E22*D22),2)</f>
        <v>0</v>
      </c>
    </row>
    <row r="23" spans="1:6">
      <c r="A23" s="66"/>
    </row>
    <row r="24" spans="1:6" s="56" customFormat="1" ht="63.75">
      <c r="A24" s="55" t="s">
        <v>93</v>
      </c>
      <c r="B24" s="46" t="s">
        <v>5615</v>
      </c>
      <c r="C24" s="57" t="s">
        <v>38</v>
      </c>
      <c r="D24" s="58">
        <f>1.1*322.5</f>
        <v>354.75</v>
      </c>
      <c r="E24" s="1138"/>
      <c r="F24" s="112">
        <f>ROUND((E24*D24),2)</f>
        <v>0</v>
      </c>
    </row>
    <row r="25" spans="1:6" s="56" customFormat="1" ht="12.75">
      <c r="A25" s="66"/>
      <c r="B25" s="197"/>
      <c r="C25" s="57"/>
      <c r="D25" s="57"/>
      <c r="E25" s="58"/>
      <c r="F25" s="58"/>
    </row>
    <row r="26" spans="1:6" s="56" customFormat="1" ht="45.75" customHeight="1">
      <c r="A26" s="55" t="s">
        <v>94</v>
      </c>
      <c r="B26" s="46" t="s">
        <v>189</v>
      </c>
      <c r="C26" s="57" t="s">
        <v>38</v>
      </c>
      <c r="D26" s="58">
        <f>1.1*10</f>
        <v>11</v>
      </c>
      <c r="E26" s="1138"/>
      <c r="F26" s="112">
        <f>ROUND((E26*D26),2)</f>
        <v>0</v>
      </c>
    </row>
    <row r="27" spans="1:6" s="56" customFormat="1" ht="12.75">
      <c r="A27" s="66"/>
      <c r="B27" s="197"/>
      <c r="C27" s="57"/>
      <c r="D27" s="57"/>
      <c r="E27" s="58"/>
      <c r="F27" s="58"/>
    </row>
    <row r="28" spans="1:6" s="56" customFormat="1" ht="47.25" customHeight="1">
      <c r="A28" s="55" t="s">
        <v>95</v>
      </c>
      <c r="B28" s="46" t="s">
        <v>238</v>
      </c>
      <c r="C28" s="57" t="s">
        <v>39</v>
      </c>
      <c r="D28" s="58">
        <f>1.1*201.6</f>
        <v>221.76</v>
      </c>
      <c r="E28" s="1138"/>
      <c r="F28" s="112">
        <f>ROUND((E28*D28),2)</f>
        <v>0</v>
      </c>
    </row>
    <row r="29" spans="1:6" s="56" customFormat="1" ht="12.75">
      <c r="A29" s="66"/>
      <c r="B29" s="46"/>
      <c r="C29" s="57"/>
      <c r="D29" s="58"/>
      <c r="E29" s="58"/>
      <c r="F29" s="58"/>
    </row>
    <row r="30" spans="1:6" s="56" customFormat="1" ht="57.75" customHeight="1">
      <c r="A30" s="55" t="s">
        <v>96</v>
      </c>
      <c r="B30" s="46" t="s">
        <v>228</v>
      </c>
      <c r="C30" s="57" t="s">
        <v>39</v>
      </c>
      <c r="D30" s="58">
        <f>1.1*201.6</f>
        <v>221.76</v>
      </c>
      <c r="E30" s="1138"/>
      <c r="F30" s="112">
        <f>ROUND((E30*D30),2)</f>
        <v>0</v>
      </c>
    </row>
    <row r="31" spans="1:6" s="56" customFormat="1" ht="12.75">
      <c r="A31" s="66"/>
      <c r="B31" s="197"/>
      <c r="C31" s="57"/>
      <c r="D31" s="57"/>
      <c r="E31" s="58"/>
      <c r="F31" s="58"/>
    </row>
    <row r="32" spans="1:6" s="56" customFormat="1" ht="102">
      <c r="A32" s="55" t="s">
        <v>233</v>
      </c>
      <c r="B32" s="46" t="s">
        <v>498</v>
      </c>
      <c r="C32" s="57" t="s">
        <v>39</v>
      </c>
      <c r="D32" s="58">
        <f>1.1*201.6</f>
        <v>221.76</v>
      </c>
      <c r="E32" s="1138"/>
      <c r="F32" s="112">
        <f>ROUND((E32*D32),2)</f>
        <v>0</v>
      </c>
    </row>
    <row r="33" spans="1:6" s="56" customFormat="1" ht="12.75">
      <c r="A33" s="66"/>
      <c r="B33" s="197"/>
      <c r="C33" s="57"/>
      <c r="D33" s="57"/>
      <c r="E33" s="58"/>
      <c r="F33" s="58"/>
    </row>
    <row r="34" spans="1:6" s="56" customFormat="1" ht="244.5" customHeight="1">
      <c r="A34" s="55" t="s">
        <v>223</v>
      </c>
      <c r="B34" s="46" t="s">
        <v>500</v>
      </c>
      <c r="C34" s="57" t="s">
        <v>38</v>
      </c>
      <c r="D34" s="58">
        <f>1.1*161.3</f>
        <v>177.43</v>
      </c>
      <c r="E34" s="1138"/>
      <c r="F34" s="112">
        <f>ROUND((E34*D34),2)</f>
        <v>0</v>
      </c>
    </row>
    <row r="35" spans="1:6" s="56" customFormat="1" ht="204">
      <c r="A35" s="66"/>
      <c r="B35" s="154" t="s">
        <v>499</v>
      </c>
      <c r="C35" s="57"/>
      <c r="D35" s="58"/>
      <c r="E35" s="58"/>
      <c r="F35" s="58"/>
    </row>
    <row r="36" spans="1:6" s="56" customFormat="1" ht="17.45" customHeight="1">
      <c r="A36" s="66"/>
      <c r="B36" s="46"/>
      <c r="C36" s="57"/>
      <c r="D36" s="58"/>
      <c r="E36" s="58"/>
      <c r="F36" s="58"/>
    </row>
    <row r="37" spans="1:6" s="56" customFormat="1" ht="72" customHeight="1">
      <c r="A37" s="55" t="s">
        <v>227</v>
      </c>
      <c r="B37" s="46" t="s">
        <v>254</v>
      </c>
      <c r="C37" s="57" t="s">
        <v>38</v>
      </c>
      <c r="D37" s="58">
        <f>1.1*38.6</f>
        <v>42.46</v>
      </c>
      <c r="E37" s="1138"/>
      <c r="F37" s="112">
        <f>ROUND((E37*D37),2)</f>
        <v>0</v>
      </c>
    </row>
    <row r="38" spans="1:6" s="56" customFormat="1" ht="17.45" customHeight="1">
      <c r="B38" s="46"/>
      <c r="C38" s="57"/>
      <c r="D38" s="58"/>
      <c r="E38" s="58"/>
      <c r="F38" s="58"/>
    </row>
    <row r="39" spans="1:6" s="56" customFormat="1" ht="51">
      <c r="A39" s="55" t="s">
        <v>229</v>
      </c>
      <c r="B39" s="46" t="s">
        <v>249</v>
      </c>
      <c r="C39" s="57" t="s">
        <v>38</v>
      </c>
      <c r="D39" s="58">
        <f>D24</f>
        <v>354.75</v>
      </c>
      <c r="E39" s="1138"/>
      <c r="F39" s="112">
        <f>ROUND((E39*D39),2)</f>
        <v>0</v>
      </c>
    </row>
    <row r="40" spans="1:6" s="56" customFormat="1" ht="12.75">
      <c r="A40" s="66"/>
      <c r="B40" s="46"/>
      <c r="C40" s="57"/>
      <c r="D40" s="58"/>
      <c r="E40" s="58"/>
      <c r="F40" s="58"/>
    </row>
    <row r="41" spans="1:6" s="56" customFormat="1" ht="12.75">
      <c r="A41" s="55"/>
      <c r="B41" s="205" t="s">
        <v>1532</v>
      </c>
      <c r="C41" s="57"/>
      <c r="D41" s="58"/>
      <c r="E41" s="58"/>
      <c r="F41" s="58"/>
    </row>
    <row r="42" spans="1:6" s="56" customFormat="1" ht="12.75">
      <c r="A42" s="55"/>
      <c r="B42" s="46"/>
      <c r="C42" s="57"/>
      <c r="D42" s="58"/>
      <c r="E42" s="58"/>
      <c r="F42" s="58"/>
    </row>
    <row r="43" spans="1:6" s="56" customFormat="1" ht="25.5">
      <c r="A43" s="55" t="s">
        <v>1533</v>
      </c>
      <c r="B43" s="46" t="s">
        <v>1534</v>
      </c>
      <c r="C43" s="57" t="s">
        <v>32</v>
      </c>
      <c r="D43" s="58">
        <v>1</v>
      </c>
      <c r="E43" s="1138"/>
      <c r="F43" s="112">
        <f>ROUND((E43*D43),2)</f>
        <v>0</v>
      </c>
    </row>
    <row r="44" spans="1:6" s="56" customFormat="1" ht="12.75">
      <c r="A44" s="55"/>
      <c r="B44" s="46"/>
      <c r="C44" s="57"/>
      <c r="D44" s="58"/>
      <c r="E44" s="58"/>
      <c r="F44" s="58"/>
    </row>
    <row r="45" spans="1:6" s="56" customFormat="1" ht="76.5">
      <c r="A45" s="55" t="s">
        <v>1535</v>
      </c>
      <c r="B45" s="46" t="s">
        <v>1536</v>
      </c>
      <c r="C45" s="57" t="s">
        <v>32</v>
      </c>
      <c r="D45" s="58">
        <v>1</v>
      </c>
      <c r="E45" s="1138"/>
      <c r="F45" s="112">
        <f>ROUND((E45*D45),2)</f>
        <v>0</v>
      </c>
    </row>
    <row r="46" spans="1:6" s="56" customFormat="1" ht="12.75">
      <c r="A46" s="55"/>
      <c r="B46" s="46"/>
      <c r="C46" s="57"/>
      <c r="D46" s="58"/>
      <c r="E46" s="58"/>
      <c r="F46" s="58"/>
    </row>
    <row r="47" spans="1:6" s="56" customFormat="1" ht="178.5">
      <c r="A47" s="55" t="s">
        <v>1537</v>
      </c>
      <c r="B47" s="46" t="s">
        <v>1538</v>
      </c>
      <c r="C47" s="57" t="s">
        <v>53</v>
      </c>
      <c r="D47" s="58">
        <v>52</v>
      </c>
      <c r="E47" s="1138"/>
      <c r="F47" s="112">
        <f>ROUND((E47*D47),2)</f>
        <v>0</v>
      </c>
    </row>
    <row r="48" spans="1:6" s="56" customFormat="1" ht="63.75">
      <c r="A48" s="55"/>
      <c r="B48" s="46" t="s">
        <v>1539</v>
      </c>
      <c r="C48" s="57"/>
      <c r="D48" s="58"/>
      <c r="E48" s="58"/>
      <c r="F48" s="58"/>
    </row>
    <row r="49" spans="1:6" s="56" customFormat="1" ht="12.75">
      <c r="A49" s="55"/>
      <c r="B49" s="46"/>
      <c r="C49" s="57"/>
      <c r="D49" s="58"/>
      <c r="E49" s="58"/>
      <c r="F49" s="58"/>
    </row>
    <row r="50" spans="1:6" s="56" customFormat="1" ht="51">
      <c r="A50" s="55" t="s">
        <v>1540</v>
      </c>
      <c r="B50" s="46" t="s">
        <v>1541</v>
      </c>
      <c r="C50" s="57" t="s">
        <v>53</v>
      </c>
      <c r="D50" s="58">
        <v>50</v>
      </c>
      <c r="E50" s="1138"/>
      <c r="F50" s="112">
        <f>ROUND((E50*D50),2)</f>
        <v>0</v>
      </c>
    </row>
    <row r="51" spans="1:6" s="56" customFormat="1" ht="12.75">
      <c r="A51" s="55"/>
      <c r="B51" s="46"/>
      <c r="C51" s="57"/>
      <c r="D51" s="58"/>
      <c r="E51" s="58"/>
      <c r="F51" s="58"/>
    </row>
    <row r="52" spans="1:6" s="56" customFormat="1" ht="28.5" customHeight="1">
      <c r="A52" s="55" t="s">
        <v>1542</v>
      </c>
      <c r="B52" s="46" t="s">
        <v>1543</v>
      </c>
      <c r="C52" s="57" t="s">
        <v>53</v>
      </c>
      <c r="D52" s="58">
        <v>9</v>
      </c>
      <c r="E52" s="1138"/>
      <c r="F52" s="112">
        <f>ROUND((E52*D52),2)</f>
        <v>0</v>
      </c>
    </row>
    <row r="53" spans="1:6" s="56" customFormat="1" ht="12.75">
      <c r="A53" s="55"/>
      <c r="B53" s="46"/>
      <c r="C53" s="57"/>
      <c r="D53" s="58"/>
      <c r="E53" s="58"/>
      <c r="F53" s="58"/>
    </row>
    <row r="54" spans="1:6" s="56" customFormat="1" ht="120.2" customHeight="1">
      <c r="A54" s="55" t="s">
        <v>1544</v>
      </c>
      <c r="B54" s="46" t="s">
        <v>1545</v>
      </c>
      <c r="C54" s="57" t="s">
        <v>53</v>
      </c>
      <c r="D54" s="58">
        <v>6</v>
      </c>
      <c r="E54" s="1138"/>
      <c r="F54" s="112">
        <f>ROUND((E54*D54),2)</f>
        <v>0</v>
      </c>
    </row>
    <row r="55" spans="1:6" s="56" customFormat="1" ht="12.75">
      <c r="A55" s="55"/>
      <c r="B55" s="46"/>
      <c r="C55" s="57"/>
      <c r="D55" s="58"/>
      <c r="E55" s="58"/>
      <c r="F55" s="58"/>
    </row>
    <row r="56" spans="1:6" s="56" customFormat="1" ht="32.25" customHeight="1">
      <c r="A56" s="55" t="s">
        <v>1546</v>
      </c>
      <c r="B56" s="46" t="s">
        <v>1547</v>
      </c>
      <c r="C56" s="57" t="s">
        <v>53</v>
      </c>
      <c r="D56" s="58">
        <v>25</v>
      </c>
      <c r="E56" s="1138"/>
      <c r="F56" s="112">
        <f>ROUND((E56*D56),2)</f>
        <v>0</v>
      </c>
    </row>
    <row r="57" spans="1:6" s="56" customFormat="1" ht="12.75">
      <c r="A57" s="55"/>
      <c r="B57" s="46"/>
      <c r="C57" s="57"/>
      <c r="D57" s="58"/>
      <c r="E57" s="58"/>
      <c r="F57" s="58"/>
    </row>
    <row r="58" spans="1:6" s="56" customFormat="1" ht="38.25">
      <c r="A58" s="55" t="s">
        <v>1548</v>
      </c>
      <c r="B58" s="46" t="s">
        <v>5529</v>
      </c>
      <c r="C58" s="57" t="s">
        <v>32</v>
      </c>
      <c r="D58" s="58">
        <v>6</v>
      </c>
      <c r="E58" s="1138"/>
      <c r="F58" s="112">
        <f>ROUND((E58*D58),2)</f>
        <v>0</v>
      </c>
    </row>
    <row r="59" spans="1:6" s="56" customFormat="1" ht="12.75">
      <c r="A59" s="55"/>
      <c r="B59" s="46"/>
      <c r="C59" s="57"/>
      <c r="D59" s="58"/>
      <c r="E59" s="58"/>
      <c r="F59" s="58"/>
    </row>
    <row r="60" spans="1:6" s="56" customFormat="1" ht="25.5">
      <c r="A60" s="55" t="s">
        <v>1550</v>
      </c>
      <c r="B60" s="1338" t="s">
        <v>5563</v>
      </c>
      <c r="C60" s="57" t="s">
        <v>32</v>
      </c>
      <c r="D60" s="58">
        <v>1</v>
      </c>
      <c r="E60" s="1138"/>
      <c r="F60" s="112">
        <f>ROUND((E60*D60),2)</f>
        <v>0</v>
      </c>
    </row>
    <row r="61" spans="1:6" s="56" customFormat="1" ht="12.75">
      <c r="A61" s="55"/>
      <c r="B61" s="247"/>
      <c r="C61" s="57"/>
      <c r="D61" s="58"/>
      <c r="E61" s="58"/>
      <c r="F61" s="58"/>
    </row>
    <row r="62" spans="1:6" s="56" customFormat="1" ht="41.25" customHeight="1">
      <c r="A62" s="55" t="s">
        <v>1551</v>
      </c>
      <c r="B62" s="1338" t="s">
        <v>5616</v>
      </c>
      <c r="C62" s="57" t="s">
        <v>32</v>
      </c>
      <c r="D62" s="58">
        <v>1</v>
      </c>
      <c r="E62" s="1138"/>
      <c r="F62" s="112">
        <f>ROUND((E62*D62),2)</f>
        <v>0</v>
      </c>
    </row>
    <row r="63" spans="1:6" s="56" customFormat="1" ht="12.75">
      <c r="A63" s="55"/>
      <c r="B63" s="247"/>
      <c r="C63" s="57"/>
      <c r="D63" s="58"/>
      <c r="E63" s="58"/>
      <c r="F63" s="58"/>
    </row>
    <row r="64" spans="1:6" s="56" customFormat="1" ht="12.75">
      <c r="A64" s="55"/>
      <c r="B64" s="46"/>
      <c r="C64" s="57"/>
      <c r="D64" s="58"/>
      <c r="E64" s="58"/>
      <c r="F64" s="58"/>
    </row>
    <row r="65" spans="1:6" s="56" customFormat="1" ht="165.75">
      <c r="A65" s="55" t="s">
        <v>1552</v>
      </c>
      <c r="B65" s="46" t="s">
        <v>5528</v>
      </c>
      <c r="C65" s="57" t="s">
        <v>32</v>
      </c>
      <c r="D65" s="58">
        <v>1</v>
      </c>
      <c r="E65" s="1138"/>
      <c r="F65" s="112">
        <f>ROUND((E65*D65),2)</f>
        <v>0</v>
      </c>
    </row>
    <row r="66" spans="1:6" s="56" customFormat="1" ht="13.5" thickBot="1">
      <c r="A66" s="55"/>
      <c r="B66" s="46"/>
      <c r="C66" s="57"/>
      <c r="D66" s="58"/>
      <c r="E66" s="58"/>
      <c r="F66" s="58"/>
    </row>
    <row r="67" spans="1:6" s="23" customFormat="1" ht="17.25" thickBot="1">
      <c r="A67" s="50"/>
      <c r="B67" s="1573" t="s">
        <v>1553</v>
      </c>
      <c r="C67" s="1573"/>
      <c r="D67" s="52"/>
      <c r="E67" s="52"/>
      <c r="F67" s="52">
        <f>ROUND(SUM(F22:F66),2)</f>
        <v>0</v>
      </c>
    </row>
    <row r="68" spans="1:6" ht="17.25" thickTop="1"/>
    <row r="69" spans="1:6">
      <c r="B69" s="203"/>
    </row>
  </sheetData>
  <sheetProtection selectLockedCells="1" selectUnlockedCells="1"/>
  <mergeCells count="15">
    <mergeCell ref="A9:F9"/>
    <mergeCell ref="A3:F3"/>
    <mergeCell ref="A4:F4"/>
    <mergeCell ref="A5:F5"/>
    <mergeCell ref="A6:F6"/>
    <mergeCell ref="A7:F7"/>
    <mergeCell ref="A16:F16"/>
    <mergeCell ref="A17:F17"/>
    <mergeCell ref="B67:C67"/>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A6008-C666-460C-A374-AEF9EE923607}">
  <sheetPr>
    <tabColor rgb="FF92D050"/>
  </sheetPr>
  <dimension ref="A1:J113"/>
  <sheetViews>
    <sheetView view="pageBreakPreview" topLeftCell="A94" zoomScaleNormal="100" zoomScaleSheetLayoutView="100" workbookViewId="0">
      <selection activeCell="B108" sqref="B108"/>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3.5">
      <c r="A4" s="1572" t="s">
        <v>974</v>
      </c>
      <c r="B4" s="1577"/>
      <c r="C4" s="1577"/>
      <c r="D4" s="1577"/>
      <c r="E4" s="1577"/>
      <c r="F4" s="1577"/>
    </row>
    <row r="5" spans="1:10" s="88" customFormat="1" ht="51" customHeight="1">
      <c r="A5" s="1572" t="s">
        <v>165</v>
      </c>
      <c r="B5" s="1577"/>
      <c r="C5" s="1577"/>
      <c r="D5" s="1577"/>
      <c r="E5" s="1577"/>
      <c r="F5" s="1577"/>
    </row>
    <row r="6" spans="1:10" s="88" customFormat="1" ht="46.5" customHeight="1">
      <c r="A6" s="1572" t="s">
        <v>171</v>
      </c>
      <c r="B6" s="1577"/>
      <c r="C6" s="1577"/>
      <c r="D6" s="1577"/>
      <c r="E6" s="1577"/>
      <c r="F6" s="1577"/>
    </row>
    <row r="7" spans="1:10" s="88" customFormat="1" ht="33.75" customHeight="1">
      <c r="A7" s="1576" t="s">
        <v>166</v>
      </c>
      <c r="B7" s="1577"/>
      <c r="C7" s="1577"/>
      <c r="D7" s="1577"/>
      <c r="E7" s="1577"/>
      <c r="F7" s="1577"/>
    </row>
    <row r="8" spans="1:10" s="88" customFormat="1" ht="27.2" customHeight="1">
      <c r="A8" s="1576" t="s">
        <v>167</v>
      </c>
      <c r="B8" s="1577"/>
      <c r="C8" s="1577"/>
      <c r="D8" s="1577"/>
      <c r="E8" s="1577"/>
      <c r="F8" s="1577"/>
    </row>
    <row r="9" spans="1:10" s="88" customFormat="1" ht="29.85" customHeight="1">
      <c r="A9" s="1576" t="s">
        <v>168</v>
      </c>
      <c r="B9" s="1577"/>
      <c r="C9" s="1577"/>
      <c r="D9" s="1577"/>
      <c r="E9" s="1577"/>
      <c r="F9" s="1577"/>
    </row>
    <row r="10" spans="1:10" s="88" customFormat="1" ht="29.25" customHeight="1">
      <c r="A10" s="1576" t="s">
        <v>169</v>
      </c>
      <c r="B10" s="1577"/>
      <c r="C10" s="1577"/>
      <c r="D10" s="1577"/>
      <c r="E10" s="1577"/>
      <c r="F10" s="1577"/>
    </row>
    <row r="11" spans="1:10" s="88" customFormat="1" ht="45" customHeight="1">
      <c r="A11" s="1576" t="s">
        <v>170</v>
      </c>
      <c r="B11" s="1577"/>
      <c r="C11" s="1577"/>
      <c r="D11" s="1577"/>
      <c r="E11" s="1577"/>
      <c r="F11" s="1577"/>
    </row>
    <row r="12" spans="1:10" s="32" customFormat="1" ht="51" customHeight="1">
      <c r="A12" s="1576" t="s">
        <v>269</v>
      </c>
      <c r="B12" s="1577"/>
      <c r="C12" s="1577"/>
      <c r="D12" s="1577"/>
      <c r="E12" s="1577"/>
      <c r="F12" s="1577"/>
      <c r="G12" s="88"/>
      <c r="H12" s="88"/>
    </row>
    <row r="13" spans="1:10" s="32" customFormat="1" ht="64.5" customHeight="1">
      <c r="A13" s="1576" t="s">
        <v>270</v>
      </c>
      <c r="B13" s="1577"/>
      <c r="C13" s="1577"/>
      <c r="D13" s="1577"/>
      <c r="E13" s="1577"/>
      <c r="F13" s="1577"/>
      <c r="G13" s="88"/>
      <c r="H13" s="88"/>
    </row>
    <row r="14" spans="1:10" s="132" customFormat="1" ht="48.2" customHeight="1">
      <c r="A14" s="1576" t="s">
        <v>818</v>
      </c>
      <c r="B14" s="1577"/>
      <c r="C14" s="1577"/>
      <c r="D14" s="1577"/>
      <c r="E14" s="1577"/>
      <c r="F14" s="1577"/>
      <c r="H14" s="133"/>
      <c r="I14" s="133"/>
      <c r="J14" s="134"/>
    </row>
    <row r="15" spans="1:10" s="32" customFormat="1" ht="47.85" customHeight="1">
      <c r="A15" s="1576" t="s">
        <v>819</v>
      </c>
      <c r="B15" s="1576"/>
      <c r="C15" s="1576"/>
      <c r="D15" s="1576"/>
      <c r="E15" s="1576"/>
      <c r="F15" s="1576"/>
      <c r="H15" s="129"/>
      <c r="I15" s="129"/>
      <c r="J15" s="132"/>
    </row>
    <row r="16" spans="1:10" s="32" customFormat="1" ht="33.950000000000003" customHeight="1">
      <c r="A16" s="1576" t="s">
        <v>820</v>
      </c>
      <c r="B16" s="1576"/>
      <c r="C16" s="1576"/>
      <c r="D16" s="1576"/>
      <c r="E16" s="1576"/>
      <c r="F16" s="1576"/>
      <c r="H16" s="129"/>
      <c r="I16" s="129"/>
      <c r="J16" s="134"/>
    </row>
    <row r="17" spans="1:8" s="32" customFormat="1" ht="60" customHeight="1">
      <c r="A17" s="1576" t="s">
        <v>967</v>
      </c>
      <c r="B17" s="1576"/>
      <c r="C17" s="1576"/>
      <c r="D17" s="1576"/>
      <c r="E17" s="1576"/>
      <c r="F17" s="1576"/>
      <c r="G17" s="88"/>
      <c r="H17" s="88"/>
    </row>
    <row r="18" spans="1:8" s="32" customFormat="1" ht="28.5" customHeight="1">
      <c r="A18" s="1576" t="s">
        <v>821</v>
      </c>
      <c r="B18" s="1576"/>
      <c r="C18" s="1576"/>
      <c r="D18" s="1576"/>
      <c r="E18" s="1576"/>
      <c r="F18" s="1576"/>
      <c r="G18" s="88"/>
      <c r="H18" s="88"/>
    </row>
    <row r="19" spans="1:8" s="32" customFormat="1" ht="29.25" customHeight="1">
      <c r="A19" s="1576" t="s">
        <v>822</v>
      </c>
      <c r="B19" s="1576"/>
      <c r="C19" s="1576"/>
      <c r="D19" s="1576"/>
      <c r="E19" s="1576"/>
      <c r="F19" s="1576"/>
      <c r="G19" s="88"/>
      <c r="H19" s="88"/>
    </row>
    <row r="20" spans="1:8" s="32" customFormat="1" ht="30.75" customHeight="1">
      <c r="A20" s="1576" t="s">
        <v>823</v>
      </c>
      <c r="B20" s="1576"/>
      <c r="C20" s="1576"/>
      <c r="D20" s="1576"/>
      <c r="E20" s="1576"/>
      <c r="F20" s="1576"/>
      <c r="G20" s="88"/>
      <c r="H20" s="88"/>
    </row>
    <row r="21" spans="1:8" s="32" customFormat="1" ht="49.7" customHeight="1">
      <c r="A21" s="1576" t="s">
        <v>965</v>
      </c>
      <c r="B21" s="1576"/>
      <c r="C21" s="1576"/>
      <c r="D21" s="1576"/>
      <c r="E21" s="1576"/>
      <c r="F21" s="1576"/>
      <c r="G21" s="88"/>
      <c r="H21" s="88"/>
    </row>
    <row r="22" spans="1:8" s="32" customFormat="1" ht="35.450000000000003" customHeight="1">
      <c r="A22" s="1576" t="s">
        <v>824</v>
      </c>
      <c r="B22" s="1576"/>
      <c r="C22" s="1576"/>
      <c r="D22" s="1576"/>
      <c r="E22" s="1576"/>
      <c r="F22" s="1576"/>
      <c r="G22" s="88"/>
      <c r="H22" s="88"/>
    </row>
    <row r="23" spans="1:8" s="32" customFormat="1" ht="24.6" customHeight="1">
      <c r="A23" s="1576" t="s">
        <v>825</v>
      </c>
      <c r="B23" s="1576"/>
      <c r="C23" s="1576"/>
      <c r="D23" s="1576"/>
      <c r="E23" s="1576"/>
      <c r="F23" s="1576"/>
      <c r="G23" s="88"/>
      <c r="H23" s="88"/>
    </row>
    <row r="24" spans="1:8" s="32" customFormat="1" ht="24.6" customHeight="1">
      <c r="A24" s="1576" t="s">
        <v>826</v>
      </c>
      <c r="B24" s="1576"/>
      <c r="C24" s="1576"/>
      <c r="D24" s="1576"/>
      <c r="E24" s="1576"/>
      <c r="F24" s="1576"/>
      <c r="G24" s="88"/>
      <c r="H24" s="88"/>
    </row>
    <row r="25" spans="1:8" s="32" customFormat="1" ht="53.45" customHeight="1">
      <c r="A25" s="1614" t="s">
        <v>827</v>
      </c>
      <c r="B25" s="1614"/>
      <c r="C25" s="1614"/>
      <c r="D25" s="1614"/>
      <c r="E25" s="1614"/>
      <c r="F25" s="1614"/>
      <c r="G25" s="88"/>
      <c r="H25" s="88"/>
    </row>
    <row r="26" spans="1:8" s="32" customFormat="1">
      <c r="A26" s="119"/>
      <c r="B26" s="199"/>
      <c r="C26" s="88"/>
      <c r="D26" s="88"/>
      <c r="E26" s="1140"/>
      <c r="F26" s="1140"/>
      <c r="G26" s="88"/>
      <c r="H26" s="88"/>
    </row>
    <row r="27" spans="1:8" s="32" customFormat="1" ht="106.5" customHeight="1">
      <c r="A27" s="1576" t="s">
        <v>501</v>
      </c>
      <c r="B27" s="1576"/>
      <c r="C27" s="1576"/>
      <c r="D27" s="1576"/>
      <c r="E27" s="1576"/>
      <c r="F27" s="1576"/>
      <c r="G27" s="88"/>
      <c r="H27" s="88"/>
    </row>
    <row r="28" spans="1:8" s="32" customFormat="1" ht="132.75" customHeight="1">
      <c r="A28" s="1576" t="s">
        <v>502</v>
      </c>
      <c r="B28" s="1576"/>
      <c r="C28" s="1576"/>
      <c r="D28" s="1576"/>
      <c r="E28" s="1576"/>
      <c r="F28" s="1576"/>
      <c r="G28" s="88"/>
      <c r="H28" s="88"/>
    </row>
    <row r="29" spans="1:8" s="32" customFormat="1">
      <c r="A29" s="1576" t="s">
        <v>1008</v>
      </c>
      <c r="B29" s="1576"/>
      <c r="C29" s="1576"/>
      <c r="D29" s="1576"/>
      <c r="E29" s="1576"/>
      <c r="F29" s="1576"/>
      <c r="G29" s="88"/>
      <c r="H29" s="88"/>
    </row>
    <row r="30" spans="1:8">
      <c r="A30" s="41"/>
      <c r="B30" s="184"/>
    </row>
    <row r="31" spans="1:8" s="23" customFormat="1" ht="17.25" thickBot="1">
      <c r="A31" s="42"/>
      <c r="B31" s="186" t="s">
        <v>25</v>
      </c>
      <c r="C31" s="43" t="s">
        <v>26</v>
      </c>
      <c r="D31" s="43" t="s">
        <v>27</v>
      </c>
      <c r="E31" s="1139" t="s">
        <v>28</v>
      </c>
      <c r="F31" s="1139" t="s">
        <v>29</v>
      </c>
    </row>
    <row r="32" spans="1:8" ht="17.25" thickTop="1"/>
    <row r="33" spans="1:8" s="56" customFormat="1" ht="51">
      <c r="A33" s="55" t="s">
        <v>42</v>
      </c>
      <c r="B33" s="14" t="s">
        <v>905</v>
      </c>
      <c r="C33" s="57" t="s">
        <v>38</v>
      </c>
      <c r="D33" s="58">
        <v>13.32</v>
      </c>
      <c r="E33" s="1138"/>
      <c r="F33" s="112">
        <f>ROUND((E33*D33),2)</f>
        <v>0</v>
      </c>
    </row>
    <row r="34" spans="1:8" s="56" customFormat="1" ht="12.75">
      <c r="A34" s="89" t="s">
        <v>232</v>
      </c>
      <c r="B34" s="14" t="s">
        <v>1391</v>
      </c>
      <c r="E34" s="90"/>
      <c r="F34" s="90"/>
      <c r="G34" s="12"/>
      <c r="H34" s="13"/>
    </row>
    <row r="36" spans="1:8" ht="51">
      <c r="A36" s="55" t="s">
        <v>44</v>
      </c>
      <c r="B36" s="14" t="s">
        <v>905</v>
      </c>
      <c r="C36" s="57" t="s">
        <v>38</v>
      </c>
      <c r="D36" s="58">
        <v>3.46</v>
      </c>
      <c r="E36" s="1138"/>
      <c r="F36" s="112">
        <f>ROUND((E36*D36),2)</f>
        <v>0</v>
      </c>
    </row>
    <row r="37" spans="1:8">
      <c r="A37" s="89" t="s">
        <v>232</v>
      </c>
      <c r="B37" s="14" t="s">
        <v>1554</v>
      </c>
      <c r="C37" s="56"/>
      <c r="D37" s="56"/>
      <c r="E37" s="90"/>
      <c r="F37" s="90"/>
    </row>
    <row r="39" spans="1:8" s="56" customFormat="1" ht="63.75">
      <c r="A39" s="55" t="s">
        <v>144</v>
      </c>
      <c r="B39" s="14" t="s">
        <v>1555</v>
      </c>
      <c r="C39" s="57" t="s">
        <v>38</v>
      </c>
      <c r="D39" s="58">
        <f>1.1*57.74</f>
        <v>63.51</v>
      </c>
      <c r="E39" s="1138"/>
      <c r="F39" s="112">
        <f>ROUND((E39*D39),2)</f>
        <v>0</v>
      </c>
    </row>
    <row r="40" spans="1:8" s="56" customFormat="1" ht="12.75">
      <c r="A40" s="89" t="s">
        <v>232</v>
      </c>
      <c r="B40" s="14" t="s">
        <v>1556</v>
      </c>
      <c r="E40" s="90"/>
      <c r="F40" s="90"/>
      <c r="G40" s="12"/>
      <c r="H40" s="13"/>
    </row>
    <row r="42" spans="1:8" s="56" customFormat="1" ht="76.5">
      <c r="A42" s="55" t="s">
        <v>97</v>
      </c>
      <c r="B42" s="14" t="s">
        <v>1557</v>
      </c>
      <c r="C42" s="57" t="s">
        <v>38</v>
      </c>
      <c r="D42" s="58">
        <f>1.1*57.74</f>
        <v>63.51</v>
      </c>
      <c r="E42" s="1138"/>
      <c r="F42" s="112">
        <f>ROUND((E42*D42),2)</f>
        <v>0</v>
      </c>
    </row>
    <row r="43" spans="1:8" s="56" customFormat="1" ht="12.75">
      <c r="A43" s="89" t="s">
        <v>232</v>
      </c>
      <c r="B43" s="14" t="s">
        <v>1558</v>
      </c>
      <c r="E43" s="90"/>
      <c r="F43" s="90"/>
      <c r="G43" s="12"/>
      <c r="H43" s="13"/>
    </row>
    <row r="45" spans="1:8" s="56" customFormat="1" ht="102">
      <c r="A45" s="55" t="s">
        <v>98</v>
      </c>
      <c r="B45" s="14" t="s">
        <v>1559</v>
      </c>
      <c r="C45" s="57" t="s">
        <v>38</v>
      </c>
      <c r="D45" s="58">
        <f>1.1*64.56</f>
        <v>71.02</v>
      </c>
      <c r="E45" s="1138"/>
      <c r="F45" s="112">
        <f>ROUND((E45*D45),2)</f>
        <v>0</v>
      </c>
    </row>
    <row r="46" spans="1:8" s="56" customFormat="1" ht="12.75">
      <c r="A46" s="89" t="s">
        <v>232</v>
      </c>
      <c r="B46" s="14" t="s">
        <v>1560</v>
      </c>
      <c r="E46" s="90"/>
      <c r="F46" s="90"/>
      <c r="G46" s="12"/>
      <c r="H46" s="13"/>
    </row>
    <row r="48" spans="1:8" ht="102">
      <c r="A48" s="55" t="s">
        <v>99</v>
      </c>
      <c r="B48" s="14" t="s">
        <v>1423</v>
      </c>
      <c r="C48" s="57" t="s">
        <v>38</v>
      </c>
      <c r="D48" s="58">
        <v>8.9499999999999993</v>
      </c>
      <c r="E48" s="1138"/>
      <c r="F48" s="112">
        <f>ROUND((E48*D48),2)</f>
        <v>0</v>
      </c>
    </row>
    <row r="49" spans="1:8">
      <c r="A49" s="89" t="s">
        <v>232</v>
      </c>
      <c r="B49" s="14" t="s">
        <v>1561</v>
      </c>
      <c r="C49" s="56"/>
      <c r="D49" s="56"/>
      <c r="E49" s="90"/>
      <c r="F49" s="90"/>
    </row>
    <row r="51" spans="1:8" ht="102">
      <c r="A51" s="55" t="s">
        <v>145</v>
      </c>
      <c r="B51" s="14" t="s">
        <v>1423</v>
      </c>
      <c r="C51" s="57" t="s">
        <v>38</v>
      </c>
      <c r="D51" s="58">
        <v>5.08</v>
      </c>
      <c r="E51" s="1138"/>
      <c r="F51" s="112">
        <f>ROUND((E51*D51),2)</f>
        <v>0</v>
      </c>
    </row>
    <row r="52" spans="1:8">
      <c r="A52" s="89" t="s">
        <v>232</v>
      </c>
      <c r="B52" s="14" t="s">
        <v>1562</v>
      </c>
      <c r="C52" s="56"/>
      <c r="D52" s="56"/>
      <c r="E52" s="90"/>
      <c r="F52" s="90"/>
    </row>
    <row r="54" spans="1:8" ht="51">
      <c r="A54" s="55" t="s">
        <v>100</v>
      </c>
      <c r="B54" s="14" t="s">
        <v>1563</v>
      </c>
      <c r="C54" s="57" t="s">
        <v>38</v>
      </c>
      <c r="D54" s="58">
        <v>12.55</v>
      </c>
      <c r="E54" s="1138"/>
      <c r="F54" s="112">
        <f>ROUND((E54*D54),2)</f>
        <v>0</v>
      </c>
    </row>
    <row r="55" spans="1:8">
      <c r="A55" s="89" t="s">
        <v>232</v>
      </c>
      <c r="B55" s="14" t="s">
        <v>1564</v>
      </c>
      <c r="C55" s="56"/>
      <c r="D55" s="56"/>
      <c r="E55" s="90"/>
      <c r="F55" s="90"/>
    </row>
    <row r="57" spans="1:8" s="56" customFormat="1" ht="51">
      <c r="A57" s="55" t="s">
        <v>101</v>
      </c>
      <c r="B57" s="14" t="s">
        <v>968</v>
      </c>
      <c r="C57" s="57" t="s">
        <v>38</v>
      </c>
      <c r="D57" s="58">
        <f>1.1*63.5</f>
        <v>69.849999999999994</v>
      </c>
      <c r="E57" s="1138"/>
      <c r="F57" s="112">
        <f>ROUND((E57*D57),2)</f>
        <v>0</v>
      </c>
    </row>
    <row r="58" spans="1:8" s="56" customFormat="1" ht="13.5">
      <c r="A58" s="89" t="s">
        <v>232</v>
      </c>
      <c r="B58" s="14" t="s">
        <v>1565</v>
      </c>
      <c r="E58" s="90"/>
      <c r="F58" s="90"/>
      <c r="G58" s="12"/>
      <c r="H58" s="13"/>
    </row>
    <row r="60" spans="1:8" ht="51">
      <c r="A60" s="55" t="s">
        <v>510</v>
      </c>
      <c r="B60" s="14" t="s">
        <v>968</v>
      </c>
      <c r="C60" s="57" t="s">
        <v>38</v>
      </c>
      <c r="D60" s="58">
        <v>8.93</v>
      </c>
      <c r="E60" s="1138"/>
      <c r="F60" s="112">
        <f>ROUND((E60*D60),2)</f>
        <v>0</v>
      </c>
    </row>
    <row r="61" spans="1:8">
      <c r="A61" s="89" t="s">
        <v>232</v>
      </c>
      <c r="B61" s="14" t="s">
        <v>505</v>
      </c>
      <c r="C61" s="56"/>
      <c r="D61" s="56"/>
      <c r="E61" s="90"/>
      <c r="F61" s="90"/>
    </row>
    <row r="63" spans="1:8" ht="51">
      <c r="A63" s="55" t="s">
        <v>511</v>
      </c>
      <c r="B63" s="14" t="s">
        <v>968</v>
      </c>
      <c r="C63" s="57" t="s">
        <v>38</v>
      </c>
      <c r="D63" s="58">
        <v>4.83</v>
      </c>
      <c r="E63" s="1138"/>
      <c r="F63" s="112">
        <f>ROUND((E63*D63),2)</f>
        <v>0</v>
      </c>
    </row>
    <row r="64" spans="1:8">
      <c r="A64" s="89" t="s">
        <v>232</v>
      </c>
      <c r="B64" s="14" t="s">
        <v>1566</v>
      </c>
      <c r="C64" s="56"/>
      <c r="D64" s="56"/>
      <c r="E64" s="90"/>
      <c r="F64" s="90"/>
    </row>
    <row r="66" spans="1:8" ht="51">
      <c r="A66" s="55" t="s">
        <v>512</v>
      </c>
      <c r="B66" s="14" t="s">
        <v>1567</v>
      </c>
      <c r="C66" s="57" t="s">
        <v>38</v>
      </c>
      <c r="D66" s="58">
        <v>5.16</v>
      </c>
      <c r="E66" s="1138"/>
      <c r="F66" s="112">
        <f>ROUND((E66*D66),2)</f>
        <v>0</v>
      </c>
    </row>
    <row r="67" spans="1:8">
      <c r="A67" s="89" t="s">
        <v>232</v>
      </c>
      <c r="B67" s="14" t="s">
        <v>1568</v>
      </c>
      <c r="C67" s="56"/>
      <c r="D67" s="56"/>
      <c r="E67" s="90"/>
      <c r="F67" s="90"/>
    </row>
    <row r="69" spans="1:8" s="56" customFormat="1" ht="51">
      <c r="A69" s="55" t="s">
        <v>513</v>
      </c>
      <c r="B69" s="14" t="s">
        <v>970</v>
      </c>
      <c r="C69" s="57" t="s">
        <v>38</v>
      </c>
      <c r="D69" s="58">
        <f>1.1*26.65</f>
        <v>29.32</v>
      </c>
      <c r="E69" s="1138"/>
      <c r="F69" s="112">
        <f>ROUND((E69*D69),2)</f>
        <v>0</v>
      </c>
    </row>
    <row r="70" spans="1:8" s="56" customFormat="1" ht="13.5">
      <c r="A70" s="89" t="s">
        <v>232</v>
      </c>
      <c r="B70" s="14" t="s">
        <v>1569</v>
      </c>
      <c r="E70" s="90"/>
      <c r="F70" s="90"/>
      <c r="G70" s="12"/>
      <c r="H70" s="13"/>
    </row>
    <row r="71" spans="1:8">
      <c r="B71" s="197"/>
      <c r="C71" s="56"/>
      <c r="D71" s="56"/>
      <c r="E71" s="90"/>
      <c r="F71" s="90"/>
    </row>
    <row r="72" spans="1:8" ht="51">
      <c r="A72" s="55" t="s">
        <v>514</v>
      </c>
      <c r="B72" s="14" t="s">
        <v>1570</v>
      </c>
      <c r="C72" s="57" t="s">
        <v>38</v>
      </c>
      <c r="D72" s="58">
        <v>15.89</v>
      </c>
      <c r="E72" s="1138"/>
      <c r="F72" s="112">
        <f>ROUND((E72*D72),2)</f>
        <v>0</v>
      </c>
      <c r="G72" s="56"/>
    </row>
    <row r="73" spans="1:8">
      <c r="A73" s="89" t="s">
        <v>232</v>
      </c>
      <c r="B73" s="14" t="s">
        <v>1571</v>
      </c>
      <c r="C73" s="56"/>
      <c r="D73" s="56"/>
      <c r="E73" s="90"/>
      <c r="F73" s="90"/>
      <c r="G73" s="12"/>
    </row>
    <row r="74" spans="1:8">
      <c r="B74" s="197"/>
      <c r="C74" s="56"/>
      <c r="D74" s="56"/>
      <c r="E74" s="90"/>
      <c r="F74" s="90"/>
    </row>
    <row r="75" spans="1:8" ht="51">
      <c r="A75" s="55" t="s">
        <v>515</v>
      </c>
      <c r="B75" s="14" t="s">
        <v>1572</v>
      </c>
      <c r="C75" s="57" t="s">
        <v>38</v>
      </c>
      <c r="D75" s="58">
        <v>7.56</v>
      </c>
      <c r="E75" s="1138"/>
      <c r="F75" s="112">
        <f>ROUND((E75*D75),2)</f>
        <v>0</v>
      </c>
      <c r="G75" s="56"/>
    </row>
    <row r="76" spans="1:8">
      <c r="A76" s="89" t="s">
        <v>232</v>
      </c>
      <c r="B76" s="14" t="s">
        <v>1573</v>
      </c>
      <c r="C76" s="56"/>
      <c r="D76" s="56"/>
      <c r="E76" s="90"/>
      <c r="F76" s="90"/>
      <c r="G76" s="12"/>
    </row>
    <row r="77" spans="1:8">
      <c r="B77" s="197"/>
      <c r="C77" s="56"/>
      <c r="D77" s="56"/>
      <c r="E77" s="90"/>
      <c r="F77" s="90"/>
    </row>
    <row r="78" spans="1:8" s="56" customFormat="1" ht="51">
      <c r="A78" s="55" t="s">
        <v>516</v>
      </c>
      <c r="B78" s="14" t="s">
        <v>971</v>
      </c>
      <c r="C78" s="57" t="s">
        <v>38</v>
      </c>
      <c r="D78" s="58">
        <v>5.37</v>
      </c>
      <c r="E78" s="1138"/>
      <c r="F78" s="112">
        <f>ROUND((E78*D78),2)</f>
        <v>0</v>
      </c>
      <c r="G78" s="12"/>
      <c r="H78" s="13"/>
    </row>
    <row r="79" spans="1:8" s="56" customFormat="1" ht="12.75">
      <c r="A79" s="89" t="s">
        <v>232</v>
      </c>
      <c r="B79" s="14" t="s">
        <v>507</v>
      </c>
      <c r="E79" s="90"/>
      <c r="F79" s="90"/>
      <c r="G79" s="12"/>
      <c r="H79" s="13"/>
    </row>
    <row r="80" spans="1:8" s="56" customFormat="1">
      <c r="A80" s="44"/>
      <c r="B80" s="14"/>
      <c r="E80" s="90"/>
      <c r="F80" s="90"/>
      <c r="G80" s="12"/>
      <c r="H80" s="13"/>
    </row>
    <row r="81" spans="1:8" s="56" customFormat="1" ht="51">
      <c r="A81" s="55" t="s">
        <v>517</v>
      </c>
      <c r="B81" s="14" t="s">
        <v>971</v>
      </c>
      <c r="C81" s="57" t="s">
        <v>38</v>
      </c>
      <c r="D81" s="58">
        <v>4.0599999999999996</v>
      </c>
      <c r="E81" s="1138"/>
      <c r="F81" s="112">
        <f>ROUND((E81*D81),2)</f>
        <v>0</v>
      </c>
      <c r="G81" s="12"/>
      <c r="H81" s="13"/>
    </row>
    <row r="82" spans="1:8" s="56" customFormat="1" ht="12.75">
      <c r="A82" s="89" t="s">
        <v>232</v>
      </c>
      <c r="B82" s="14" t="s">
        <v>1034</v>
      </c>
      <c r="E82" s="90"/>
      <c r="F82" s="90"/>
      <c r="G82" s="12"/>
      <c r="H82" s="13"/>
    </row>
    <row r="83" spans="1:8" s="56" customFormat="1">
      <c r="A83" s="44"/>
      <c r="B83" s="14"/>
      <c r="E83" s="90"/>
      <c r="F83" s="90"/>
      <c r="G83" s="12"/>
      <c r="H83" s="13"/>
    </row>
    <row r="84" spans="1:8" s="56" customFormat="1" ht="51">
      <c r="A84" s="55" t="s">
        <v>518</v>
      </c>
      <c r="B84" s="14" t="s">
        <v>971</v>
      </c>
      <c r="C84" s="57" t="s">
        <v>38</v>
      </c>
      <c r="D84" s="58">
        <v>4.78</v>
      </c>
      <c r="E84" s="1138"/>
      <c r="F84" s="112">
        <f>ROUND((E84*D84),2)</f>
        <v>0</v>
      </c>
      <c r="G84" s="12"/>
      <c r="H84" s="13"/>
    </row>
    <row r="85" spans="1:8" s="56" customFormat="1" ht="12.75">
      <c r="A85" s="89" t="s">
        <v>232</v>
      </c>
      <c r="B85" s="14" t="s">
        <v>250</v>
      </c>
      <c r="E85" s="90"/>
      <c r="F85" s="90"/>
      <c r="G85" s="12"/>
      <c r="H85" s="13"/>
    </row>
    <row r="86" spans="1:8" s="56" customFormat="1">
      <c r="A86" s="44"/>
      <c r="B86" s="197"/>
      <c r="E86" s="90"/>
      <c r="F86" s="90"/>
    </row>
    <row r="87" spans="1:8" s="56" customFormat="1" ht="51">
      <c r="A87" s="55" t="s">
        <v>1036</v>
      </c>
      <c r="B87" s="14" t="s">
        <v>972</v>
      </c>
      <c r="C87" s="57" t="s">
        <v>38</v>
      </c>
      <c r="D87" s="58">
        <v>11.4</v>
      </c>
      <c r="E87" s="1138"/>
      <c r="F87" s="112">
        <f>ROUND((E87*D87),2)</f>
        <v>0</v>
      </c>
      <c r="G87" s="12"/>
      <c r="H87" s="13"/>
    </row>
    <row r="88" spans="1:8" s="56" customFormat="1" ht="12.75">
      <c r="A88" s="89" t="s">
        <v>232</v>
      </c>
      <c r="B88" s="14" t="s">
        <v>1574</v>
      </c>
      <c r="E88" s="90"/>
      <c r="F88" s="90"/>
      <c r="G88" s="12"/>
      <c r="H88" s="13"/>
    </row>
    <row r="89" spans="1:8" s="56" customFormat="1">
      <c r="A89" s="44"/>
      <c r="B89" s="197"/>
      <c r="E89" s="90"/>
      <c r="F89" s="90"/>
    </row>
    <row r="90" spans="1:8" s="56" customFormat="1" ht="51">
      <c r="A90" s="55" t="s">
        <v>1037</v>
      </c>
      <c r="B90" s="14" t="s">
        <v>968</v>
      </c>
      <c r="C90" s="57" t="s">
        <v>38</v>
      </c>
      <c r="D90" s="58">
        <f>1.1*97.57</f>
        <v>107.33</v>
      </c>
      <c r="E90" s="1138"/>
      <c r="F90" s="112">
        <f>ROUND((E90*D90),2)</f>
        <v>0</v>
      </c>
      <c r="G90" s="12"/>
      <c r="H90" s="13"/>
    </row>
    <row r="91" spans="1:8" s="56" customFormat="1" ht="12.75">
      <c r="A91" s="89" t="s">
        <v>232</v>
      </c>
      <c r="B91" s="14" t="s">
        <v>262</v>
      </c>
      <c r="E91" s="90"/>
      <c r="F91" s="90"/>
      <c r="G91" s="12"/>
      <c r="H91" s="13"/>
    </row>
    <row r="92" spans="1:8" s="56" customFormat="1">
      <c r="A92" s="44"/>
      <c r="B92" s="14"/>
      <c r="C92" s="57"/>
      <c r="D92" s="58"/>
      <c r="E92" s="58"/>
      <c r="F92" s="58"/>
    </row>
    <row r="93" spans="1:8" s="56" customFormat="1" ht="51">
      <c r="A93" s="55" t="s">
        <v>1038</v>
      </c>
      <c r="B93" s="14" t="s">
        <v>968</v>
      </c>
      <c r="C93" s="57" t="s">
        <v>38</v>
      </c>
      <c r="D93" s="58">
        <f>1.1*48.79</f>
        <v>53.67</v>
      </c>
      <c r="E93" s="1138"/>
      <c r="F93" s="112">
        <f>ROUND((E93*D93),2)</f>
        <v>0</v>
      </c>
    </row>
    <row r="94" spans="1:8" s="56" customFormat="1" ht="12.75">
      <c r="A94" s="89" t="s">
        <v>232</v>
      </c>
      <c r="B94" s="14" t="s">
        <v>1575</v>
      </c>
      <c r="E94" s="90"/>
      <c r="F94" s="90"/>
    </row>
    <row r="96" spans="1:8" s="56" customFormat="1" ht="63.75">
      <c r="A96" s="55" t="s">
        <v>1039</v>
      </c>
      <c r="B96" s="14" t="s">
        <v>1009</v>
      </c>
      <c r="C96" s="5"/>
      <c r="D96" s="5"/>
      <c r="E96" s="231"/>
      <c r="F96" s="231"/>
      <c r="H96" s="90"/>
    </row>
    <row r="97" spans="1:8" s="56" customFormat="1" ht="12.75">
      <c r="A97" s="113" t="s">
        <v>869</v>
      </c>
      <c r="B97" s="14" t="s">
        <v>870</v>
      </c>
      <c r="C97" s="57" t="s">
        <v>43</v>
      </c>
      <c r="D97" s="112">
        <f>1.1*20800</f>
        <v>22880</v>
      </c>
      <c r="E97" s="1138"/>
      <c r="F97" s="112">
        <f>ROUND((E97*D97),2)</f>
        <v>0</v>
      </c>
      <c r="H97" s="90"/>
    </row>
    <row r="98" spans="1:8" s="56" customFormat="1" ht="12.75">
      <c r="A98" s="243" t="s">
        <v>871</v>
      </c>
      <c r="B98" s="14" t="s">
        <v>872</v>
      </c>
      <c r="C98" s="57" t="s">
        <v>43</v>
      </c>
      <c r="D98" s="112">
        <f>1.1*28300</f>
        <v>31130</v>
      </c>
      <c r="E98" s="1138"/>
      <c r="F98" s="112">
        <f>ROUND((E98*D98),2)</f>
        <v>0</v>
      </c>
      <c r="H98" s="90"/>
    </row>
    <row r="99" spans="1:8" s="56" customFormat="1" ht="12.75">
      <c r="A99" s="243" t="s">
        <v>873</v>
      </c>
      <c r="B99" s="14" t="s">
        <v>874</v>
      </c>
      <c r="C99" s="57" t="s">
        <v>43</v>
      </c>
      <c r="D99" s="112">
        <f>1.1*41300</f>
        <v>45430</v>
      </c>
      <c r="E99" s="1138"/>
      <c r="F99" s="112">
        <f>ROUND((E99*D99),2)</f>
        <v>0</v>
      </c>
      <c r="H99" s="90"/>
    </row>
    <row r="100" spans="1:8" s="56" customFormat="1" ht="25.5">
      <c r="A100" s="66"/>
      <c r="B100" s="159" t="s">
        <v>875</v>
      </c>
      <c r="C100" s="57"/>
      <c r="D100" s="57"/>
      <c r="E100" s="58"/>
      <c r="F100" s="58"/>
      <c r="H100" s="90"/>
    </row>
    <row r="101" spans="1:8" s="56" customFormat="1" ht="12.75">
      <c r="A101" s="66"/>
      <c r="B101" s="14"/>
      <c r="E101" s="90"/>
      <c r="F101" s="90"/>
    </row>
    <row r="102" spans="1:8" s="56" customFormat="1" ht="51">
      <c r="A102" s="55" t="s">
        <v>1039</v>
      </c>
      <c r="B102" s="14" t="s">
        <v>190</v>
      </c>
      <c r="C102" s="57" t="s">
        <v>43</v>
      </c>
      <c r="D102" s="58">
        <v>2500</v>
      </c>
      <c r="E102" s="1138"/>
      <c r="F102" s="112">
        <f>ROUND((E102*D102),2)</f>
        <v>0</v>
      </c>
      <c r="H102" s="90"/>
    </row>
    <row r="103" spans="1:8" s="56" customFormat="1" ht="51">
      <c r="A103" s="55"/>
      <c r="B103" s="46" t="s">
        <v>876</v>
      </c>
      <c r="E103" s="90"/>
      <c r="F103" s="90"/>
    </row>
    <row r="104" spans="1:8" s="56" customFormat="1" ht="12.75">
      <c r="A104" s="55"/>
      <c r="B104" s="46"/>
      <c r="E104" s="90"/>
      <c r="F104" s="90"/>
    </row>
    <row r="105" spans="1:8" s="56" customFormat="1" ht="204">
      <c r="A105" s="55" t="s">
        <v>1040</v>
      </c>
      <c r="B105" s="14" t="s">
        <v>1576</v>
      </c>
      <c r="C105" s="57" t="s">
        <v>31</v>
      </c>
      <c r="D105" s="58">
        <v>37.299999999999997</v>
      </c>
      <c r="E105" s="1138"/>
      <c r="F105" s="112">
        <f>ROUND((E105*D105),2)</f>
        <v>0</v>
      </c>
      <c r="H105" s="90"/>
    </row>
    <row r="106" spans="1:8" s="56" customFormat="1">
      <c r="A106" s="44"/>
      <c r="B106" s="14"/>
      <c r="C106" s="57"/>
      <c r="D106" s="58"/>
      <c r="E106" s="58"/>
      <c r="F106" s="58"/>
    </row>
    <row r="107" spans="1:8" s="56" customFormat="1" ht="51">
      <c r="A107" s="55" t="s">
        <v>1041</v>
      </c>
      <c r="B107" s="14" t="s">
        <v>1577</v>
      </c>
      <c r="C107" s="57" t="s">
        <v>38</v>
      </c>
      <c r="D107" s="58">
        <v>5.6</v>
      </c>
      <c r="E107" s="1138"/>
      <c r="F107" s="112">
        <f>ROUND((E107*D107),2)</f>
        <v>0</v>
      </c>
    </row>
    <row r="108" spans="1:8" s="56" customFormat="1" ht="25.5">
      <c r="A108" s="89" t="s">
        <v>232</v>
      </c>
      <c r="B108" s="14" t="s">
        <v>1578</v>
      </c>
      <c r="E108" s="90"/>
      <c r="F108" s="90"/>
    </row>
    <row r="109" spans="1:8" s="56" customFormat="1" ht="13.5" thickBot="1">
      <c r="A109" s="89"/>
      <c r="B109" s="14"/>
      <c r="E109" s="90"/>
      <c r="F109" s="90"/>
      <c r="G109" s="12"/>
      <c r="H109" s="13"/>
    </row>
    <row r="110" spans="1:8" s="23" customFormat="1" ht="17.25" thickBot="1">
      <c r="A110" s="50"/>
      <c r="B110" s="190" t="s">
        <v>45</v>
      </c>
      <c r="C110" s="51"/>
      <c r="D110" s="52"/>
      <c r="E110" s="52"/>
      <c r="F110" s="52">
        <f>ROUND(SUM(F33:F109),2)</f>
        <v>0</v>
      </c>
    </row>
    <row r="111" spans="1:8" s="80" customFormat="1" ht="13.5" thickTop="1">
      <c r="A111" s="91"/>
      <c r="B111" s="180"/>
      <c r="C111" s="92"/>
      <c r="D111" s="93"/>
      <c r="E111" s="93"/>
      <c r="F111" s="93"/>
    </row>
    <row r="113" spans="2:2">
      <c r="B113" s="203"/>
    </row>
  </sheetData>
  <sheetProtection selectLockedCells="1" selectUnlockedCells="1"/>
  <mergeCells count="25">
    <mergeCell ref="A9:F9"/>
    <mergeCell ref="A4:F4"/>
    <mergeCell ref="A5:F5"/>
    <mergeCell ref="A6:F6"/>
    <mergeCell ref="A7:F7"/>
    <mergeCell ref="A8:F8"/>
    <mergeCell ref="A21:F21"/>
    <mergeCell ref="A10:F10"/>
    <mergeCell ref="A11:F11"/>
    <mergeCell ref="A12:F12"/>
    <mergeCell ref="A13:F13"/>
    <mergeCell ref="A14:F14"/>
    <mergeCell ref="A15:F15"/>
    <mergeCell ref="A16:F16"/>
    <mergeCell ref="A17:F17"/>
    <mergeCell ref="A18:F18"/>
    <mergeCell ref="A19:F19"/>
    <mergeCell ref="A20:F20"/>
    <mergeCell ref="A29:F29"/>
    <mergeCell ref="A22:F22"/>
    <mergeCell ref="A23:F23"/>
    <mergeCell ref="A24:F24"/>
    <mergeCell ref="A25:F25"/>
    <mergeCell ref="A27:F27"/>
    <mergeCell ref="A28:F2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7" max="1048575"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B2FCD-F728-4C43-B7A6-3A02BA6E263D}">
  <sheetPr>
    <tabColor rgb="FF92D050"/>
  </sheetPr>
  <dimension ref="A1:F77"/>
  <sheetViews>
    <sheetView view="pageBreakPreview" topLeftCell="A55" zoomScaleSheetLayoutView="100" workbookViewId="0">
      <selection activeCell="F72" sqref="F7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56.25" customHeight="1">
      <c r="A4" s="1578" t="s">
        <v>175</v>
      </c>
      <c r="B4" s="1579"/>
      <c r="C4" s="1579"/>
      <c r="D4" s="1579"/>
      <c r="E4" s="1579"/>
      <c r="F4" s="1579"/>
    </row>
    <row r="5" spans="1:6" s="62" customFormat="1" ht="27.75" customHeight="1">
      <c r="A5" s="1580" t="s">
        <v>172</v>
      </c>
      <c r="B5" s="1579"/>
      <c r="C5" s="1579"/>
      <c r="D5" s="1579"/>
      <c r="E5" s="1579"/>
      <c r="F5" s="1579"/>
    </row>
    <row r="6" spans="1:6" s="62" customFormat="1" ht="28.5" customHeight="1">
      <c r="A6" s="1580" t="s">
        <v>173</v>
      </c>
      <c r="B6" s="1579"/>
      <c r="C6" s="1579"/>
      <c r="D6" s="1579"/>
      <c r="E6" s="1579"/>
      <c r="F6" s="1579"/>
    </row>
    <row r="7" spans="1:6" s="62" customFormat="1" ht="26.45" customHeight="1">
      <c r="A7" s="1580" t="s">
        <v>174</v>
      </c>
      <c r="B7" s="1579"/>
      <c r="C7" s="1579"/>
      <c r="D7" s="1579"/>
      <c r="E7" s="1579"/>
      <c r="F7" s="1579"/>
    </row>
    <row r="8" spans="1:6" s="62" customFormat="1" ht="42" customHeight="1">
      <c r="A8" s="1580" t="s">
        <v>176</v>
      </c>
      <c r="B8" s="1579"/>
      <c r="C8" s="1579"/>
      <c r="D8" s="1579"/>
      <c r="E8" s="1579"/>
      <c r="F8" s="1579"/>
    </row>
    <row r="9" spans="1:6" s="62" customFormat="1" ht="28.5" customHeight="1">
      <c r="A9" s="1580" t="s">
        <v>271</v>
      </c>
      <c r="B9" s="1579"/>
      <c r="C9" s="1579"/>
      <c r="D9" s="1579"/>
      <c r="E9" s="1579"/>
      <c r="F9" s="1579"/>
    </row>
    <row r="10" spans="1:6" ht="30.2" customHeight="1">
      <c r="A10" s="1576" t="s">
        <v>828</v>
      </c>
      <c r="B10" s="1576"/>
      <c r="C10" s="1576"/>
      <c r="D10" s="1576"/>
      <c r="E10" s="1576"/>
      <c r="F10" s="1576"/>
    </row>
    <row r="11" spans="1:6" ht="30.2" customHeight="1">
      <c r="A11" s="1576" t="s">
        <v>829</v>
      </c>
      <c r="B11" s="1576"/>
      <c r="C11" s="1576"/>
      <c r="D11" s="1576"/>
      <c r="E11" s="1576"/>
      <c r="F11" s="1576"/>
    </row>
    <row r="12" spans="1:6" ht="57.75" customHeight="1">
      <c r="A12" s="1576" t="s">
        <v>966</v>
      </c>
      <c r="B12" s="1576"/>
      <c r="C12" s="1576"/>
      <c r="D12" s="1576"/>
      <c r="E12" s="1576"/>
      <c r="F12" s="1576"/>
    </row>
    <row r="13" spans="1:6" ht="30.75" customHeight="1">
      <c r="A13" s="1576" t="s">
        <v>830</v>
      </c>
      <c r="B13" s="1576"/>
      <c r="C13" s="1576"/>
      <c r="D13" s="1576"/>
      <c r="E13" s="1576"/>
      <c r="F13" s="1576"/>
    </row>
    <row r="14" spans="1:6" ht="57.2" customHeight="1">
      <c r="A14" s="1576" t="s">
        <v>831</v>
      </c>
      <c r="B14" s="1576"/>
      <c r="C14" s="1576"/>
      <c r="D14" s="1576"/>
      <c r="E14" s="1576"/>
      <c r="F14" s="1576"/>
    </row>
    <row r="15" spans="1:6">
      <c r="A15" s="1576" t="s">
        <v>832</v>
      </c>
      <c r="B15" s="1576"/>
      <c r="C15" s="1576"/>
      <c r="D15" s="1576"/>
      <c r="E15" s="1576"/>
      <c r="F15" s="1576"/>
    </row>
    <row r="16" spans="1:6" ht="28.5" customHeight="1">
      <c r="A16" s="1576" t="s">
        <v>833</v>
      </c>
      <c r="B16" s="1576"/>
      <c r="C16" s="1576"/>
      <c r="D16" s="1576"/>
      <c r="E16" s="1576"/>
      <c r="F16" s="1576"/>
    </row>
    <row r="17" spans="1:6">
      <c r="A17" s="1576" t="s">
        <v>834</v>
      </c>
      <c r="B17" s="1576"/>
      <c r="C17" s="1576"/>
      <c r="D17" s="1576"/>
      <c r="E17" s="1576"/>
      <c r="F17" s="1576"/>
    </row>
    <row r="18" spans="1:6" ht="27.75" customHeight="1">
      <c r="A18" s="1576" t="s">
        <v>835</v>
      </c>
      <c r="B18" s="1576"/>
      <c r="C18" s="1576"/>
      <c r="D18" s="1576"/>
      <c r="E18" s="1576"/>
      <c r="F18" s="1576"/>
    </row>
    <row r="19" spans="1:6" ht="29.25" customHeight="1">
      <c r="A19" s="1576" t="s">
        <v>836</v>
      </c>
      <c r="B19" s="1576"/>
      <c r="C19" s="1576"/>
      <c r="D19" s="1576"/>
      <c r="E19" s="1576"/>
      <c r="F19" s="1576"/>
    </row>
    <row r="20" spans="1:6">
      <c r="A20" s="1576" t="s">
        <v>837</v>
      </c>
      <c r="B20" s="1576"/>
      <c r="C20" s="1576"/>
      <c r="D20" s="1576"/>
      <c r="E20" s="1576"/>
      <c r="F20" s="1576"/>
    </row>
    <row r="21" spans="1:6" ht="30.2" customHeight="1">
      <c r="A21" s="1576" t="s">
        <v>838</v>
      </c>
      <c r="B21" s="1576"/>
      <c r="C21" s="1576"/>
      <c r="D21" s="1576"/>
      <c r="E21" s="1576"/>
      <c r="F21" s="1576"/>
    </row>
    <row r="22" spans="1:6">
      <c r="A22" s="1576" t="s">
        <v>839</v>
      </c>
      <c r="B22" s="1576"/>
      <c r="C22" s="1576"/>
      <c r="D22" s="1576"/>
      <c r="E22" s="1576"/>
      <c r="F22" s="1576"/>
    </row>
    <row r="23" spans="1:6">
      <c r="A23" s="1576" t="s">
        <v>840</v>
      </c>
      <c r="B23" s="1576"/>
      <c r="C23" s="1576"/>
      <c r="D23" s="1576"/>
      <c r="E23" s="1576"/>
      <c r="F23" s="1576"/>
    </row>
    <row r="24" spans="1:6">
      <c r="A24" s="1614" t="s">
        <v>841</v>
      </c>
      <c r="B24" s="1614"/>
      <c r="C24" s="1614"/>
      <c r="D24" s="1614"/>
      <c r="E24" s="1614"/>
      <c r="F24" s="1614"/>
    </row>
    <row r="25" spans="1:6">
      <c r="A25" s="85"/>
      <c r="B25" s="223"/>
      <c r="C25" s="1122"/>
      <c r="D25" s="84"/>
      <c r="E25" s="1122"/>
      <c r="F25" s="1122"/>
    </row>
    <row r="26" spans="1:6">
      <c r="A26" s="41"/>
      <c r="B26" s="193"/>
    </row>
    <row r="27" spans="1:6" s="23" customFormat="1" ht="17.25" thickBot="1">
      <c r="A27" s="42"/>
      <c r="B27" s="196" t="s">
        <v>25</v>
      </c>
      <c r="C27" s="43" t="s">
        <v>26</v>
      </c>
      <c r="D27" s="43" t="s">
        <v>27</v>
      </c>
      <c r="E27" s="1139" t="s">
        <v>28</v>
      </c>
      <c r="F27" s="1139" t="s">
        <v>29</v>
      </c>
    </row>
    <row r="28" spans="1:6" s="56" customFormat="1" ht="13.5" thickTop="1">
      <c r="A28" s="66"/>
      <c r="B28" s="197"/>
      <c r="E28" s="90"/>
      <c r="F28" s="90"/>
    </row>
    <row r="29" spans="1:6" s="56" customFormat="1" ht="43.5" customHeight="1">
      <c r="A29" s="55" t="s">
        <v>47</v>
      </c>
      <c r="B29" s="14" t="s">
        <v>1579</v>
      </c>
      <c r="C29" s="57" t="s">
        <v>39</v>
      </c>
      <c r="D29" s="58">
        <v>102.8</v>
      </c>
      <c r="E29" s="1138"/>
      <c r="F29" s="112">
        <f>ROUND((E29*D29),2)</f>
        <v>0</v>
      </c>
    </row>
    <row r="30" spans="1:6" s="56" customFormat="1" ht="12.75">
      <c r="A30" s="66"/>
      <c r="B30" s="14"/>
      <c r="C30" s="57"/>
      <c r="D30" s="58"/>
      <c r="E30" s="58"/>
      <c r="F30" s="58"/>
    </row>
    <row r="31" spans="1:6" s="56" customFormat="1" ht="44.45" customHeight="1">
      <c r="A31" s="55" t="s">
        <v>151</v>
      </c>
      <c r="B31" s="14" t="s">
        <v>1045</v>
      </c>
      <c r="C31" s="57" t="s">
        <v>39</v>
      </c>
      <c r="D31" s="58">
        <v>75.900000000000006</v>
      </c>
      <c r="E31" s="1138"/>
      <c r="F31" s="112">
        <f>ROUND((E31*D31),2)</f>
        <v>0</v>
      </c>
    </row>
    <row r="32" spans="1:6" s="56" customFormat="1" ht="12.75">
      <c r="A32" s="66"/>
      <c r="B32" s="14"/>
      <c r="C32" s="57"/>
      <c r="D32" s="58"/>
      <c r="E32" s="58"/>
      <c r="F32" s="58"/>
    </row>
    <row r="33" spans="1:6" s="56" customFormat="1" ht="38.25">
      <c r="A33" s="55" t="s">
        <v>146</v>
      </c>
      <c r="B33" s="14" t="s">
        <v>1580</v>
      </c>
      <c r="C33" s="57" t="s">
        <v>39</v>
      </c>
      <c r="D33" s="58">
        <v>33.799999999999997</v>
      </c>
      <c r="E33" s="1138"/>
      <c r="F33" s="112">
        <f>ROUND((E33*D33),2)</f>
        <v>0</v>
      </c>
    </row>
    <row r="34" spans="1:6" s="56" customFormat="1" ht="12.75">
      <c r="A34" s="66"/>
      <c r="B34" s="14"/>
      <c r="C34" s="57"/>
      <c r="D34" s="58"/>
      <c r="E34" s="58"/>
      <c r="F34" s="58"/>
    </row>
    <row r="35" spans="1:6" s="56" customFormat="1" ht="38.25">
      <c r="A35" s="55" t="s">
        <v>152</v>
      </c>
      <c r="B35" s="14" t="s">
        <v>519</v>
      </c>
      <c r="C35" s="57" t="s">
        <v>39</v>
      </c>
      <c r="D35" s="58">
        <v>33.85</v>
      </c>
      <c r="E35" s="1138"/>
      <c r="F35" s="112">
        <f>ROUND((E35*D35),2)</f>
        <v>0</v>
      </c>
    </row>
    <row r="36" spans="1:6" s="56" customFormat="1" ht="12.75">
      <c r="A36" s="66"/>
      <c r="B36" s="14"/>
      <c r="C36" s="57"/>
      <c r="D36" s="58"/>
      <c r="E36" s="58"/>
      <c r="F36" s="58"/>
    </row>
    <row r="37" spans="1:6" s="56" customFormat="1" ht="51">
      <c r="A37" s="55" t="s">
        <v>102</v>
      </c>
      <c r="B37" s="14" t="s">
        <v>1581</v>
      </c>
      <c r="C37" s="57" t="s">
        <v>39</v>
      </c>
      <c r="D37" s="58">
        <v>610.54999999999995</v>
      </c>
      <c r="E37" s="1138"/>
      <c r="F37" s="112">
        <f>ROUND((E37*D37),2)</f>
        <v>0</v>
      </c>
    </row>
    <row r="38" spans="1:6" s="56" customFormat="1" ht="12.75">
      <c r="A38" s="66"/>
      <c r="B38" s="14"/>
      <c r="C38" s="57"/>
      <c r="D38" s="58"/>
      <c r="E38" s="58"/>
      <c r="F38" s="58"/>
    </row>
    <row r="39" spans="1:6" s="56" customFormat="1" ht="51">
      <c r="A39" s="55" t="s">
        <v>103</v>
      </c>
      <c r="B39" s="14" t="s">
        <v>1582</v>
      </c>
      <c r="C39" s="57" t="s">
        <v>39</v>
      </c>
      <c r="D39" s="58">
        <v>73.11</v>
      </c>
      <c r="E39" s="1138"/>
      <c r="F39" s="112">
        <f>ROUND((E39*D39),2)</f>
        <v>0</v>
      </c>
    </row>
    <row r="40" spans="1:6" s="56" customFormat="1" ht="12.75">
      <c r="A40" s="66"/>
      <c r="B40" s="14"/>
      <c r="C40" s="57"/>
      <c r="D40" s="58"/>
      <c r="E40" s="58"/>
      <c r="F40" s="58"/>
    </row>
    <row r="41" spans="1:6" s="56" customFormat="1" ht="51">
      <c r="A41" s="55" t="s">
        <v>104</v>
      </c>
      <c r="B41" s="14" t="s">
        <v>1583</v>
      </c>
      <c r="C41" s="57" t="s">
        <v>39</v>
      </c>
      <c r="D41" s="58">
        <v>30.16</v>
      </c>
      <c r="E41" s="1138"/>
      <c r="F41" s="112">
        <f>ROUND((E41*D41),2)</f>
        <v>0</v>
      </c>
    </row>
    <row r="42" spans="1:6" s="56" customFormat="1" ht="12.75">
      <c r="A42" s="66"/>
      <c r="B42" s="14"/>
      <c r="C42" s="57"/>
      <c r="D42" s="58"/>
      <c r="E42" s="58"/>
      <c r="F42" s="58"/>
    </row>
    <row r="43" spans="1:6" s="56" customFormat="1" ht="51">
      <c r="A43" s="55" t="s">
        <v>123</v>
      </c>
      <c r="B43" s="14" t="s">
        <v>1584</v>
      </c>
      <c r="C43" s="57" t="s">
        <v>39</v>
      </c>
      <c r="D43" s="58">
        <v>77.430000000000007</v>
      </c>
      <c r="E43" s="1138"/>
      <c r="F43" s="112">
        <f>ROUND((E43*D43),2)</f>
        <v>0</v>
      </c>
    </row>
    <row r="44" spans="1:6" s="56" customFormat="1" ht="12.75">
      <c r="A44" s="66"/>
      <c r="B44" s="14"/>
      <c r="C44" s="57"/>
      <c r="D44" s="58"/>
      <c r="E44" s="58"/>
      <c r="F44" s="58"/>
    </row>
    <row r="45" spans="1:6" s="56" customFormat="1" ht="51">
      <c r="A45" s="55" t="s">
        <v>105</v>
      </c>
      <c r="B45" s="14" t="s">
        <v>520</v>
      </c>
      <c r="C45" s="57" t="s">
        <v>39</v>
      </c>
      <c r="D45" s="58">
        <v>328.62</v>
      </c>
      <c r="E45" s="1138"/>
      <c r="F45" s="112">
        <f>ROUND((E45*D45),2)</f>
        <v>0</v>
      </c>
    </row>
    <row r="46" spans="1:6" s="56" customFormat="1" ht="12.75">
      <c r="A46" s="66"/>
      <c r="B46" s="14"/>
      <c r="C46" s="57"/>
      <c r="D46" s="58"/>
      <c r="E46" s="58"/>
      <c r="F46" s="58"/>
    </row>
    <row r="47" spans="1:6" s="56" customFormat="1" ht="51">
      <c r="A47" s="55" t="s">
        <v>153</v>
      </c>
      <c r="B47" s="14" t="s">
        <v>521</v>
      </c>
      <c r="C47" s="57" t="s">
        <v>39</v>
      </c>
      <c r="D47" s="58">
        <v>27.63</v>
      </c>
      <c r="E47" s="1138"/>
      <c r="F47" s="112">
        <f>ROUND((E47*D47),2)</f>
        <v>0</v>
      </c>
    </row>
    <row r="48" spans="1:6" s="56" customFormat="1" ht="12.75">
      <c r="A48" s="66"/>
      <c r="B48" s="14"/>
      <c r="C48" s="57"/>
      <c r="D48" s="58"/>
      <c r="E48" s="58"/>
      <c r="F48" s="58"/>
    </row>
    <row r="49" spans="1:6" s="56" customFormat="1" ht="38.25">
      <c r="A49" s="55" t="s">
        <v>106</v>
      </c>
      <c r="B49" s="14" t="s">
        <v>1585</v>
      </c>
      <c r="C49" s="57" t="s">
        <v>39</v>
      </c>
      <c r="D49" s="58">
        <v>32.450000000000003</v>
      </c>
      <c r="E49" s="1138"/>
      <c r="F49" s="112">
        <f>ROUND((E49*D49),2)</f>
        <v>0</v>
      </c>
    </row>
    <row r="50" spans="1:6" s="56" customFormat="1" ht="13.7" customHeight="1">
      <c r="A50" s="66"/>
      <c r="B50" s="14"/>
      <c r="C50" s="57"/>
      <c r="D50" s="58"/>
      <c r="E50" s="58"/>
      <c r="F50" s="58"/>
    </row>
    <row r="51" spans="1:6" s="56" customFormat="1" ht="57.75" customHeight="1">
      <c r="A51" s="55" t="s">
        <v>523</v>
      </c>
      <c r="B51" s="14" t="s">
        <v>980</v>
      </c>
      <c r="C51" s="57" t="s">
        <v>39</v>
      </c>
      <c r="D51" s="58">
        <v>54.81</v>
      </c>
      <c r="E51" s="1138"/>
      <c r="F51" s="112">
        <f>ROUND((E51*D51),2)</f>
        <v>0</v>
      </c>
    </row>
    <row r="52" spans="1:6" s="56" customFormat="1" ht="13.7" customHeight="1">
      <c r="A52" s="66"/>
      <c r="B52" s="14"/>
      <c r="C52" s="57"/>
      <c r="D52" s="58"/>
      <c r="E52" s="58"/>
      <c r="F52" s="58"/>
    </row>
    <row r="53" spans="1:6" s="56" customFormat="1" ht="69.75" customHeight="1">
      <c r="A53" s="55" t="s">
        <v>524</v>
      </c>
      <c r="B53" s="14" t="s">
        <v>1586</v>
      </c>
      <c r="C53" s="57" t="s">
        <v>39</v>
      </c>
      <c r="D53" s="58">
        <v>390.28</v>
      </c>
      <c r="E53" s="1138"/>
      <c r="F53" s="112">
        <f>ROUND((E53*D53),2)</f>
        <v>0</v>
      </c>
    </row>
    <row r="54" spans="1:6" s="56" customFormat="1" ht="13.7" customHeight="1">
      <c r="A54" s="66"/>
      <c r="B54" s="197"/>
      <c r="E54" s="90"/>
      <c r="F54" s="90"/>
    </row>
    <row r="55" spans="1:6" s="56" customFormat="1" ht="63.75">
      <c r="A55" s="55" t="s">
        <v>525</v>
      </c>
      <c r="B55" s="14" t="s">
        <v>1587</v>
      </c>
      <c r="C55" s="57" t="s">
        <v>39</v>
      </c>
      <c r="D55" s="58">
        <v>195.14</v>
      </c>
      <c r="E55" s="1138"/>
      <c r="F55" s="112">
        <f>ROUND((E55*D55),2)</f>
        <v>0</v>
      </c>
    </row>
    <row r="56" spans="1:6" s="56" customFormat="1" ht="13.7" customHeight="1">
      <c r="A56" s="66"/>
      <c r="B56" s="197"/>
      <c r="E56" s="90"/>
      <c r="F56" s="90"/>
    </row>
    <row r="57" spans="1:6" s="56" customFormat="1" ht="55.5" customHeight="1">
      <c r="A57" s="55" t="s">
        <v>526</v>
      </c>
      <c r="B57" s="87" t="s">
        <v>522</v>
      </c>
      <c r="E57" s="90"/>
      <c r="F57" s="90"/>
    </row>
    <row r="58" spans="1:6" s="56" customFormat="1" ht="12.75">
      <c r="A58" s="69" t="s">
        <v>1467</v>
      </c>
      <c r="B58" s="25" t="s">
        <v>1588</v>
      </c>
      <c r="C58" s="57" t="s">
        <v>66</v>
      </c>
      <c r="D58" s="58">
        <v>3</v>
      </c>
      <c r="E58" s="1149"/>
      <c r="F58" s="112">
        <f>ROUND((E58*D58),2)</f>
        <v>0</v>
      </c>
    </row>
    <row r="59" spans="1:6" s="56" customFormat="1" ht="12.75">
      <c r="A59" s="69" t="s">
        <v>1467</v>
      </c>
      <c r="B59" s="25" t="s">
        <v>1589</v>
      </c>
      <c r="C59" s="57" t="s">
        <v>66</v>
      </c>
      <c r="D59" s="58">
        <v>6</v>
      </c>
      <c r="E59" s="1149"/>
      <c r="F59" s="112">
        <f>ROUND((E59*D59),2)</f>
        <v>0</v>
      </c>
    </row>
    <row r="60" spans="1:6" s="56" customFormat="1" ht="12.75">
      <c r="A60" s="69" t="s">
        <v>1467</v>
      </c>
      <c r="B60" s="25" t="s">
        <v>1590</v>
      </c>
      <c r="C60" s="57" t="s">
        <v>66</v>
      </c>
      <c r="D60" s="58">
        <v>13</v>
      </c>
      <c r="E60" s="1149"/>
      <c r="F60" s="112">
        <f>ROUND((E60*D60),2)</f>
        <v>0</v>
      </c>
    </row>
    <row r="61" spans="1:6" s="56" customFormat="1" ht="12.75">
      <c r="A61" s="69" t="s">
        <v>1467</v>
      </c>
      <c r="B61" s="25" t="s">
        <v>1505</v>
      </c>
      <c r="C61" s="57" t="s">
        <v>66</v>
      </c>
      <c r="D61" s="58">
        <f>29-19</f>
        <v>10</v>
      </c>
      <c r="E61" s="1149"/>
      <c r="F61" s="112">
        <f>ROUND((E61*D61),2)</f>
        <v>0</v>
      </c>
    </row>
    <row r="62" spans="1:6" s="56" customFormat="1" ht="12.75">
      <c r="A62" s="66"/>
      <c r="B62" s="14"/>
      <c r="C62" s="57"/>
      <c r="D62" s="58"/>
      <c r="E62" s="58"/>
      <c r="F62" s="58"/>
    </row>
    <row r="63" spans="1:6" s="56" customFormat="1" ht="63.75">
      <c r="A63" s="55" t="s">
        <v>527</v>
      </c>
      <c r="B63" s="14" t="s">
        <v>897</v>
      </c>
      <c r="C63" s="57" t="s">
        <v>39</v>
      </c>
      <c r="D63" s="58">
        <v>50</v>
      </c>
      <c r="E63" s="1138"/>
      <c r="F63" s="112">
        <f>ROUND((E63*D63),2)</f>
        <v>0</v>
      </c>
    </row>
    <row r="64" spans="1:6" s="56" customFormat="1" ht="12.75">
      <c r="A64" s="66"/>
      <c r="B64" s="14"/>
      <c r="C64" s="57"/>
      <c r="D64" s="58"/>
      <c r="E64" s="58"/>
      <c r="F64" s="58"/>
    </row>
    <row r="65" spans="1:6" s="56" customFormat="1" ht="133.5" customHeight="1">
      <c r="A65" s="55" t="s">
        <v>528</v>
      </c>
      <c r="B65" s="14" t="s">
        <v>224</v>
      </c>
      <c r="C65" s="57" t="s">
        <v>39</v>
      </c>
      <c r="D65" s="58">
        <v>1420</v>
      </c>
      <c r="E65" s="1138"/>
      <c r="F65" s="112">
        <f>ROUND((E65*D65),2)</f>
        <v>0</v>
      </c>
    </row>
    <row r="66" spans="1:6" s="56" customFormat="1" ht="12.75">
      <c r="A66" s="66"/>
      <c r="B66" s="14"/>
      <c r="C66" s="57"/>
      <c r="D66" s="58"/>
      <c r="E66" s="58"/>
      <c r="F66" s="58"/>
    </row>
    <row r="67" spans="1:6" s="56" customFormat="1" ht="133.5" customHeight="1">
      <c r="A67" s="55" t="s">
        <v>529</v>
      </c>
      <c r="B67" s="14" t="s">
        <v>1591</v>
      </c>
      <c r="C67" s="57" t="s">
        <v>39</v>
      </c>
      <c r="D67" s="58">
        <v>325</v>
      </c>
      <c r="E67" s="1138"/>
      <c r="F67" s="112">
        <f>ROUND((E67*D67),2)</f>
        <v>0</v>
      </c>
    </row>
    <row r="68" spans="1:6" s="56" customFormat="1" ht="12.75">
      <c r="A68" s="66"/>
      <c r="B68" s="197"/>
      <c r="E68" s="90"/>
      <c r="F68" s="90"/>
    </row>
    <row r="69" spans="1:6" s="56" customFormat="1" ht="75.2" customHeight="1">
      <c r="A69" s="55" t="s">
        <v>1061</v>
      </c>
      <c r="B69" s="14" t="s">
        <v>241</v>
      </c>
      <c r="C69" s="57" t="s">
        <v>39</v>
      </c>
      <c r="D69" s="58">
        <v>1420</v>
      </c>
      <c r="E69" s="1138"/>
      <c r="F69" s="112">
        <f>ROUND((E69*D69),2)</f>
        <v>0</v>
      </c>
    </row>
    <row r="70" spans="1:6" s="56" customFormat="1" ht="13.5" thickBot="1">
      <c r="A70" s="66"/>
      <c r="B70" s="197"/>
      <c r="E70" s="90"/>
      <c r="F70" s="90"/>
    </row>
    <row r="71" spans="1:6" s="23" customFormat="1" ht="17.25" thickBot="1">
      <c r="A71" s="50"/>
      <c r="B71" s="198" t="s">
        <v>48</v>
      </c>
      <c r="C71" s="51"/>
      <c r="D71" s="52"/>
      <c r="E71" s="52"/>
      <c r="F71" s="52">
        <f>ROUND(SUM(F28:F70),2)</f>
        <v>0</v>
      </c>
    </row>
    <row r="72" spans="1:6" s="56" customFormat="1" ht="13.5" thickTop="1">
      <c r="A72" s="66"/>
      <c r="B72" s="197"/>
      <c r="E72" s="90"/>
      <c r="F72" s="90"/>
    </row>
    <row r="73" spans="1:6" s="56" customFormat="1" ht="12.75">
      <c r="A73" s="66"/>
      <c r="B73" s="197"/>
      <c r="E73" s="90"/>
      <c r="F73" s="90"/>
    </row>
    <row r="74" spans="1:6" s="56" customFormat="1" ht="12.75">
      <c r="A74" s="66"/>
      <c r="B74" s="197"/>
      <c r="E74" s="90"/>
      <c r="F74" s="90"/>
    </row>
    <row r="75" spans="1:6" s="56" customFormat="1" ht="12.75">
      <c r="A75" s="66"/>
      <c r="B75" s="197"/>
      <c r="E75" s="90"/>
      <c r="F75" s="90"/>
    </row>
    <row r="76" spans="1:6" s="56" customFormat="1" ht="12.75">
      <c r="A76" s="66"/>
      <c r="B76" s="197"/>
      <c r="E76" s="90"/>
      <c r="F76" s="90"/>
    </row>
    <row r="77" spans="1:6" s="56" customFormat="1" ht="12.75">
      <c r="A77" s="66"/>
      <c r="B77" s="197"/>
      <c r="E77" s="90"/>
      <c r="F77" s="90"/>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48174-8794-4561-9E41-EE037676AE44}">
  <sheetPr>
    <tabColor rgb="FF92D050"/>
  </sheetPr>
  <dimension ref="A1:I170"/>
  <sheetViews>
    <sheetView view="pageBreakPreview" topLeftCell="A149" zoomScaleSheetLayoutView="100" workbookViewId="0">
      <selection activeCell="F166" sqref="F166"/>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c r="A4" s="1583" t="s">
        <v>409</v>
      </c>
      <c r="B4" s="1583"/>
      <c r="C4" s="1583"/>
      <c r="D4" s="1583"/>
      <c r="E4" s="1583"/>
      <c r="F4" s="1583"/>
    </row>
    <row r="5" spans="1:8">
      <c r="A5" s="1583" t="s">
        <v>410</v>
      </c>
      <c r="B5" s="1583"/>
      <c r="C5" s="1583"/>
      <c r="D5" s="1583"/>
      <c r="E5" s="1583"/>
      <c r="F5" s="1583"/>
    </row>
    <row r="6" spans="1:8">
      <c r="A6" s="1583" t="s">
        <v>411</v>
      </c>
      <c r="B6" s="1583"/>
      <c r="C6" s="1583"/>
      <c r="D6" s="1583"/>
      <c r="E6" s="1583"/>
      <c r="F6" s="1583"/>
    </row>
    <row r="7" spans="1:8" s="32" customFormat="1" ht="28.35" customHeight="1">
      <c r="A7" s="1576" t="s">
        <v>412</v>
      </c>
      <c r="B7" s="1576"/>
      <c r="C7" s="1576"/>
      <c r="D7" s="1576"/>
      <c r="E7" s="1576"/>
      <c r="F7" s="1576"/>
      <c r="G7" s="88"/>
      <c r="H7" s="88"/>
    </row>
    <row r="8" spans="1:8" s="32" customFormat="1" ht="27.75" customHeight="1">
      <c r="A8" s="1576" t="s">
        <v>413</v>
      </c>
      <c r="B8" s="1576"/>
      <c r="C8" s="1576"/>
      <c r="D8" s="1576"/>
      <c r="E8" s="1576"/>
      <c r="F8" s="1576"/>
      <c r="G8" s="88"/>
      <c r="H8" s="88"/>
    </row>
    <row r="9" spans="1:8">
      <c r="A9" s="1583" t="s">
        <v>136</v>
      </c>
      <c r="B9" s="1583"/>
      <c r="C9" s="1583"/>
      <c r="D9" s="1583"/>
      <c r="E9" s="1583"/>
      <c r="F9" s="1583"/>
    </row>
    <row r="10" spans="1:8" ht="41.25" customHeight="1">
      <c r="A10" s="1582" t="s">
        <v>414</v>
      </c>
      <c r="B10" s="1582"/>
      <c r="C10" s="1582"/>
      <c r="D10" s="1582"/>
      <c r="E10" s="1582"/>
      <c r="F10" s="1582"/>
    </row>
    <row r="11" spans="1:8" ht="69" customHeight="1">
      <c r="A11" s="1582" t="s">
        <v>842</v>
      </c>
      <c r="B11" s="1582"/>
      <c r="C11" s="1582"/>
      <c r="D11" s="1582"/>
      <c r="E11" s="1582"/>
      <c r="F11" s="1582"/>
    </row>
    <row r="12" spans="1:8">
      <c r="A12" s="1581" t="s">
        <v>137</v>
      </c>
      <c r="B12" s="1581"/>
      <c r="C12" s="1581"/>
      <c r="D12" s="1581"/>
      <c r="E12" s="1581"/>
      <c r="F12" s="1581"/>
    </row>
    <row r="13" spans="1:8">
      <c r="A13" s="1581" t="s">
        <v>843</v>
      </c>
      <c r="B13" s="1581"/>
      <c r="C13" s="1581"/>
      <c r="D13" s="1581"/>
      <c r="E13" s="1581"/>
      <c r="F13" s="1581"/>
    </row>
    <row r="14" spans="1:8" ht="27" customHeight="1">
      <c r="A14" s="1581" t="s">
        <v>844</v>
      </c>
      <c r="B14" s="1581"/>
      <c r="C14" s="1581"/>
      <c r="D14" s="1581"/>
      <c r="E14" s="1581"/>
      <c r="F14" s="1581"/>
    </row>
    <row r="15" spans="1:8" ht="43.5" customHeight="1">
      <c r="A15" s="1581" t="s">
        <v>845</v>
      </c>
      <c r="B15" s="1581"/>
      <c r="C15" s="1581"/>
      <c r="D15" s="1581"/>
      <c r="E15" s="1581"/>
      <c r="F15" s="1581"/>
    </row>
    <row r="16" spans="1:8" ht="32.25" customHeight="1">
      <c r="A16" s="1581" t="s">
        <v>846</v>
      </c>
      <c r="B16" s="1581"/>
      <c r="C16" s="1581"/>
      <c r="D16" s="1581"/>
      <c r="E16" s="1581"/>
      <c r="F16" s="1581"/>
    </row>
    <row r="17" spans="1:7" ht="30.75" customHeight="1">
      <c r="A17" s="1581" t="s">
        <v>847</v>
      </c>
      <c r="B17" s="1581"/>
      <c r="C17" s="1581"/>
      <c r="D17" s="1581"/>
      <c r="E17" s="1581"/>
      <c r="F17" s="1581"/>
    </row>
    <row r="18" spans="1:7" ht="30.75" customHeight="1">
      <c r="A18" s="1576" t="s">
        <v>848</v>
      </c>
      <c r="B18" s="1576"/>
      <c r="C18" s="1576"/>
      <c r="D18" s="1576"/>
      <c r="E18" s="1576"/>
      <c r="F18" s="1576"/>
    </row>
    <row r="19" spans="1:7" ht="52.5" customHeight="1">
      <c r="A19" s="1614" t="s">
        <v>849</v>
      </c>
      <c r="B19" s="1614"/>
      <c r="C19" s="1614"/>
      <c r="D19" s="1614"/>
      <c r="E19" s="1614"/>
      <c r="F19" s="1614"/>
    </row>
    <row r="20" spans="1:7">
      <c r="A20" s="85"/>
      <c r="B20" s="223"/>
      <c r="C20" s="85"/>
      <c r="D20" s="85"/>
      <c r="E20" s="1122"/>
      <c r="F20" s="1122"/>
    </row>
    <row r="22" spans="1:7" s="23" customFormat="1" ht="17.2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89.25">
      <c r="A24" s="55" t="s">
        <v>51</v>
      </c>
      <c r="B24" s="14" t="s">
        <v>266</v>
      </c>
      <c r="C24" s="57" t="s">
        <v>39</v>
      </c>
      <c r="D24" s="112">
        <v>44.95</v>
      </c>
      <c r="E24" s="1138"/>
      <c r="F24" s="112">
        <f>ROUND((E24*D24),2)</f>
        <v>0</v>
      </c>
      <c r="G24" s="80"/>
    </row>
    <row r="25" spans="1:7" s="80" customFormat="1" ht="12.75">
      <c r="A25" s="78"/>
      <c r="B25" s="204"/>
      <c r="C25" s="79"/>
      <c r="D25" s="79"/>
      <c r="E25" s="1148"/>
      <c r="F25" s="1148"/>
    </row>
    <row r="26" spans="1:7" s="56" customFormat="1" ht="51">
      <c r="A26" s="55" t="s">
        <v>107</v>
      </c>
      <c r="B26" s="14" t="s">
        <v>267</v>
      </c>
      <c r="C26" s="57" t="s">
        <v>39</v>
      </c>
      <c r="D26" s="58">
        <f>44.95+100.8</f>
        <v>145.75</v>
      </c>
      <c r="E26" s="1138"/>
      <c r="F26" s="112">
        <f>ROUND((E26*D26),2)</f>
        <v>0</v>
      </c>
    </row>
    <row r="27" spans="1:7" s="56" customFormat="1" ht="134.44999999999999" customHeight="1">
      <c r="A27" s="86" t="s">
        <v>52</v>
      </c>
      <c r="B27" s="14" t="s">
        <v>530</v>
      </c>
      <c r="C27" s="57"/>
      <c r="D27" s="58"/>
      <c r="E27" s="58"/>
      <c r="F27" s="58"/>
    </row>
    <row r="28" spans="1:7" s="56" customFormat="1" ht="69.75" customHeight="1">
      <c r="A28" s="86" t="s">
        <v>52</v>
      </c>
      <c r="B28" s="14" t="s">
        <v>531</v>
      </c>
      <c r="E28" s="90"/>
      <c r="F28" s="90"/>
    </row>
    <row r="29" spans="1:7" s="80" customFormat="1" ht="12.75">
      <c r="A29" s="78"/>
      <c r="B29" s="204"/>
      <c r="C29" s="79"/>
      <c r="D29" s="79"/>
      <c r="E29" s="1148"/>
      <c r="F29" s="1148"/>
    </row>
    <row r="30" spans="1:7" s="80" customFormat="1" ht="63.75">
      <c r="A30" s="55" t="s">
        <v>124</v>
      </c>
      <c r="B30" s="14" t="s">
        <v>1592</v>
      </c>
      <c r="C30" s="57" t="s">
        <v>39</v>
      </c>
      <c r="D30" s="58">
        <f>1.1*1239.75</f>
        <v>1363.73</v>
      </c>
      <c r="E30" s="1138"/>
      <c r="F30" s="112">
        <f>ROUND((E30*D30),2)</f>
        <v>0</v>
      </c>
    </row>
    <row r="31" spans="1:7" s="80" customFormat="1" ht="165.75">
      <c r="A31" s="86" t="s">
        <v>52</v>
      </c>
      <c r="B31" s="14" t="s">
        <v>1474</v>
      </c>
      <c r="C31" s="79"/>
      <c r="D31" s="79"/>
      <c r="E31" s="1148"/>
      <c r="F31" s="1148"/>
    </row>
    <row r="32" spans="1:7" s="56" customFormat="1" ht="12.75">
      <c r="A32" s="55"/>
      <c r="B32" s="14"/>
      <c r="C32" s="57"/>
      <c r="D32" s="58"/>
      <c r="E32" s="58"/>
      <c r="F32" s="58"/>
    </row>
    <row r="33" spans="1:6" s="56" customFormat="1" ht="51">
      <c r="A33" s="55" t="s">
        <v>108</v>
      </c>
      <c r="B33" s="14" t="s">
        <v>532</v>
      </c>
      <c r="C33" s="57" t="s">
        <v>39</v>
      </c>
      <c r="D33" s="58">
        <v>41.85</v>
      </c>
      <c r="E33" s="1138"/>
      <c r="F33" s="112">
        <f>ROUND((E33*D33),2)</f>
        <v>0</v>
      </c>
    </row>
    <row r="34" spans="1:6" s="56" customFormat="1" ht="51">
      <c r="A34" s="86" t="s">
        <v>52</v>
      </c>
      <c r="B34" s="273" t="s">
        <v>533</v>
      </c>
      <c r="C34" s="57"/>
      <c r="D34" s="58"/>
      <c r="E34" s="58"/>
      <c r="F34" s="112"/>
    </row>
    <row r="35" spans="1:6" s="56" customFormat="1" ht="51">
      <c r="A35" s="86" t="s">
        <v>52</v>
      </c>
      <c r="B35" s="208" t="s">
        <v>534</v>
      </c>
      <c r="C35" s="57"/>
      <c r="D35" s="58"/>
      <c r="E35" s="58"/>
      <c r="F35" s="112"/>
    </row>
    <row r="36" spans="1:6" s="56" customFormat="1" ht="12.75">
      <c r="A36" s="55"/>
      <c r="B36" s="14"/>
      <c r="C36" s="57"/>
      <c r="D36" s="58"/>
      <c r="E36" s="58"/>
      <c r="F36" s="58"/>
    </row>
    <row r="37" spans="1:6" s="56" customFormat="1" ht="51">
      <c r="A37" s="55" t="s">
        <v>1593</v>
      </c>
      <c r="B37" s="14" t="s">
        <v>532</v>
      </c>
      <c r="C37" s="57" t="s">
        <v>39</v>
      </c>
      <c r="D37" s="58">
        <f>27.8+63.7</f>
        <v>91.5</v>
      </c>
      <c r="E37" s="1138"/>
      <c r="F37" s="112">
        <f>ROUND((E37*D37),2)</f>
        <v>0</v>
      </c>
    </row>
    <row r="38" spans="1:6" s="56" customFormat="1" ht="51">
      <c r="A38" s="86" t="s">
        <v>52</v>
      </c>
      <c r="B38" s="273" t="s">
        <v>1594</v>
      </c>
      <c r="C38" s="57"/>
      <c r="D38" s="58"/>
      <c r="E38" s="58"/>
      <c r="F38" s="112"/>
    </row>
    <row r="39" spans="1:6" s="56" customFormat="1" ht="51">
      <c r="A39" s="86" t="s">
        <v>52</v>
      </c>
      <c r="B39" s="208" t="s">
        <v>534</v>
      </c>
      <c r="C39" s="57"/>
      <c r="D39" s="58"/>
      <c r="E39" s="58"/>
      <c r="F39" s="112"/>
    </row>
    <row r="40" spans="1:6" s="56" customFormat="1" ht="12.75">
      <c r="A40" s="55"/>
      <c r="B40" s="14"/>
      <c r="C40" s="57"/>
      <c r="D40" s="58"/>
      <c r="E40" s="58"/>
      <c r="F40" s="58"/>
    </row>
    <row r="41" spans="1:6" s="56" customFormat="1" ht="63.75">
      <c r="A41" s="55" t="s">
        <v>154</v>
      </c>
      <c r="B41" s="14" t="s">
        <v>246</v>
      </c>
      <c r="C41" s="57" t="s">
        <v>31</v>
      </c>
      <c r="D41" s="58">
        <v>38.75</v>
      </c>
      <c r="E41" s="1138"/>
      <c r="F41" s="112">
        <f>ROUND((E41*D41),2)</f>
        <v>0</v>
      </c>
    </row>
    <row r="42" spans="1:6" s="56" customFormat="1" ht="12.75">
      <c r="A42" s="55"/>
      <c r="B42" s="14"/>
      <c r="C42" s="57"/>
      <c r="D42" s="58"/>
      <c r="E42" s="58"/>
      <c r="F42" s="58"/>
    </row>
    <row r="43" spans="1:6" s="56" customFormat="1" ht="76.5">
      <c r="A43" s="55" t="s">
        <v>1595</v>
      </c>
      <c r="B43" s="14" t="s">
        <v>907</v>
      </c>
      <c r="C43" s="57" t="s">
        <v>31</v>
      </c>
      <c r="D43" s="58">
        <v>156.35</v>
      </c>
      <c r="E43" s="1138"/>
      <c r="F43" s="112">
        <f>ROUND((E43*D43),2)</f>
        <v>0</v>
      </c>
    </row>
    <row r="44" spans="1:6" s="56" customFormat="1" ht="12.75">
      <c r="A44" s="55"/>
      <c r="B44" s="14"/>
      <c r="C44" s="57"/>
      <c r="D44" s="58"/>
      <c r="E44" s="58"/>
      <c r="F44" s="58"/>
    </row>
    <row r="45" spans="1:6" s="56" customFormat="1" ht="51">
      <c r="A45" s="55" t="s">
        <v>109</v>
      </c>
      <c r="B45" s="14" t="s">
        <v>1596</v>
      </c>
      <c r="C45" s="57" t="s">
        <v>39</v>
      </c>
      <c r="D45" s="58">
        <f>40.05+87.4+29.8</f>
        <v>157.25</v>
      </c>
      <c r="E45" s="1138"/>
      <c r="F45" s="112">
        <f>ROUND((E45*D45),2)</f>
        <v>0</v>
      </c>
    </row>
    <row r="46" spans="1:6" s="80" customFormat="1" ht="38.25">
      <c r="A46" s="86" t="s">
        <v>52</v>
      </c>
      <c r="B46" s="208" t="s">
        <v>1473</v>
      </c>
      <c r="C46" s="79"/>
      <c r="D46" s="79"/>
      <c r="E46" s="1148"/>
      <c r="F46" s="1148"/>
    </row>
    <row r="47" spans="1:6" s="56" customFormat="1" ht="38.25">
      <c r="A47" s="86" t="s">
        <v>52</v>
      </c>
      <c r="B47" s="14" t="s">
        <v>1071</v>
      </c>
      <c r="C47" s="57"/>
      <c r="D47" s="58"/>
      <c r="E47" s="58"/>
      <c r="F47" s="58"/>
    </row>
    <row r="48" spans="1:6" s="56" customFormat="1" ht="12.75">
      <c r="A48" s="55"/>
      <c r="B48" s="14"/>
      <c r="C48" s="57"/>
      <c r="D48" s="58"/>
      <c r="E48" s="58"/>
      <c r="F48" s="58"/>
    </row>
    <row r="49" spans="1:6" s="56" customFormat="1" ht="51">
      <c r="A49" s="55" t="s">
        <v>147</v>
      </c>
      <c r="B49" s="14" t="s">
        <v>1597</v>
      </c>
      <c r="C49" s="57" t="s">
        <v>39</v>
      </c>
      <c r="D49" s="58">
        <v>52.75</v>
      </c>
      <c r="E49" s="1138"/>
      <c r="F49" s="112">
        <f>ROUND((E49*D49),2)</f>
        <v>0</v>
      </c>
    </row>
    <row r="50" spans="1:6" s="56" customFormat="1" ht="12.75">
      <c r="A50" s="55"/>
      <c r="B50" s="14"/>
      <c r="C50" s="57"/>
      <c r="D50" s="58"/>
      <c r="E50" s="58"/>
      <c r="F50" s="58"/>
    </row>
    <row r="51" spans="1:6" s="56" customFormat="1" ht="165.75">
      <c r="A51" s="55" t="s">
        <v>110</v>
      </c>
      <c r="B51" s="14" t="s">
        <v>1598</v>
      </c>
      <c r="C51" s="57" t="s">
        <v>38</v>
      </c>
      <c r="D51" s="58">
        <v>27.3</v>
      </c>
      <c r="E51" s="1138"/>
      <c r="F51" s="112">
        <f>ROUND((E51*D51),2)</f>
        <v>0</v>
      </c>
    </row>
    <row r="52" spans="1:6" s="56" customFormat="1" ht="12.75">
      <c r="A52" s="55"/>
      <c r="B52" s="14"/>
      <c r="C52" s="57"/>
      <c r="D52" s="58"/>
      <c r="E52" s="58"/>
      <c r="F52" s="58"/>
    </row>
    <row r="53" spans="1:6" s="56" customFormat="1" ht="165.75">
      <c r="A53" s="55" t="s">
        <v>125</v>
      </c>
      <c r="B53" s="14" t="s">
        <v>1599</v>
      </c>
      <c r="C53" s="57" t="s">
        <v>38</v>
      </c>
      <c r="D53" s="58">
        <v>4.16</v>
      </c>
      <c r="E53" s="1138"/>
      <c r="F53" s="112">
        <f>ROUND((E53*D53),2)</f>
        <v>0</v>
      </c>
    </row>
    <row r="54" spans="1:6" s="56" customFormat="1" ht="12.75">
      <c r="A54" s="55"/>
      <c r="B54" s="14"/>
      <c r="C54" s="57"/>
      <c r="D54" s="58"/>
      <c r="E54" s="58"/>
      <c r="F54" s="58"/>
    </row>
    <row r="55" spans="1:6" s="56" customFormat="1" ht="153">
      <c r="A55" s="55" t="s">
        <v>155</v>
      </c>
      <c r="B55" s="14" t="s">
        <v>1600</v>
      </c>
      <c r="C55" s="57" t="s">
        <v>38</v>
      </c>
      <c r="D55" s="58">
        <v>28.3</v>
      </c>
      <c r="E55" s="1138"/>
      <c r="F55" s="112">
        <f>ROUND((E55*D55),2)</f>
        <v>0</v>
      </c>
    </row>
    <row r="56" spans="1:6" s="56" customFormat="1" ht="12.75">
      <c r="A56" s="55"/>
      <c r="B56" s="14"/>
      <c r="C56" s="57"/>
      <c r="D56" s="58"/>
      <c r="E56" s="58"/>
      <c r="F56" s="58"/>
    </row>
    <row r="57" spans="1:6" s="56" customFormat="1" ht="140.25">
      <c r="A57" s="55" t="s">
        <v>156</v>
      </c>
      <c r="B57" s="14" t="s">
        <v>1601</v>
      </c>
      <c r="C57" s="57" t="s">
        <v>38</v>
      </c>
      <c r="D57" s="58">
        <v>18.86</v>
      </c>
      <c r="E57" s="1138"/>
      <c r="F57" s="112">
        <f>ROUND((E57*D57),2)</f>
        <v>0</v>
      </c>
    </row>
    <row r="58" spans="1:6" s="56" customFormat="1" ht="12.75">
      <c r="A58" s="55"/>
      <c r="B58" s="14"/>
      <c r="C58" s="57"/>
      <c r="D58" s="58"/>
      <c r="E58" s="58"/>
      <c r="F58" s="58"/>
    </row>
    <row r="59" spans="1:6" s="56" customFormat="1" ht="140.25">
      <c r="A59" s="55" t="s">
        <v>111</v>
      </c>
      <c r="B59" s="14" t="s">
        <v>1602</v>
      </c>
      <c r="C59" s="57" t="s">
        <v>38</v>
      </c>
      <c r="D59" s="58">
        <v>46.01</v>
      </c>
      <c r="E59" s="1138"/>
      <c r="F59" s="112">
        <f>ROUND((E59*D59),2)</f>
        <v>0</v>
      </c>
    </row>
    <row r="60" spans="1:6" s="56" customFormat="1" ht="12.75">
      <c r="A60" s="55"/>
      <c r="B60" s="14"/>
      <c r="C60" s="57"/>
      <c r="D60" s="58"/>
      <c r="E60" s="58"/>
      <c r="F60" s="58"/>
    </row>
    <row r="61" spans="1:6" s="56" customFormat="1" ht="140.25">
      <c r="A61" s="55" t="s">
        <v>112</v>
      </c>
      <c r="B61" s="14" t="s">
        <v>1603</v>
      </c>
      <c r="C61" s="57" t="s">
        <v>38</v>
      </c>
      <c r="D61" s="58">
        <v>28.29</v>
      </c>
      <c r="E61" s="1138"/>
      <c r="F61" s="112">
        <f>ROUND((E61*D61),2)</f>
        <v>0</v>
      </c>
    </row>
    <row r="62" spans="1:6" s="56" customFormat="1" ht="12.75">
      <c r="A62" s="55"/>
      <c r="B62" s="14"/>
      <c r="C62" s="57"/>
      <c r="D62" s="58"/>
      <c r="E62" s="58"/>
      <c r="F62" s="58"/>
    </row>
    <row r="63" spans="1:6" s="56" customFormat="1" ht="114.75">
      <c r="A63" s="55" t="s">
        <v>113</v>
      </c>
      <c r="B63" s="14" t="s">
        <v>536</v>
      </c>
      <c r="C63" s="57" t="s">
        <v>39</v>
      </c>
      <c r="D63" s="58">
        <v>269.42</v>
      </c>
      <c r="E63" s="1138"/>
      <c r="F63" s="112">
        <f>ROUND((E63*D63),2)</f>
        <v>0</v>
      </c>
    </row>
    <row r="64" spans="1:6" s="56" customFormat="1" ht="12.75">
      <c r="A64" s="55"/>
      <c r="B64" s="14"/>
      <c r="C64" s="57"/>
      <c r="D64" s="58"/>
      <c r="E64" s="58"/>
      <c r="F64" s="58"/>
    </row>
    <row r="65" spans="1:6" s="56" customFormat="1" ht="153">
      <c r="A65" s="55" t="s">
        <v>157</v>
      </c>
      <c r="B65" s="14" t="s">
        <v>537</v>
      </c>
      <c r="C65" s="57" t="s">
        <v>39</v>
      </c>
      <c r="D65" s="58">
        <f>181.89+741.13</f>
        <v>923.02</v>
      </c>
      <c r="E65" s="1138"/>
      <c r="F65" s="112">
        <f>ROUND((E65*D65),2)</f>
        <v>0</v>
      </c>
    </row>
    <row r="66" spans="1:6">
      <c r="A66" s="55"/>
      <c r="B66" s="14"/>
      <c r="C66" s="57"/>
      <c r="D66" s="58"/>
      <c r="E66" s="58"/>
      <c r="F66" s="58"/>
    </row>
    <row r="67" spans="1:6" s="56" customFormat="1" ht="25.5">
      <c r="A67" s="55" t="s">
        <v>114</v>
      </c>
      <c r="B67" s="14" t="s">
        <v>1604</v>
      </c>
      <c r="C67" s="57" t="s">
        <v>31</v>
      </c>
      <c r="D67" s="58">
        <v>120</v>
      </c>
      <c r="E67" s="1138"/>
      <c r="F67" s="112">
        <f>ROUND((E67*D67),2)</f>
        <v>0</v>
      </c>
    </row>
    <row r="68" spans="1:6" s="56" customFormat="1" ht="12.75">
      <c r="A68" s="55"/>
      <c r="B68" s="14"/>
      <c r="C68" s="57"/>
      <c r="D68" s="58"/>
      <c r="E68" s="58"/>
      <c r="F68" s="58"/>
    </row>
    <row r="69" spans="1:6" s="56" customFormat="1" ht="51">
      <c r="A69" s="55" t="s">
        <v>158</v>
      </c>
      <c r="B69" s="14" t="s">
        <v>160</v>
      </c>
      <c r="C69" s="57" t="s">
        <v>31</v>
      </c>
      <c r="D69" s="58">
        <v>120</v>
      </c>
      <c r="E69" s="1138"/>
      <c r="F69" s="112">
        <f>ROUND((E69*D69),2)</f>
        <v>0</v>
      </c>
    </row>
    <row r="70" spans="1:6" s="56" customFormat="1" ht="12.75">
      <c r="A70" s="55"/>
      <c r="B70" s="14"/>
      <c r="C70" s="57"/>
      <c r="D70" s="58"/>
      <c r="E70" s="58"/>
      <c r="F70" s="58"/>
    </row>
    <row r="71" spans="1:6" s="56" customFormat="1" ht="76.5">
      <c r="A71" s="55" t="s">
        <v>115</v>
      </c>
      <c r="B71" s="24" t="s">
        <v>548</v>
      </c>
      <c r="C71" s="57" t="s">
        <v>39</v>
      </c>
      <c r="D71" s="58">
        <v>230</v>
      </c>
      <c r="E71" s="1138"/>
      <c r="F71" s="112">
        <f>ROUND((E71*D71),2)</f>
        <v>0</v>
      </c>
    </row>
    <row r="72" spans="1:6" s="56" customFormat="1" ht="12.75">
      <c r="A72" s="55"/>
      <c r="B72" s="14"/>
      <c r="C72" s="57"/>
      <c r="D72" s="58"/>
      <c r="E72" s="58"/>
      <c r="F72" s="58"/>
    </row>
    <row r="73" spans="1:6" s="56" customFormat="1" ht="102.75">
      <c r="A73" s="55" t="s">
        <v>117</v>
      </c>
      <c r="B73" s="24" t="s">
        <v>898</v>
      </c>
      <c r="C73" s="57" t="s">
        <v>39</v>
      </c>
      <c r="D73" s="58">
        <v>20</v>
      </c>
      <c r="E73" s="1138"/>
      <c r="F73" s="112">
        <f>ROUND((E73*D73),2)</f>
        <v>0</v>
      </c>
    </row>
    <row r="74" spans="1:6" s="56" customFormat="1" ht="12.75">
      <c r="A74" s="55"/>
      <c r="B74" s="14"/>
      <c r="C74" s="57"/>
      <c r="D74" s="58"/>
      <c r="E74" s="58"/>
      <c r="F74" s="58"/>
    </row>
    <row r="75" spans="1:6" s="56" customFormat="1" ht="153.75">
      <c r="A75" s="55" t="s">
        <v>208</v>
      </c>
      <c r="B75" s="24" t="s">
        <v>899</v>
      </c>
      <c r="C75" s="57" t="s">
        <v>39</v>
      </c>
      <c r="D75" s="58">
        <v>20</v>
      </c>
      <c r="E75" s="1138"/>
      <c r="F75" s="112">
        <f>ROUND((E75*D75),2)</f>
        <v>0</v>
      </c>
    </row>
    <row r="76" spans="1:6" s="56" customFormat="1" ht="12.75">
      <c r="A76" s="55"/>
      <c r="B76" s="14"/>
      <c r="C76" s="57"/>
      <c r="D76" s="58"/>
      <c r="E76" s="58"/>
      <c r="F76" s="58"/>
    </row>
    <row r="77" spans="1:6" s="56" customFormat="1" ht="90">
      <c r="A77" s="55" t="s">
        <v>231</v>
      </c>
      <c r="B77" s="24" t="s">
        <v>1605</v>
      </c>
      <c r="C77" s="57" t="s">
        <v>39</v>
      </c>
      <c r="D77" s="58">
        <v>15</v>
      </c>
      <c r="E77" s="1138"/>
      <c r="F77" s="112">
        <f>ROUND((E77*D77),2)</f>
        <v>0</v>
      </c>
    </row>
    <row r="78" spans="1:6" s="56" customFormat="1" ht="12.75">
      <c r="A78" s="55"/>
      <c r="B78" s="14"/>
      <c r="C78" s="57"/>
      <c r="D78" s="58"/>
      <c r="E78" s="58"/>
      <c r="F78" s="58"/>
    </row>
    <row r="79" spans="1:6" s="56" customFormat="1" ht="90">
      <c r="A79" s="55" t="s">
        <v>551</v>
      </c>
      <c r="B79" s="24" t="s">
        <v>705</v>
      </c>
      <c r="C79" s="57" t="s">
        <v>39</v>
      </c>
      <c r="D79" s="58">
        <v>123</v>
      </c>
      <c r="E79" s="1138"/>
      <c r="F79" s="112">
        <f>ROUND((E79*D79),2)</f>
        <v>0</v>
      </c>
    </row>
    <row r="80" spans="1:6" s="56" customFormat="1" ht="12.75">
      <c r="A80" s="55"/>
      <c r="B80" s="14"/>
      <c r="C80" s="57"/>
      <c r="D80" s="58"/>
      <c r="E80" s="58"/>
      <c r="F80" s="112"/>
    </row>
    <row r="81" spans="1:6" s="56" customFormat="1" ht="90">
      <c r="A81" s="55" t="s">
        <v>552</v>
      </c>
      <c r="B81" s="24" t="s">
        <v>707</v>
      </c>
      <c r="C81" s="57" t="s">
        <v>39</v>
      </c>
      <c r="D81" s="58">
        <v>37</v>
      </c>
      <c r="E81" s="1138"/>
      <c r="F81" s="112">
        <f>ROUND((E81*D81),2)</f>
        <v>0</v>
      </c>
    </row>
    <row r="82" spans="1:6" s="56" customFormat="1" ht="12.75">
      <c r="A82" s="55"/>
      <c r="B82" s="14"/>
      <c r="C82" s="57"/>
      <c r="D82" s="58"/>
      <c r="E82" s="58"/>
      <c r="F82" s="112"/>
    </row>
    <row r="83" spans="1:6" s="56" customFormat="1" ht="63.75">
      <c r="A83" s="55" t="s">
        <v>553</v>
      </c>
      <c r="B83" s="24" t="s">
        <v>708</v>
      </c>
      <c r="C83" s="57" t="s">
        <v>39</v>
      </c>
      <c r="D83" s="58">
        <v>76</v>
      </c>
      <c r="E83" s="1138"/>
      <c r="F83" s="112">
        <f>ROUND((E83*D83),2)</f>
        <v>0</v>
      </c>
    </row>
    <row r="84" spans="1:6" s="56" customFormat="1" ht="12.75">
      <c r="A84" s="55"/>
      <c r="B84" s="14"/>
      <c r="C84" s="57"/>
      <c r="D84" s="58"/>
      <c r="E84" s="58"/>
      <c r="F84" s="112"/>
    </row>
    <row r="85" spans="1:6" s="56" customFormat="1" ht="51">
      <c r="A85" s="55" t="s">
        <v>555</v>
      </c>
      <c r="B85" s="24" t="s">
        <v>710</v>
      </c>
      <c r="E85" s="90"/>
      <c r="F85" s="90"/>
    </row>
    <row r="86" spans="1:6" s="56" customFormat="1" ht="12.75">
      <c r="A86" s="55"/>
      <c r="B86" s="14" t="s">
        <v>711</v>
      </c>
      <c r="C86" s="57" t="s">
        <v>53</v>
      </c>
      <c r="D86" s="58">
        <v>30</v>
      </c>
      <c r="E86" s="1138"/>
      <c r="F86" s="112">
        <f>ROUND((E86*D86),2)</f>
        <v>0</v>
      </c>
    </row>
    <row r="87" spans="1:6" s="56" customFormat="1" ht="12.75">
      <c r="A87" s="55"/>
      <c r="B87" s="14" t="s">
        <v>712</v>
      </c>
      <c r="C87" s="57" t="s">
        <v>53</v>
      </c>
      <c r="D87" s="58">
        <v>12</v>
      </c>
      <c r="E87" s="1138"/>
      <c r="F87" s="112">
        <f>ROUND((E87*D87),2)</f>
        <v>0</v>
      </c>
    </row>
    <row r="88" spans="1:6" s="56" customFormat="1" ht="12.75">
      <c r="A88" s="55"/>
      <c r="B88" s="14" t="s">
        <v>713</v>
      </c>
      <c r="C88" s="57" t="s">
        <v>53</v>
      </c>
      <c r="D88" s="58">
        <v>8</v>
      </c>
      <c r="E88" s="1138"/>
      <c r="F88" s="112">
        <f>ROUND((E88*D88),2)</f>
        <v>0</v>
      </c>
    </row>
    <row r="89" spans="1:6" s="56" customFormat="1" ht="12.75">
      <c r="A89" s="55"/>
      <c r="B89" s="14"/>
      <c r="C89" s="57"/>
      <c r="D89" s="58"/>
      <c r="E89" s="58"/>
      <c r="F89" s="112"/>
    </row>
    <row r="90" spans="1:6" s="56" customFormat="1" ht="76.5">
      <c r="A90" s="55" t="s">
        <v>704</v>
      </c>
      <c r="B90" s="24" t="s">
        <v>720</v>
      </c>
      <c r="C90" s="57" t="s">
        <v>39</v>
      </c>
      <c r="D90" s="58">
        <v>52</v>
      </c>
      <c r="E90" s="1138"/>
      <c r="F90" s="112">
        <f>ROUND((E90*D90),2)</f>
        <v>0</v>
      </c>
    </row>
    <row r="91" spans="1:6" s="56" customFormat="1" ht="12.75">
      <c r="A91" s="55"/>
      <c r="B91" s="14"/>
      <c r="C91" s="57"/>
      <c r="D91" s="58"/>
      <c r="E91" s="58"/>
      <c r="F91" s="112"/>
    </row>
    <row r="92" spans="1:6" s="56" customFormat="1" ht="38.25">
      <c r="A92" s="55" t="s">
        <v>714</v>
      </c>
      <c r="B92" s="24" t="s">
        <v>721</v>
      </c>
      <c r="C92" s="57" t="s">
        <v>32</v>
      </c>
      <c r="D92" s="58">
        <v>16</v>
      </c>
      <c r="E92" s="1138"/>
      <c r="F92" s="112">
        <f>ROUND((E92*D92),2)</f>
        <v>0</v>
      </c>
    </row>
    <row r="93" spans="1:6" s="56" customFormat="1" ht="12.75">
      <c r="A93" s="55"/>
      <c r="B93" s="14"/>
      <c r="C93" s="57"/>
      <c r="D93" s="58"/>
      <c r="E93" s="58"/>
      <c r="F93" s="112"/>
    </row>
    <row r="94" spans="1:6" s="56" customFormat="1" ht="114.75">
      <c r="A94" s="55" t="s">
        <v>715</v>
      </c>
      <c r="B94" s="14" t="s">
        <v>722</v>
      </c>
      <c r="C94" s="57"/>
      <c r="D94" s="58"/>
      <c r="E94" s="58"/>
      <c r="F94" s="112"/>
    </row>
    <row r="95" spans="1:6" s="56" customFormat="1" ht="12.75">
      <c r="A95" s="55"/>
      <c r="B95" s="14" t="s">
        <v>723</v>
      </c>
      <c r="C95" s="57" t="s">
        <v>32</v>
      </c>
      <c r="D95" s="58">
        <v>1</v>
      </c>
      <c r="E95" s="1138"/>
      <c r="F95" s="112">
        <f>ROUND((E95*D95),2)</f>
        <v>0</v>
      </c>
    </row>
    <row r="96" spans="1:6" s="56" customFormat="1" ht="12.75">
      <c r="A96" s="55"/>
      <c r="B96" s="14" t="s">
        <v>724</v>
      </c>
      <c r="C96" s="57" t="s">
        <v>32</v>
      </c>
      <c r="D96" s="58">
        <v>1</v>
      </c>
      <c r="E96" s="1138"/>
      <c r="F96" s="112">
        <f>ROUND((E96*D96),2)</f>
        <v>0</v>
      </c>
    </row>
    <row r="97" spans="1:6" s="56" customFormat="1" ht="12.75">
      <c r="A97" s="55"/>
      <c r="B97" s="197" t="s">
        <v>725</v>
      </c>
      <c r="C97" s="57" t="s">
        <v>32</v>
      </c>
      <c r="D97" s="58">
        <v>5</v>
      </c>
      <c r="E97" s="1138"/>
      <c r="F97" s="112">
        <f>ROUND((E97*D97),2)</f>
        <v>0</v>
      </c>
    </row>
    <row r="98" spans="1:6" s="56" customFormat="1" ht="12.75">
      <c r="A98" s="55"/>
      <c r="B98" s="14"/>
      <c r="C98" s="57"/>
      <c r="D98" s="58"/>
      <c r="E98" s="58"/>
      <c r="F98" s="112"/>
    </row>
    <row r="99" spans="1:6" s="56" customFormat="1" ht="80.099999999999994" customHeight="1">
      <c r="A99" s="55" t="s">
        <v>716</v>
      </c>
      <c r="B99" s="14" t="s">
        <v>1606</v>
      </c>
      <c r="C99" s="57"/>
      <c r="D99" s="58"/>
      <c r="E99" s="58"/>
      <c r="F99" s="112"/>
    </row>
    <row r="100" spans="1:6" s="56" customFormat="1" ht="12.75">
      <c r="A100" s="230" t="s">
        <v>547</v>
      </c>
      <c r="B100" s="25" t="s">
        <v>1607</v>
      </c>
      <c r="C100" s="57" t="s">
        <v>53</v>
      </c>
      <c r="D100" s="1109">
        <v>3</v>
      </c>
      <c r="E100" s="1138"/>
      <c r="F100" s="112">
        <f t="shared" ref="F100:F109" si="0">ROUND((E100*D100),2)</f>
        <v>0</v>
      </c>
    </row>
    <row r="101" spans="1:6" s="56" customFormat="1" ht="12.75">
      <c r="A101" s="230" t="s">
        <v>547</v>
      </c>
      <c r="B101" s="25" t="s">
        <v>1608</v>
      </c>
      <c r="C101" s="57" t="s">
        <v>53</v>
      </c>
      <c r="D101" s="1109">
        <v>20</v>
      </c>
      <c r="E101" s="1138"/>
      <c r="F101" s="112">
        <f t="shared" si="0"/>
        <v>0</v>
      </c>
    </row>
    <row r="102" spans="1:6" s="56" customFormat="1" ht="12.75">
      <c r="A102" s="230" t="s">
        <v>547</v>
      </c>
      <c r="B102" s="25" t="s">
        <v>1609</v>
      </c>
      <c r="C102" s="57" t="s">
        <v>53</v>
      </c>
      <c r="D102" s="1109">
        <v>1</v>
      </c>
      <c r="E102" s="1138"/>
      <c r="F102" s="112">
        <f t="shared" si="0"/>
        <v>0</v>
      </c>
    </row>
    <row r="103" spans="1:6" s="56" customFormat="1" ht="12.75">
      <c r="A103" s="230" t="s">
        <v>547</v>
      </c>
      <c r="B103" s="25" t="s">
        <v>1610</v>
      </c>
      <c r="C103" s="57" t="s">
        <v>53</v>
      </c>
      <c r="D103" s="1109">
        <v>1</v>
      </c>
      <c r="E103" s="1138"/>
      <c r="F103" s="112">
        <f t="shared" si="0"/>
        <v>0</v>
      </c>
    </row>
    <row r="104" spans="1:6" s="56" customFormat="1" ht="12.75">
      <c r="A104" s="230" t="s">
        <v>547</v>
      </c>
      <c r="B104" s="25" t="s">
        <v>1611</v>
      </c>
      <c r="C104" s="57" t="s">
        <v>53</v>
      </c>
      <c r="D104" s="1109">
        <v>1</v>
      </c>
      <c r="E104" s="1138"/>
      <c r="F104" s="112">
        <f t="shared" si="0"/>
        <v>0</v>
      </c>
    </row>
    <row r="105" spans="1:6" s="56" customFormat="1" ht="12.75">
      <c r="A105" s="230" t="s">
        <v>547</v>
      </c>
      <c r="B105" s="25" t="s">
        <v>1612</v>
      </c>
      <c r="C105" s="57" t="s">
        <v>53</v>
      </c>
      <c r="D105" s="1109">
        <v>3</v>
      </c>
      <c r="E105" s="1138"/>
      <c r="F105" s="112">
        <f t="shared" si="0"/>
        <v>0</v>
      </c>
    </row>
    <row r="106" spans="1:6" s="56" customFormat="1" ht="12.75">
      <c r="A106" s="230" t="s">
        <v>547</v>
      </c>
      <c r="B106" s="25" t="s">
        <v>1613</v>
      </c>
      <c r="C106" s="57" t="s">
        <v>53</v>
      </c>
      <c r="D106" s="1109">
        <v>11</v>
      </c>
      <c r="E106" s="1138"/>
      <c r="F106" s="112">
        <f t="shared" si="0"/>
        <v>0</v>
      </c>
    </row>
    <row r="107" spans="1:6" s="56" customFormat="1" ht="12.75">
      <c r="A107" s="230" t="s">
        <v>547</v>
      </c>
      <c r="B107" s="25" t="s">
        <v>1614</v>
      </c>
      <c r="C107" s="57" t="s">
        <v>53</v>
      </c>
      <c r="D107" s="1109">
        <v>7</v>
      </c>
      <c r="E107" s="1138"/>
      <c r="F107" s="112">
        <f t="shared" si="0"/>
        <v>0</v>
      </c>
    </row>
    <row r="108" spans="1:6" s="56" customFormat="1" ht="12.75">
      <c r="A108" s="230" t="s">
        <v>547</v>
      </c>
      <c r="B108" s="25" t="s">
        <v>1615</v>
      </c>
      <c r="C108" s="57" t="s">
        <v>53</v>
      </c>
      <c r="D108" s="1109">
        <v>1</v>
      </c>
      <c r="E108" s="1138"/>
      <c r="F108" s="112">
        <f t="shared" si="0"/>
        <v>0</v>
      </c>
    </row>
    <row r="109" spans="1:6" s="56" customFormat="1" ht="12.75">
      <c r="A109" s="230" t="s">
        <v>547</v>
      </c>
      <c r="B109" s="25" t="s">
        <v>1616</v>
      </c>
      <c r="C109" s="57" t="s">
        <v>53</v>
      </c>
      <c r="D109" s="1109">
        <v>1</v>
      </c>
      <c r="E109" s="1138"/>
      <c r="F109" s="112">
        <f t="shared" si="0"/>
        <v>0</v>
      </c>
    </row>
    <row r="110" spans="1:6" s="56" customFormat="1" ht="7.5" customHeight="1">
      <c r="A110" s="230"/>
      <c r="B110" s="14"/>
      <c r="C110" s="57"/>
      <c r="D110" s="58"/>
      <c r="E110" s="58"/>
      <c r="F110" s="112"/>
    </row>
    <row r="111" spans="1:6" s="56" customFormat="1" ht="12.75">
      <c r="A111" s="230" t="s">
        <v>547</v>
      </c>
      <c r="B111" s="238" t="s">
        <v>1617</v>
      </c>
      <c r="C111" s="57" t="s">
        <v>53</v>
      </c>
      <c r="D111" s="1109">
        <v>2</v>
      </c>
      <c r="E111" s="1138"/>
      <c r="F111" s="112">
        <f>ROUND((E111*D111),2)</f>
        <v>0</v>
      </c>
    </row>
    <row r="112" spans="1:6" s="56" customFormat="1" ht="12.75">
      <c r="A112" s="230" t="s">
        <v>547</v>
      </c>
      <c r="B112" s="238" t="s">
        <v>1618</v>
      </c>
      <c r="C112" s="57" t="s">
        <v>53</v>
      </c>
      <c r="D112" s="1109">
        <v>5</v>
      </c>
      <c r="E112" s="1138"/>
      <c r="F112" s="112">
        <f>ROUND((E112*D112),2)</f>
        <v>0</v>
      </c>
    </row>
    <row r="113" spans="1:6" s="56" customFormat="1" ht="6" customHeight="1">
      <c r="A113" s="55"/>
      <c r="B113" s="238"/>
      <c r="C113" s="57"/>
      <c r="D113" s="58"/>
      <c r="E113" s="58"/>
      <c r="F113" s="112"/>
    </row>
    <row r="114" spans="1:6" s="56" customFormat="1" ht="51">
      <c r="A114" s="230" t="s">
        <v>547</v>
      </c>
      <c r="B114" s="238" t="s">
        <v>1619</v>
      </c>
      <c r="C114" s="57" t="s">
        <v>53</v>
      </c>
      <c r="D114" s="1109">
        <v>6</v>
      </c>
      <c r="E114" s="1138"/>
      <c r="F114" s="112">
        <f>ROUND((E114*D114),2)</f>
        <v>0</v>
      </c>
    </row>
    <row r="115" spans="1:6" s="56" customFormat="1" ht="12.75">
      <c r="A115" s="55"/>
      <c r="B115" s="14"/>
      <c r="C115" s="57"/>
      <c r="D115" s="58"/>
      <c r="E115" s="58"/>
      <c r="F115" s="112"/>
    </row>
    <row r="116" spans="1:6" s="56" customFormat="1" ht="25.5">
      <c r="A116" s="230" t="s">
        <v>547</v>
      </c>
      <c r="B116" s="237" t="s">
        <v>1620</v>
      </c>
      <c r="C116" s="57" t="s">
        <v>53</v>
      </c>
      <c r="D116" s="1109">
        <v>3</v>
      </c>
      <c r="E116" s="1138"/>
      <c r="F116" s="112">
        <f>ROUND((E116*D116),2)</f>
        <v>0</v>
      </c>
    </row>
    <row r="117" spans="1:6" s="56" customFormat="1" ht="38.25">
      <c r="A117" s="230" t="s">
        <v>547</v>
      </c>
      <c r="B117" s="237" t="s">
        <v>1621</v>
      </c>
      <c r="C117" s="57" t="s">
        <v>53</v>
      </c>
      <c r="D117" s="1109">
        <v>3</v>
      </c>
      <c r="E117" s="1138"/>
      <c r="F117" s="112">
        <f>ROUND((E117*D117),2)</f>
        <v>0</v>
      </c>
    </row>
    <row r="118" spans="1:6" s="56" customFormat="1" ht="28.5" customHeight="1">
      <c r="A118" s="230" t="s">
        <v>547</v>
      </c>
      <c r="B118" s="237" t="s">
        <v>1622</v>
      </c>
      <c r="C118" s="57" t="s">
        <v>53</v>
      </c>
      <c r="D118" s="1109">
        <v>1</v>
      </c>
      <c r="E118" s="1138"/>
      <c r="F118" s="112">
        <f>ROUND((E118*D118),2)</f>
        <v>0</v>
      </c>
    </row>
    <row r="119" spans="1:6" s="56" customFormat="1" ht="25.5">
      <c r="A119" s="230" t="s">
        <v>547</v>
      </c>
      <c r="B119" s="237" t="s">
        <v>1623</v>
      </c>
      <c r="C119" s="57" t="s">
        <v>53</v>
      </c>
      <c r="D119" s="1109">
        <v>1</v>
      </c>
      <c r="E119" s="1138"/>
      <c r="F119" s="112">
        <f>ROUND((E119*D119),2)</f>
        <v>0</v>
      </c>
    </row>
    <row r="120" spans="1:6" s="56" customFormat="1" ht="12.75">
      <c r="A120" s="55"/>
      <c r="B120" s="14"/>
      <c r="C120" s="57"/>
      <c r="D120" s="58"/>
      <c r="E120" s="58"/>
      <c r="F120" s="112"/>
    </row>
    <row r="121" spans="1:6" s="56" customFormat="1" ht="38.25">
      <c r="A121" s="55" t="s">
        <v>717</v>
      </c>
      <c r="B121" s="24" t="s">
        <v>730</v>
      </c>
      <c r="C121" s="57" t="s">
        <v>38</v>
      </c>
      <c r="D121" s="58">
        <v>0.5</v>
      </c>
      <c r="E121" s="1138"/>
      <c r="F121" s="112">
        <f>ROUND((E121*D121),2)</f>
        <v>0</v>
      </c>
    </row>
    <row r="122" spans="1:6" s="56" customFormat="1" ht="12.75">
      <c r="A122" s="55"/>
      <c r="B122" s="14"/>
      <c r="C122" s="57"/>
      <c r="D122" s="58"/>
      <c r="E122" s="58"/>
      <c r="F122" s="112"/>
    </row>
    <row r="123" spans="1:6" s="56" customFormat="1" ht="60.75" customHeight="1">
      <c r="A123" s="55" t="s">
        <v>729</v>
      </c>
      <c r="B123" s="14" t="s">
        <v>550</v>
      </c>
      <c r="C123" s="57" t="s">
        <v>39</v>
      </c>
      <c r="D123" s="58">
        <v>2166</v>
      </c>
      <c r="E123" s="1138"/>
      <c r="F123" s="112">
        <f>ROUND((E123*D123),2)</f>
        <v>0</v>
      </c>
    </row>
    <row r="124" spans="1:6" s="56" customFormat="1" ht="12.75">
      <c r="A124" s="55"/>
      <c r="B124" s="14"/>
      <c r="C124" s="57"/>
      <c r="D124" s="58"/>
      <c r="E124" s="58"/>
      <c r="F124" s="58"/>
    </row>
    <row r="125" spans="1:6" s="56" customFormat="1" ht="69" customHeight="1">
      <c r="A125" s="55" t="s">
        <v>731</v>
      </c>
      <c r="B125" s="14" t="s">
        <v>54</v>
      </c>
      <c r="C125" s="57"/>
      <c r="D125" s="58"/>
      <c r="E125" s="58"/>
      <c r="F125" s="58"/>
    </row>
    <row r="126" spans="1:6" s="56" customFormat="1" ht="12.75">
      <c r="A126" s="64" t="s">
        <v>55</v>
      </c>
      <c r="B126" s="14" t="s">
        <v>56</v>
      </c>
      <c r="C126" s="57" t="s">
        <v>57</v>
      </c>
      <c r="D126" s="58">
        <v>80</v>
      </c>
      <c r="E126" s="1138"/>
      <c r="F126" s="112">
        <f>ROUND((E126*D126),2)</f>
        <v>0</v>
      </c>
    </row>
    <row r="127" spans="1:6" s="56" customFormat="1" ht="12.75">
      <c r="A127" s="64" t="s">
        <v>58</v>
      </c>
      <c r="B127" s="14" t="s">
        <v>59</v>
      </c>
      <c r="C127" s="57" t="s">
        <v>57</v>
      </c>
      <c r="D127" s="58">
        <v>80</v>
      </c>
      <c r="E127" s="1138"/>
      <c r="F127" s="112">
        <f>ROUND((E127*D127),2)</f>
        <v>0</v>
      </c>
    </row>
    <row r="128" spans="1:6" s="56" customFormat="1" ht="12.75">
      <c r="A128" s="55"/>
      <c r="B128" s="14"/>
      <c r="C128" s="57"/>
      <c r="D128" s="58"/>
      <c r="E128" s="58"/>
      <c r="F128" s="58"/>
    </row>
    <row r="129" spans="1:8" s="56" customFormat="1" ht="63.75">
      <c r="A129" s="55" t="s">
        <v>732</v>
      </c>
      <c r="B129" s="14" t="s">
        <v>1624</v>
      </c>
      <c r="C129" s="57" t="s">
        <v>39</v>
      </c>
      <c r="D129" s="58">
        <v>146.75</v>
      </c>
      <c r="E129" s="1138"/>
      <c r="F129" s="112">
        <f>ROUND((E129*D129),2)</f>
        <v>0</v>
      </c>
    </row>
    <row r="130" spans="1:8" s="56" customFormat="1" ht="38.25">
      <c r="A130" s="86" t="s">
        <v>52</v>
      </c>
      <c r="B130" s="208" t="s">
        <v>882</v>
      </c>
      <c r="C130" s="57"/>
      <c r="D130" s="58"/>
      <c r="E130" s="58"/>
      <c r="F130" s="58"/>
    </row>
    <row r="131" spans="1:8" s="56" customFormat="1" ht="51">
      <c r="A131" s="86" t="s">
        <v>52</v>
      </c>
      <c r="B131" s="208" t="s">
        <v>534</v>
      </c>
      <c r="C131" s="57"/>
      <c r="D131" s="58"/>
      <c r="E131" s="58"/>
      <c r="F131" s="58"/>
    </row>
    <row r="132" spans="1:8" s="56" customFormat="1" ht="12.75">
      <c r="A132" s="55"/>
      <c r="B132" s="14"/>
      <c r="C132" s="57"/>
      <c r="D132" s="58"/>
      <c r="E132" s="58"/>
      <c r="F132" s="58"/>
    </row>
    <row r="133" spans="1:8" s="56" customFormat="1" ht="75.400000000000006" customHeight="1">
      <c r="A133" s="55" t="s">
        <v>879</v>
      </c>
      <c r="B133" s="14" t="s">
        <v>903</v>
      </c>
      <c r="C133" s="57" t="s">
        <v>32</v>
      </c>
      <c r="D133" s="58">
        <v>5</v>
      </c>
      <c r="E133" s="1138"/>
      <c r="F133" s="112">
        <f>ROUND((E133*D133),2)</f>
        <v>0</v>
      </c>
    </row>
    <row r="134" spans="1:8" s="56" customFormat="1" ht="38.25">
      <c r="A134" s="86" t="s">
        <v>52</v>
      </c>
      <c r="B134" s="208" t="s">
        <v>1454</v>
      </c>
      <c r="C134" s="57"/>
      <c r="D134" s="58"/>
      <c r="E134" s="58"/>
      <c r="F134" s="58"/>
    </row>
    <row r="135" spans="1:8" s="56" customFormat="1" ht="25.5">
      <c r="A135" s="86" t="s">
        <v>52</v>
      </c>
      <c r="B135" s="208" t="s">
        <v>981</v>
      </c>
      <c r="C135" s="57"/>
      <c r="D135" s="58"/>
      <c r="E135" s="58"/>
      <c r="F135" s="58"/>
    </row>
    <row r="136" spans="1:8" s="56" customFormat="1" ht="54" customHeight="1">
      <c r="A136" s="86" t="s">
        <v>52</v>
      </c>
      <c r="B136" s="208" t="s">
        <v>904</v>
      </c>
      <c r="C136" s="57"/>
      <c r="D136" s="58"/>
      <c r="E136" s="58"/>
      <c r="F136" s="58"/>
    </row>
    <row r="137" spans="1:8" s="56" customFormat="1" ht="12.75">
      <c r="A137" s="86"/>
      <c r="B137" s="208"/>
      <c r="C137" s="57"/>
      <c r="D137" s="58"/>
      <c r="E137" s="58"/>
      <c r="F137" s="58"/>
    </row>
    <row r="138" spans="1:8" s="56" customFormat="1" ht="95.25" customHeight="1">
      <c r="A138" s="55" t="s">
        <v>880</v>
      </c>
      <c r="B138" s="14" t="s">
        <v>982</v>
      </c>
      <c r="E138" s="90"/>
      <c r="F138" s="90"/>
    </row>
    <row r="139" spans="1:8" s="56" customFormat="1" ht="12.75">
      <c r="A139" s="86" t="s">
        <v>52</v>
      </c>
      <c r="B139" s="208" t="s">
        <v>1625</v>
      </c>
      <c r="C139" s="57" t="s">
        <v>32</v>
      </c>
      <c r="D139" s="58">
        <v>7</v>
      </c>
      <c r="E139" s="1138"/>
      <c r="F139" s="112">
        <f>ROUND((E139*D139),2)</f>
        <v>0</v>
      </c>
    </row>
    <row r="140" spans="1:8" s="56" customFormat="1" ht="12.75">
      <c r="A140" s="86" t="s">
        <v>52</v>
      </c>
      <c r="B140" s="208" t="s">
        <v>937</v>
      </c>
      <c r="C140" s="57" t="s">
        <v>32</v>
      </c>
      <c r="D140" s="58">
        <v>8</v>
      </c>
      <c r="E140" s="1138"/>
      <c r="F140" s="112">
        <f>ROUND((E140*D140),2)</f>
        <v>0</v>
      </c>
    </row>
    <row r="141" spans="1:8" s="56" customFormat="1" ht="12.75">
      <c r="A141" s="86" t="s">
        <v>52</v>
      </c>
      <c r="B141" s="208" t="s">
        <v>1626</v>
      </c>
      <c r="C141" s="57" t="s">
        <v>31</v>
      </c>
      <c r="D141" s="58">
        <v>119.6</v>
      </c>
      <c r="E141" s="1138"/>
      <c r="F141" s="112">
        <f>ROUND((E141*D141),2)</f>
        <v>0</v>
      </c>
    </row>
    <row r="142" spans="1:8" s="56" customFormat="1">
      <c r="A142" s="44"/>
      <c r="B142" s="14"/>
      <c r="C142" s="57"/>
      <c r="D142" s="58"/>
      <c r="E142" s="58"/>
      <c r="F142" s="58"/>
    </row>
    <row r="143" spans="1:8" s="56" customFormat="1" ht="55.5" customHeight="1">
      <c r="A143" s="55" t="s">
        <v>881</v>
      </c>
      <c r="B143" s="14" t="s">
        <v>1627</v>
      </c>
      <c r="C143" s="57" t="s">
        <v>31</v>
      </c>
      <c r="D143" s="58">
        <v>38.1</v>
      </c>
      <c r="E143" s="1138"/>
      <c r="F143" s="112">
        <f>ROUND((E143*D143),2)</f>
        <v>0</v>
      </c>
      <c r="H143" s="90"/>
    </row>
    <row r="145" spans="1:9" s="56" customFormat="1" ht="55.5" customHeight="1">
      <c r="A145" s="55" t="s">
        <v>900</v>
      </c>
      <c r="B145" s="14" t="s">
        <v>1628</v>
      </c>
      <c r="E145" s="90"/>
      <c r="F145" s="90"/>
    </row>
    <row r="146" spans="1:9" ht="25.5">
      <c r="A146" s="86" t="s">
        <v>52</v>
      </c>
      <c r="B146" s="237" t="s">
        <v>1629</v>
      </c>
      <c r="C146" s="57" t="s">
        <v>53</v>
      </c>
      <c r="D146" s="58">
        <v>1</v>
      </c>
      <c r="E146" s="1138"/>
      <c r="F146" s="112">
        <f t="shared" ref="F146:F152" si="1">ROUND((E146*D146),2)</f>
        <v>0</v>
      </c>
      <c r="G146" s="56"/>
      <c r="H146" s="90"/>
      <c r="I146" s="56"/>
    </row>
    <row r="147" spans="1:9" ht="25.5">
      <c r="A147" s="86" t="s">
        <v>52</v>
      </c>
      <c r="B147" s="237" t="s">
        <v>1630</v>
      </c>
      <c r="C147" s="57" t="s">
        <v>53</v>
      </c>
      <c r="D147" s="58">
        <v>1</v>
      </c>
      <c r="E147" s="1138"/>
      <c r="F147" s="112">
        <f t="shared" si="1"/>
        <v>0</v>
      </c>
    </row>
    <row r="148" spans="1:9" ht="25.5">
      <c r="A148" s="86" t="s">
        <v>52</v>
      </c>
      <c r="B148" s="237" t="s">
        <v>1631</v>
      </c>
      <c r="C148" s="57" t="s">
        <v>53</v>
      </c>
      <c r="D148" s="58">
        <v>2</v>
      </c>
      <c r="E148" s="1138"/>
      <c r="F148" s="112">
        <f t="shared" si="1"/>
        <v>0</v>
      </c>
    </row>
    <row r="149" spans="1:9" ht="25.5">
      <c r="A149" s="86" t="s">
        <v>52</v>
      </c>
      <c r="B149" s="237" t="s">
        <v>1632</v>
      </c>
      <c r="C149" s="57" t="s">
        <v>53</v>
      </c>
      <c r="D149" s="58">
        <v>5</v>
      </c>
      <c r="E149" s="1138"/>
      <c r="F149" s="112">
        <f t="shared" si="1"/>
        <v>0</v>
      </c>
    </row>
    <row r="150" spans="1:9" ht="25.5">
      <c r="A150" s="86" t="s">
        <v>52</v>
      </c>
      <c r="B150" s="237" t="s">
        <v>1633</v>
      </c>
      <c r="C150" s="57" t="s">
        <v>53</v>
      </c>
      <c r="D150" s="58">
        <v>1</v>
      </c>
      <c r="E150" s="1138"/>
      <c r="F150" s="112">
        <f t="shared" si="1"/>
        <v>0</v>
      </c>
    </row>
    <row r="151" spans="1:9" ht="25.5">
      <c r="A151" s="86" t="s">
        <v>52</v>
      </c>
      <c r="B151" s="237" t="s">
        <v>1634</v>
      </c>
      <c r="C151" s="57" t="s">
        <v>53</v>
      </c>
      <c r="D151" s="58">
        <v>1</v>
      </c>
      <c r="E151" s="1138"/>
      <c r="F151" s="112">
        <f t="shared" si="1"/>
        <v>0</v>
      </c>
    </row>
    <row r="152" spans="1:9" ht="25.5">
      <c r="A152" s="86" t="s">
        <v>52</v>
      </c>
      <c r="B152" s="237" t="s">
        <v>1635</v>
      </c>
      <c r="C152" s="57" t="s">
        <v>53</v>
      </c>
      <c r="D152" s="58">
        <v>1</v>
      </c>
      <c r="E152" s="1138"/>
      <c r="F152" s="112">
        <f t="shared" si="1"/>
        <v>0</v>
      </c>
    </row>
    <row r="153" spans="1:9" s="56" customFormat="1" ht="12.75">
      <c r="A153" s="55"/>
      <c r="B153" s="14"/>
      <c r="C153" s="57"/>
      <c r="D153" s="58"/>
      <c r="E153" s="58"/>
      <c r="F153" s="58"/>
    </row>
    <row r="154" spans="1:9" s="56" customFormat="1" ht="51">
      <c r="A154" s="55" t="s">
        <v>901</v>
      </c>
      <c r="B154" s="14" t="s">
        <v>1480</v>
      </c>
      <c r="C154" s="57"/>
      <c r="D154" s="58"/>
      <c r="E154" s="58"/>
      <c r="F154" s="58"/>
    </row>
    <row r="155" spans="1:9" s="56" customFormat="1" ht="46.5" customHeight="1">
      <c r="A155" s="86" t="s">
        <v>52</v>
      </c>
      <c r="B155" s="208" t="s">
        <v>1477</v>
      </c>
      <c r="C155" s="57" t="s">
        <v>39</v>
      </c>
      <c r="D155" s="58">
        <v>80</v>
      </c>
      <c r="E155" s="1138"/>
      <c r="F155" s="112">
        <f>ROUND((E155*D155),2)</f>
        <v>0</v>
      </c>
    </row>
    <row r="156" spans="1:9" s="56" customFormat="1" ht="51">
      <c r="A156" s="86" t="s">
        <v>52</v>
      </c>
      <c r="B156" s="208" t="s">
        <v>1478</v>
      </c>
      <c r="C156" s="57" t="s">
        <v>39</v>
      </c>
      <c r="D156" s="58">
        <v>50</v>
      </c>
      <c r="E156" s="1138"/>
      <c r="F156" s="112">
        <f>ROUND((E156*D156),2)</f>
        <v>0</v>
      </c>
    </row>
    <row r="157" spans="1:9" s="56" customFormat="1" ht="38.25">
      <c r="A157" s="86" t="s">
        <v>52</v>
      </c>
      <c r="B157" s="208" t="s">
        <v>1479</v>
      </c>
      <c r="C157" s="57" t="s">
        <v>39</v>
      </c>
      <c r="D157" s="58">
        <v>30</v>
      </c>
      <c r="E157" s="1138"/>
      <c r="F157" s="112">
        <f>ROUND((E157*D157),2)</f>
        <v>0</v>
      </c>
    </row>
    <row r="158" spans="1:9" s="56" customFormat="1" ht="12.75">
      <c r="A158" s="55"/>
      <c r="B158" s="14"/>
      <c r="C158" s="57"/>
      <c r="D158" s="58"/>
      <c r="E158" s="58"/>
      <c r="F158" s="58"/>
    </row>
    <row r="159" spans="1:9" s="56" customFormat="1" ht="38.25">
      <c r="A159" s="55" t="s">
        <v>902</v>
      </c>
      <c r="B159" s="14" t="s">
        <v>1636</v>
      </c>
      <c r="C159" s="57" t="s">
        <v>38</v>
      </c>
      <c r="D159" s="58">
        <v>21.84</v>
      </c>
      <c r="E159" s="1138"/>
      <c r="F159" s="112">
        <f>ROUND((E159*D159),2)</f>
        <v>0</v>
      </c>
    </row>
    <row r="160" spans="1:9" s="56" customFormat="1" ht="12.75">
      <c r="A160" s="55"/>
      <c r="B160" s="14"/>
      <c r="C160" s="57"/>
      <c r="D160" s="58"/>
      <c r="E160" s="58"/>
      <c r="F160" s="58"/>
    </row>
    <row r="161" spans="1:7" s="56" customFormat="1" ht="51">
      <c r="A161" s="55" t="s">
        <v>908</v>
      </c>
      <c r="B161" s="14" t="s">
        <v>1637</v>
      </c>
      <c r="C161" s="57" t="s">
        <v>31</v>
      </c>
      <c r="D161" s="58">
        <v>285.89999999999998</v>
      </c>
      <c r="E161" s="1138"/>
      <c r="F161" s="112">
        <f>ROUND((E161*D161),2)</f>
        <v>0</v>
      </c>
    </row>
    <row r="162" spans="1:7" s="56" customFormat="1" ht="12.75">
      <c r="A162" s="55"/>
      <c r="B162" s="14"/>
      <c r="C162" s="57"/>
      <c r="D162" s="57"/>
      <c r="E162" s="58"/>
      <c r="F162" s="58"/>
      <c r="G162" s="21"/>
    </row>
    <row r="163" spans="1:7" s="56" customFormat="1" ht="185.45" customHeight="1">
      <c r="A163" s="55" t="s">
        <v>936</v>
      </c>
      <c r="B163" s="14" t="s">
        <v>1503</v>
      </c>
      <c r="C163" s="57" t="s">
        <v>43</v>
      </c>
      <c r="D163" s="58">
        <v>7850</v>
      </c>
      <c r="E163" s="1138"/>
      <c r="F163" s="112">
        <f>ROUND((E163*D163),2)</f>
        <v>0</v>
      </c>
    </row>
    <row r="164" spans="1:7" s="56" customFormat="1" ht="13.5" thickBot="1">
      <c r="A164" s="66"/>
      <c r="B164" s="224"/>
      <c r="E164" s="90"/>
      <c r="F164" s="90"/>
    </row>
    <row r="165" spans="1:7" s="23" customFormat="1" ht="17.25" thickBot="1">
      <c r="A165" s="50"/>
      <c r="B165" s="190" t="s">
        <v>60</v>
      </c>
      <c r="C165" s="51"/>
      <c r="D165" s="52"/>
      <c r="E165" s="52"/>
      <c r="F165" s="52">
        <f>ROUND(SUM(F23:F164),2)</f>
        <v>0</v>
      </c>
    </row>
    <row r="166" spans="1:7" s="56" customFormat="1" ht="13.5" thickTop="1">
      <c r="A166" s="66"/>
      <c r="B166" s="224"/>
      <c r="E166" s="90"/>
      <c r="F166" s="90"/>
    </row>
    <row r="167" spans="1:7" s="56" customFormat="1" ht="12.75">
      <c r="A167" s="66"/>
      <c r="B167" s="224"/>
      <c r="E167" s="90"/>
      <c r="F167" s="90"/>
    </row>
    <row r="168" spans="1:7">
      <c r="B168" s="225"/>
    </row>
    <row r="169" spans="1:7">
      <c r="B169" s="226"/>
    </row>
    <row r="170" spans="1:7">
      <c r="B170" s="191"/>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88" firstPageNumber="0" orientation="portrait" verticalDpi="300" r:id="rId1"/>
  <headerFooter alignWithMargins="0"/>
  <rowBreaks count="3" manualBreakCount="3">
    <brk id="25" max="5" man="1"/>
    <brk id="62" max="5" man="1"/>
    <brk id="143" max="5" man="1"/>
  </rowBreaks>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6C54A-F129-4C32-9972-AC291AF47725}">
  <sheetPr>
    <tabColor rgb="FF92D050"/>
  </sheetPr>
  <dimension ref="A1:I124"/>
  <sheetViews>
    <sheetView view="pageBreakPreview" topLeftCell="A108" zoomScaleSheetLayoutView="100" workbookViewId="0">
      <selection activeCell="F124" sqref="F124"/>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7" width="9.140625" style="5"/>
    <col min="8" max="8" width="10.42578125" style="5" bestFit="1" customWidth="1"/>
    <col min="9" max="11" width="9.140625" style="5"/>
    <col min="12" max="12" width="7.140625" style="5" customWidth="1"/>
    <col min="13" max="16384" width="9.14062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26.1" customHeight="1">
      <c r="A4" s="1588" t="s">
        <v>850</v>
      </c>
      <c r="B4" s="1589"/>
      <c r="C4" s="1589"/>
      <c r="D4" s="1589"/>
      <c r="E4" s="1589"/>
      <c r="F4" s="1589"/>
    </row>
    <row r="5" spans="1:9" s="63" customFormat="1" ht="26.1" customHeight="1">
      <c r="A5" s="1578" t="s">
        <v>201</v>
      </c>
      <c r="B5" s="1579"/>
      <c r="C5" s="1579"/>
      <c r="D5" s="1579"/>
      <c r="E5" s="1579"/>
      <c r="F5" s="1579"/>
    </row>
    <row r="6" spans="1:9" s="63" customFormat="1" ht="26.1" customHeight="1">
      <c r="A6" s="1578" t="s">
        <v>202</v>
      </c>
      <c r="B6" s="1579"/>
      <c r="C6" s="1579"/>
      <c r="D6" s="1579"/>
      <c r="E6" s="1579"/>
      <c r="F6" s="1579"/>
    </row>
    <row r="7" spans="1:9" s="81" customFormat="1" ht="26.1" customHeight="1">
      <c r="A7" s="1584" t="s">
        <v>378</v>
      </c>
      <c r="B7" s="1590"/>
      <c r="C7" s="1590"/>
      <c r="D7" s="1590"/>
      <c r="E7" s="1590"/>
      <c r="F7" s="1590"/>
    </row>
    <row r="8" spans="1:9" s="81" customFormat="1" ht="26.1" customHeight="1">
      <c r="A8" s="1584" t="s">
        <v>379</v>
      </c>
      <c r="B8" s="1584"/>
      <c r="C8" s="1584"/>
      <c r="D8" s="1584"/>
      <c r="E8" s="1584"/>
      <c r="F8" s="1584"/>
    </row>
    <row r="9" spans="1:9" s="81" customFormat="1" ht="26.1" customHeight="1">
      <c r="A9" s="1584" t="s">
        <v>380</v>
      </c>
      <c r="B9" s="1584"/>
      <c r="C9" s="1584"/>
      <c r="D9" s="1584"/>
      <c r="E9" s="1584"/>
      <c r="F9" s="1584"/>
    </row>
    <row r="10" spans="1:9" s="81" customFormat="1" ht="26.1" customHeight="1">
      <c r="A10" s="1584" t="s">
        <v>381</v>
      </c>
      <c r="B10" s="1584"/>
      <c r="C10" s="1584"/>
      <c r="D10" s="1584"/>
      <c r="E10" s="1584"/>
      <c r="F10" s="1584"/>
    </row>
    <row r="11" spans="1:9" s="81" customFormat="1" ht="26.1" customHeight="1">
      <c r="A11" s="1584" t="s">
        <v>382</v>
      </c>
      <c r="B11" s="1584"/>
      <c r="C11" s="1584"/>
      <c r="D11" s="1584"/>
      <c r="E11" s="1584"/>
      <c r="F11" s="1584"/>
    </row>
    <row r="12" spans="1:9" s="162" customFormat="1" ht="26.1" customHeight="1">
      <c r="A12" s="1628" t="s">
        <v>851</v>
      </c>
      <c r="B12" s="1628"/>
      <c r="C12" s="1628"/>
      <c r="D12" s="1628"/>
      <c r="E12" s="1628"/>
      <c r="F12" s="1628"/>
    </row>
    <row r="13" spans="1:9" s="81" customFormat="1" ht="15">
      <c r="A13" s="1585" t="s">
        <v>394</v>
      </c>
      <c r="B13" s="1586"/>
      <c r="C13" s="1586"/>
      <c r="D13" s="1586"/>
      <c r="E13" s="1586"/>
      <c r="F13" s="1587"/>
      <c r="I13" s="128"/>
    </row>
    <row r="14" spans="1:9">
      <c r="A14" s="41"/>
      <c r="B14" s="193"/>
    </row>
    <row r="15" spans="1:9">
      <c r="A15" s="41"/>
      <c r="B15" s="193"/>
    </row>
    <row r="16" spans="1:9" s="23" customFormat="1" ht="17.25" thickBot="1">
      <c r="A16" s="42"/>
      <c r="B16" s="196" t="s">
        <v>25</v>
      </c>
      <c r="C16" s="43" t="s">
        <v>26</v>
      </c>
      <c r="D16" s="43" t="s">
        <v>27</v>
      </c>
      <c r="E16" s="1139" t="s">
        <v>28</v>
      </c>
      <c r="F16" s="1139" t="s">
        <v>29</v>
      </c>
    </row>
    <row r="17" spans="1:6" ht="17.25" thickTop="1"/>
    <row r="18" spans="1:6" s="56" customFormat="1" ht="76.5">
      <c r="A18" s="45" t="s">
        <v>143</v>
      </c>
      <c r="B18" s="46" t="s">
        <v>1638</v>
      </c>
      <c r="C18" s="57" t="s">
        <v>39</v>
      </c>
      <c r="D18" s="58">
        <v>309.60000000000002</v>
      </c>
      <c r="E18" s="1138"/>
      <c r="F18" s="112">
        <f>ROUND((E18*D18),2)</f>
        <v>0</v>
      </c>
    </row>
    <row r="19" spans="1:6" s="56" customFormat="1" ht="13.5">
      <c r="A19" s="45"/>
      <c r="B19" s="82" t="s">
        <v>191</v>
      </c>
      <c r="C19" s="57"/>
      <c r="D19" s="58"/>
      <c r="E19" s="58"/>
      <c r="F19" s="58"/>
    </row>
    <row r="20" spans="1:6" s="56" customFormat="1" ht="12.75">
      <c r="A20" s="45"/>
      <c r="B20" s="83" t="s">
        <v>1639</v>
      </c>
      <c r="C20" s="57"/>
      <c r="D20" s="58"/>
      <c r="E20" s="58"/>
      <c r="F20" s="58"/>
    </row>
    <row r="21" spans="1:6" s="56" customFormat="1" ht="191.25">
      <c r="A21" s="69" t="s">
        <v>52</v>
      </c>
      <c r="B21" s="14" t="s">
        <v>1455</v>
      </c>
      <c r="C21" s="57"/>
      <c r="D21" s="58"/>
      <c r="E21" s="58"/>
      <c r="F21" s="58"/>
    </row>
    <row r="22" spans="1:6" s="56" customFormat="1" ht="178.5">
      <c r="A22" s="69" t="s">
        <v>52</v>
      </c>
      <c r="B22" s="14" t="s">
        <v>1640</v>
      </c>
      <c r="C22" s="57"/>
      <c r="D22" s="58"/>
      <c r="E22" s="58"/>
      <c r="F22" s="58"/>
    </row>
    <row r="23" spans="1:6" s="56" customFormat="1" ht="38.25">
      <c r="A23" s="69" t="s">
        <v>52</v>
      </c>
      <c r="B23" s="14" t="s">
        <v>1641</v>
      </c>
      <c r="C23" s="57"/>
      <c r="D23" s="58"/>
      <c r="E23" s="58"/>
      <c r="F23" s="58"/>
    </row>
    <row r="24" spans="1:6" s="56" customFormat="1" ht="114.75">
      <c r="A24" s="69" t="s">
        <v>52</v>
      </c>
      <c r="B24" s="14" t="s">
        <v>556</v>
      </c>
      <c r="C24" s="57"/>
      <c r="D24" s="58"/>
      <c r="E24" s="58"/>
      <c r="F24" s="58"/>
    </row>
    <row r="25" spans="1:6" s="56" customFormat="1" ht="153">
      <c r="A25" s="69" t="s">
        <v>52</v>
      </c>
      <c r="B25" s="14" t="s">
        <v>1642</v>
      </c>
      <c r="C25" s="57"/>
      <c r="D25" s="58"/>
      <c r="E25" s="58"/>
      <c r="F25" s="58"/>
    </row>
    <row r="26" spans="1:6" s="56" customFormat="1" ht="63.75">
      <c r="A26" s="45"/>
      <c r="B26" s="221" t="s">
        <v>557</v>
      </c>
      <c r="C26" s="57"/>
      <c r="D26" s="58"/>
      <c r="E26" s="58"/>
      <c r="F26" s="58"/>
    </row>
    <row r="27" spans="1:6" s="56" customFormat="1" ht="12.75">
      <c r="A27" s="45"/>
      <c r="B27" s="46"/>
      <c r="E27" s="90"/>
      <c r="F27" s="90"/>
    </row>
    <row r="28" spans="1:6" s="56" customFormat="1" ht="165.75">
      <c r="A28" s="69" t="s">
        <v>52</v>
      </c>
      <c r="B28" s="46" t="s">
        <v>1643</v>
      </c>
      <c r="E28" s="90"/>
      <c r="F28" s="90"/>
    </row>
    <row r="29" spans="1:6" s="76" customFormat="1" ht="25.5">
      <c r="A29" s="235" t="s">
        <v>261</v>
      </c>
      <c r="B29" s="14" t="s">
        <v>1644</v>
      </c>
      <c r="C29" s="75" t="s">
        <v>32</v>
      </c>
      <c r="D29" s="112">
        <v>1</v>
      </c>
      <c r="E29" s="1145"/>
      <c r="F29" s="112">
        <f>ROUND((E29*D29),2)</f>
        <v>0</v>
      </c>
    </row>
    <row r="30" spans="1:6" s="76" customFormat="1" ht="12.75">
      <c r="A30" s="104"/>
      <c r="B30" s="14"/>
      <c r="E30" s="863"/>
      <c r="F30" s="863"/>
    </row>
    <row r="31" spans="1:6" s="76" customFormat="1" ht="25.5">
      <c r="A31" s="235" t="s">
        <v>1019</v>
      </c>
      <c r="B31" s="14" t="s">
        <v>1645</v>
      </c>
      <c r="C31" s="75" t="s">
        <v>32</v>
      </c>
      <c r="D31" s="112">
        <v>2</v>
      </c>
      <c r="E31" s="1145"/>
      <c r="F31" s="112">
        <f>ROUND((E31*D31),2)</f>
        <v>0</v>
      </c>
    </row>
    <row r="32" spans="1:6" s="76" customFormat="1" ht="12.75">
      <c r="A32" s="104"/>
      <c r="B32" s="14"/>
      <c r="E32" s="863"/>
      <c r="F32" s="863"/>
    </row>
    <row r="33" spans="1:6" s="76" customFormat="1" ht="25.5">
      <c r="A33" s="235" t="s">
        <v>1646</v>
      </c>
      <c r="B33" s="14" t="s">
        <v>1647</v>
      </c>
      <c r="C33" s="75" t="s">
        <v>32</v>
      </c>
      <c r="D33" s="112">
        <v>1</v>
      </c>
      <c r="E33" s="1145"/>
      <c r="F33" s="112">
        <f>ROUND((E33*D33),2)</f>
        <v>0</v>
      </c>
    </row>
    <row r="34" spans="1:6" s="76" customFormat="1" ht="12.75">
      <c r="A34" s="104"/>
      <c r="B34" s="14"/>
      <c r="E34" s="863"/>
      <c r="F34" s="863"/>
    </row>
    <row r="35" spans="1:6" s="76" customFormat="1" ht="25.5">
      <c r="A35" s="235" t="s">
        <v>1648</v>
      </c>
      <c r="B35" s="14" t="s">
        <v>1649</v>
      </c>
      <c r="C35" s="75" t="s">
        <v>32</v>
      </c>
      <c r="D35" s="112">
        <v>1</v>
      </c>
      <c r="E35" s="1145"/>
      <c r="F35" s="112">
        <f>ROUND((E35*D35),2)</f>
        <v>0</v>
      </c>
    </row>
    <row r="36" spans="1:6" s="76" customFormat="1" ht="12.75">
      <c r="A36" s="104"/>
      <c r="B36" s="14"/>
      <c r="E36" s="863"/>
      <c r="F36" s="863"/>
    </row>
    <row r="37" spans="1:6" s="56" customFormat="1" ht="63.75">
      <c r="A37" s="45" t="s">
        <v>148</v>
      </c>
      <c r="B37" s="46" t="s">
        <v>560</v>
      </c>
      <c r="C37" s="57" t="s">
        <v>39</v>
      </c>
      <c r="D37" s="58">
        <v>40.26</v>
      </c>
      <c r="E37" s="1138"/>
      <c r="F37" s="112">
        <f>ROUND((E37*D37),2)</f>
        <v>0</v>
      </c>
    </row>
    <row r="38" spans="1:6" s="56" customFormat="1" ht="13.5">
      <c r="A38" s="45"/>
      <c r="B38" s="82" t="s">
        <v>191</v>
      </c>
      <c r="C38" s="57"/>
      <c r="D38" s="58"/>
      <c r="E38" s="58"/>
      <c r="F38" s="58"/>
    </row>
    <row r="39" spans="1:6" s="56" customFormat="1" ht="12.75">
      <c r="A39" s="45"/>
      <c r="B39" s="83" t="s">
        <v>559</v>
      </c>
      <c r="C39" s="57"/>
      <c r="D39" s="58"/>
      <c r="E39" s="58"/>
      <c r="F39" s="58"/>
    </row>
    <row r="40" spans="1:6" s="56" customFormat="1" ht="51">
      <c r="A40" s="69" t="s">
        <v>52</v>
      </c>
      <c r="B40" s="14" t="s">
        <v>561</v>
      </c>
      <c r="C40" s="57"/>
      <c r="D40" s="58"/>
      <c r="E40" s="58"/>
      <c r="F40" s="58"/>
    </row>
    <row r="41" spans="1:6" s="56" customFormat="1" ht="25.5">
      <c r="A41" s="45"/>
      <c r="B41" s="14" t="s">
        <v>562</v>
      </c>
      <c r="C41" s="57"/>
      <c r="D41" s="58"/>
      <c r="E41" s="58"/>
      <c r="F41" s="58"/>
    </row>
    <row r="42" spans="1:6" s="56" customFormat="1" ht="25.5">
      <c r="A42" s="45"/>
      <c r="B42" s="14" t="s">
        <v>563</v>
      </c>
      <c r="E42" s="58"/>
      <c r="F42" s="90"/>
    </row>
    <row r="43" spans="1:6" s="56" customFormat="1" ht="25.5">
      <c r="A43" s="45"/>
      <c r="B43" s="14" t="s">
        <v>564</v>
      </c>
      <c r="C43" s="57"/>
      <c r="D43" s="58"/>
      <c r="E43" s="58"/>
      <c r="F43" s="58"/>
    </row>
    <row r="44" spans="1:6" s="56" customFormat="1" ht="25.5">
      <c r="A44" s="45"/>
      <c r="B44" s="14" t="s">
        <v>565</v>
      </c>
      <c r="C44" s="57"/>
      <c r="D44" s="58"/>
      <c r="E44" s="58"/>
      <c r="F44" s="112"/>
    </row>
    <row r="45" spans="1:6" s="56" customFormat="1" ht="67.5">
      <c r="A45" s="45"/>
      <c r="B45" s="179" t="s">
        <v>566</v>
      </c>
      <c r="C45" s="57"/>
      <c r="D45" s="58"/>
      <c r="E45" s="58"/>
      <c r="F45" s="58"/>
    </row>
    <row r="46" spans="1:6" s="56" customFormat="1" ht="178.5">
      <c r="A46" s="69" t="s">
        <v>52</v>
      </c>
      <c r="B46" s="14" t="s">
        <v>883</v>
      </c>
      <c r="C46" s="57"/>
      <c r="D46" s="58"/>
      <c r="E46" s="58"/>
      <c r="F46" s="58"/>
    </row>
    <row r="47" spans="1:6" s="56" customFormat="1" ht="25.5">
      <c r="A47" s="69" t="s">
        <v>52</v>
      </c>
      <c r="B47" s="14" t="s">
        <v>567</v>
      </c>
      <c r="C47" s="57"/>
      <c r="D47" s="58"/>
      <c r="E47" s="58"/>
      <c r="F47" s="58"/>
    </row>
    <row r="48" spans="1:6" s="56" customFormat="1" ht="63.75">
      <c r="A48" s="45"/>
      <c r="B48" s="221" t="s">
        <v>557</v>
      </c>
      <c r="C48" s="57"/>
      <c r="D48" s="58"/>
      <c r="E48" s="58"/>
      <c r="F48" s="58"/>
    </row>
    <row r="49" spans="1:6" s="56" customFormat="1" ht="12.75">
      <c r="A49" s="45"/>
      <c r="B49" s="46"/>
      <c r="C49" s="57"/>
      <c r="D49" s="58"/>
      <c r="E49" s="58"/>
      <c r="F49" s="58"/>
    </row>
    <row r="50" spans="1:6" s="56" customFormat="1" ht="76.5">
      <c r="A50" s="45" t="s">
        <v>237</v>
      </c>
      <c r="B50" s="46" t="s">
        <v>569</v>
      </c>
      <c r="C50" s="57" t="s">
        <v>39</v>
      </c>
      <c r="D50" s="58">
        <v>682.07</v>
      </c>
      <c r="E50" s="1138"/>
      <c r="F50" s="112">
        <f>ROUND((E50*D50),2)</f>
        <v>0</v>
      </c>
    </row>
    <row r="51" spans="1:6" s="56" customFormat="1" ht="13.5">
      <c r="A51" s="45"/>
      <c r="B51" s="82" t="s">
        <v>191</v>
      </c>
      <c r="C51" s="57"/>
      <c r="D51" s="58"/>
      <c r="E51" s="58"/>
      <c r="F51" s="58"/>
    </row>
    <row r="52" spans="1:6" s="56" customFormat="1" ht="12.75">
      <c r="A52" s="45"/>
      <c r="B52" s="83" t="s">
        <v>568</v>
      </c>
      <c r="C52" s="57"/>
      <c r="D52" s="58"/>
      <c r="E52" s="58"/>
      <c r="F52" s="58"/>
    </row>
    <row r="53" spans="1:6" s="56" customFormat="1" ht="191.25">
      <c r="A53" s="69" t="s">
        <v>52</v>
      </c>
      <c r="B53" s="14" t="s">
        <v>1455</v>
      </c>
      <c r="C53" s="57"/>
      <c r="D53" s="58"/>
      <c r="E53" s="58"/>
      <c r="F53" s="58"/>
    </row>
    <row r="54" spans="1:6" s="56" customFormat="1" ht="204">
      <c r="A54" s="69" t="s">
        <v>52</v>
      </c>
      <c r="B54" s="14" t="s">
        <v>570</v>
      </c>
      <c r="C54" s="57"/>
      <c r="D54" s="58"/>
      <c r="E54" s="58"/>
      <c r="F54" s="112"/>
    </row>
    <row r="55" spans="1:6" s="56" customFormat="1" ht="38.25">
      <c r="A55" s="69" t="s">
        <v>52</v>
      </c>
      <c r="B55" s="14" t="s">
        <v>571</v>
      </c>
      <c r="C55" s="57"/>
      <c r="D55" s="58"/>
      <c r="E55" s="58"/>
      <c r="F55" s="112"/>
    </row>
    <row r="56" spans="1:6" s="56" customFormat="1" ht="114.75">
      <c r="A56" s="69" t="s">
        <v>52</v>
      </c>
      <c r="B56" s="14" t="s">
        <v>556</v>
      </c>
      <c r="C56" s="57"/>
      <c r="D56" s="58"/>
      <c r="E56" s="58"/>
      <c r="F56" s="112"/>
    </row>
    <row r="57" spans="1:6" s="56" customFormat="1" ht="153">
      <c r="A57" s="69" t="s">
        <v>52</v>
      </c>
      <c r="B57" s="14" t="s">
        <v>884</v>
      </c>
      <c r="C57" s="57"/>
      <c r="D57" s="58"/>
      <c r="E57" s="58"/>
      <c r="F57" s="112"/>
    </row>
    <row r="58" spans="1:6" s="56" customFormat="1" ht="63.75">
      <c r="A58" s="45"/>
      <c r="B58" s="221" t="s">
        <v>557</v>
      </c>
      <c r="C58" s="57"/>
      <c r="D58" s="58"/>
      <c r="E58" s="58"/>
      <c r="F58" s="112"/>
    </row>
    <row r="59" spans="1:6" s="56" customFormat="1" ht="12.75">
      <c r="A59" s="45"/>
      <c r="B59" s="46"/>
      <c r="C59" s="57"/>
      <c r="D59" s="58"/>
      <c r="E59" s="58"/>
      <c r="F59" s="112"/>
    </row>
    <row r="60" spans="1:6" s="56" customFormat="1" ht="89.25">
      <c r="A60" s="45" t="s">
        <v>240</v>
      </c>
      <c r="B60" s="46" t="s">
        <v>1650</v>
      </c>
      <c r="C60" s="57" t="s">
        <v>39</v>
      </c>
      <c r="D60" s="58">
        <v>181.66</v>
      </c>
      <c r="E60" s="1138"/>
      <c r="F60" s="112">
        <f>ROUND((E60*D60),2)</f>
        <v>0</v>
      </c>
    </row>
    <row r="61" spans="1:6" s="56" customFormat="1" ht="191.25">
      <c r="A61" s="69" t="s">
        <v>52</v>
      </c>
      <c r="B61" s="14" t="s">
        <v>1456</v>
      </c>
      <c r="C61" s="57"/>
      <c r="D61" s="58"/>
      <c r="E61" s="58"/>
      <c r="F61" s="112"/>
    </row>
    <row r="62" spans="1:6" s="56" customFormat="1" ht="204">
      <c r="A62" s="69" t="s">
        <v>52</v>
      </c>
      <c r="B62" s="14" t="s">
        <v>570</v>
      </c>
      <c r="C62" s="57"/>
      <c r="D62" s="58"/>
      <c r="E62" s="58"/>
      <c r="F62" s="112"/>
    </row>
    <row r="63" spans="1:6" s="56" customFormat="1" ht="25.5">
      <c r="A63" s="69" t="s">
        <v>52</v>
      </c>
      <c r="B63" s="14" t="s">
        <v>946</v>
      </c>
      <c r="C63" s="57"/>
      <c r="D63" s="58"/>
      <c r="E63" s="58"/>
      <c r="F63" s="112"/>
    </row>
    <row r="64" spans="1:6" s="56" customFormat="1" ht="114.75">
      <c r="A64" s="69" t="s">
        <v>52</v>
      </c>
      <c r="B64" s="14" t="s">
        <v>556</v>
      </c>
      <c r="C64" s="57"/>
      <c r="D64" s="58"/>
      <c r="E64" s="58"/>
      <c r="F64" s="112"/>
    </row>
    <row r="65" spans="1:6" s="56" customFormat="1" ht="51">
      <c r="A65" s="69" t="s">
        <v>52</v>
      </c>
      <c r="B65" s="14" t="s">
        <v>945</v>
      </c>
      <c r="C65" s="57"/>
      <c r="D65" s="58"/>
      <c r="E65" s="58"/>
      <c r="F65" s="112"/>
    </row>
    <row r="66" spans="1:6" s="56" customFormat="1" ht="63.75">
      <c r="A66" s="69" t="s">
        <v>52</v>
      </c>
      <c r="B66" s="14" t="s">
        <v>933</v>
      </c>
      <c r="C66" s="57"/>
      <c r="D66" s="58"/>
      <c r="E66" s="58"/>
      <c r="F66" s="112"/>
    </row>
    <row r="67" spans="1:6" s="56" customFormat="1" ht="12.75">
      <c r="A67" s="45"/>
      <c r="B67" s="46"/>
      <c r="C67" s="57"/>
      <c r="D67" s="58"/>
      <c r="E67" s="58"/>
      <c r="F67" s="112"/>
    </row>
    <row r="68" spans="1:6" s="56" customFormat="1" ht="76.5">
      <c r="A68" s="45" t="s">
        <v>259</v>
      </c>
      <c r="B68" s="46" t="s">
        <v>569</v>
      </c>
      <c r="C68" s="57" t="s">
        <v>39</v>
      </c>
      <c r="D68" s="58">
        <v>65.28</v>
      </c>
      <c r="E68" s="1138"/>
      <c r="F68" s="112">
        <f>ROUND((E68*D68),2)</f>
        <v>0</v>
      </c>
    </row>
    <row r="69" spans="1:6" s="56" customFormat="1" ht="13.5">
      <c r="A69" s="45"/>
      <c r="B69" s="82" t="s">
        <v>191</v>
      </c>
      <c r="C69" s="57"/>
      <c r="D69" s="58"/>
      <c r="E69" s="58"/>
      <c r="F69" s="58"/>
    </row>
    <row r="70" spans="1:6" s="56" customFormat="1" ht="12.75">
      <c r="A70" s="45"/>
      <c r="B70" s="83" t="s">
        <v>1651</v>
      </c>
      <c r="C70" s="57"/>
      <c r="D70" s="58"/>
      <c r="E70" s="58"/>
      <c r="F70" s="58"/>
    </row>
    <row r="71" spans="1:6" s="56" customFormat="1" ht="191.25">
      <c r="A71" s="69" t="s">
        <v>52</v>
      </c>
      <c r="B71" s="14" t="s">
        <v>1456</v>
      </c>
      <c r="C71" s="57"/>
      <c r="D71" s="58"/>
      <c r="E71" s="58"/>
      <c r="F71" s="58"/>
    </row>
    <row r="72" spans="1:6" s="56" customFormat="1" ht="178.5">
      <c r="A72" s="69" t="s">
        <v>52</v>
      </c>
      <c r="B72" s="14" t="s">
        <v>1652</v>
      </c>
      <c r="C72" s="57"/>
      <c r="D72" s="58"/>
      <c r="E72" s="58"/>
      <c r="F72" s="112"/>
    </row>
    <row r="73" spans="1:6" s="56" customFormat="1" ht="38.25">
      <c r="A73" s="69" t="s">
        <v>52</v>
      </c>
      <c r="B73" s="14" t="s">
        <v>1641</v>
      </c>
      <c r="C73" s="57"/>
      <c r="D73" s="58"/>
      <c r="E73" s="58"/>
      <c r="F73" s="112"/>
    </row>
    <row r="74" spans="1:6" s="56" customFormat="1" ht="114.75">
      <c r="A74" s="69" t="s">
        <v>52</v>
      </c>
      <c r="B74" s="14" t="s">
        <v>556</v>
      </c>
      <c r="C74" s="57"/>
      <c r="D74" s="58"/>
      <c r="E74" s="58"/>
      <c r="F74" s="112"/>
    </row>
    <row r="75" spans="1:6" s="56" customFormat="1" ht="153">
      <c r="A75" s="69" t="s">
        <v>52</v>
      </c>
      <c r="B75" s="14" t="s">
        <v>1653</v>
      </c>
      <c r="C75" s="57"/>
      <c r="D75" s="58"/>
      <c r="E75" s="58"/>
      <c r="F75" s="112"/>
    </row>
    <row r="76" spans="1:6" s="56" customFormat="1" ht="76.5">
      <c r="A76" s="45"/>
      <c r="B76" s="159" t="s">
        <v>557</v>
      </c>
      <c r="C76" s="57"/>
      <c r="D76" s="58"/>
      <c r="E76" s="58"/>
      <c r="F76" s="112"/>
    </row>
    <row r="77" spans="1:6" s="56" customFormat="1" ht="12.75">
      <c r="A77" s="45"/>
      <c r="B77" s="46"/>
      <c r="C77" s="57"/>
      <c r="D77" s="58"/>
      <c r="E77" s="58"/>
      <c r="F77" s="112"/>
    </row>
    <row r="78" spans="1:6" s="56" customFormat="1" ht="76.5">
      <c r="A78" s="45" t="s">
        <v>947</v>
      </c>
      <c r="B78" s="46" t="s">
        <v>1654</v>
      </c>
      <c r="C78" s="57" t="s">
        <v>39</v>
      </c>
      <c r="D78" s="58">
        <v>197.64</v>
      </c>
      <c r="E78" s="1138"/>
      <c r="F78" s="112">
        <f>ROUND((E78*D78),2)</f>
        <v>0</v>
      </c>
    </row>
    <row r="79" spans="1:6" s="56" customFormat="1" ht="13.5">
      <c r="A79" s="45"/>
      <c r="B79" s="82" t="s">
        <v>191</v>
      </c>
      <c r="C79" s="57"/>
      <c r="D79" s="58"/>
      <c r="E79" s="58"/>
      <c r="F79" s="58"/>
    </row>
    <row r="80" spans="1:6" s="56" customFormat="1" ht="12.75">
      <c r="A80" s="45"/>
      <c r="B80" s="83" t="s">
        <v>1655</v>
      </c>
      <c r="C80" s="57"/>
      <c r="D80" s="58"/>
      <c r="E80" s="58"/>
      <c r="F80" s="58"/>
    </row>
    <row r="81" spans="1:6" s="56" customFormat="1" ht="216.75">
      <c r="A81" s="69" t="s">
        <v>52</v>
      </c>
      <c r="B81" s="14" t="s">
        <v>1656</v>
      </c>
      <c r="C81" s="57"/>
      <c r="D81" s="58"/>
      <c r="E81" s="58"/>
      <c r="F81" s="58"/>
    </row>
    <row r="82" spans="1:6" s="56" customFormat="1" ht="153">
      <c r="A82" s="45"/>
      <c r="B82" s="14" t="s">
        <v>1657</v>
      </c>
      <c r="C82" s="57"/>
      <c r="D82" s="58"/>
      <c r="E82" s="58"/>
      <c r="F82" s="112"/>
    </row>
    <row r="83" spans="1:6" s="56" customFormat="1" ht="12.75">
      <c r="A83" s="45"/>
      <c r="B83" s="46"/>
      <c r="C83" s="57"/>
      <c r="D83" s="58"/>
      <c r="E83" s="58"/>
      <c r="F83" s="112"/>
    </row>
    <row r="84" spans="1:6" s="56" customFormat="1" ht="102">
      <c r="A84" s="45" t="s">
        <v>948</v>
      </c>
      <c r="B84" s="46" t="s">
        <v>1658</v>
      </c>
      <c r="C84" s="57" t="s">
        <v>31</v>
      </c>
      <c r="D84" s="58">
        <v>193.75</v>
      </c>
      <c r="E84" s="1138"/>
      <c r="F84" s="112">
        <f>ROUND((E84*D84),2)</f>
        <v>0</v>
      </c>
    </row>
    <row r="85" spans="1:6" s="56" customFormat="1" ht="12.75">
      <c r="A85" s="45"/>
      <c r="B85" s="46"/>
      <c r="C85" s="57"/>
      <c r="D85" s="58"/>
      <c r="E85" s="58"/>
      <c r="F85" s="112"/>
    </row>
    <row r="86" spans="1:6" s="56" customFormat="1" ht="178.5">
      <c r="A86" s="45" t="s">
        <v>1659</v>
      </c>
      <c r="B86" s="46" t="s">
        <v>1660</v>
      </c>
      <c r="C86" s="57" t="s">
        <v>31</v>
      </c>
      <c r="D86" s="58">
        <v>179.7</v>
      </c>
      <c r="E86" s="1138"/>
      <c r="F86" s="112">
        <f>ROUND((E86*D86),2)</f>
        <v>0</v>
      </c>
    </row>
    <row r="87" spans="1:6" s="56" customFormat="1" ht="12.75">
      <c r="A87" s="45"/>
      <c r="B87" s="46"/>
      <c r="C87" s="57"/>
      <c r="D87" s="58"/>
      <c r="E87" s="58"/>
      <c r="F87" s="112"/>
    </row>
    <row r="88" spans="1:6" s="56" customFormat="1" ht="178.5">
      <c r="A88" s="45" t="s">
        <v>1661</v>
      </c>
      <c r="B88" s="46" t="s">
        <v>1662</v>
      </c>
      <c r="C88" s="57" t="s">
        <v>31</v>
      </c>
      <c r="D88" s="58">
        <v>61.2</v>
      </c>
      <c r="E88" s="1138"/>
      <c r="F88" s="112">
        <f>ROUND((E88*D88),2)</f>
        <v>0</v>
      </c>
    </row>
    <row r="89" spans="1:6" s="56" customFormat="1" ht="12.75">
      <c r="A89" s="45"/>
      <c r="B89" s="46"/>
      <c r="C89" s="57"/>
      <c r="D89" s="58"/>
      <c r="E89" s="58"/>
      <c r="F89" s="112"/>
    </row>
    <row r="90" spans="1:6" s="56" customFormat="1" ht="38.25">
      <c r="A90" s="45" t="s">
        <v>1663</v>
      </c>
      <c r="B90" s="46" t="s">
        <v>934</v>
      </c>
      <c r="C90" s="57" t="s">
        <v>39</v>
      </c>
      <c r="D90" s="58">
        <v>123.9</v>
      </c>
      <c r="E90" s="1138"/>
      <c r="F90" s="112">
        <f>ROUND((E90*D90),2)</f>
        <v>0</v>
      </c>
    </row>
    <row r="91" spans="1:6" s="56" customFormat="1" ht="51">
      <c r="A91" s="69" t="s">
        <v>52</v>
      </c>
      <c r="B91" s="14" t="s">
        <v>561</v>
      </c>
      <c r="C91" s="57"/>
      <c r="D91" s="58"/>
      <c r="E91" s="58"/>
      <c r="F91" s="112"/>
    </row>
    <row r="92" spans="1:6" s="56" customFormat="1" ht="25.5">
      <c r="A92" s="45"/>
      <c r="B92" s="14" t="s">
        <v>562</v>
      </c>
      <c r="C92" s="57"/>
      <c r="D92" s="58"/>
      <c r="E92" s="58"/>
      <c r="F92" s="112"/>
    </row>
    <row r="93" spans="1:6" s="56" customFormat="1" ht="25.5">
      <c r="A93" s="45"/>
      <c r="B93" s="14" t="s">
        <v>563</v>
      </c>
      <c r="C93" s="57"/>
      <c r="D93" s="58"/>
      <c r="E93" s="58"/>
      <c r="F93" s="112"/>
    </row>
    <row r="94" spans="1:6" s="56" customFormat="1" ht="25.5">
      <c r="A94" s="45"/>
      <c r="B94" s="14" t="s">
        <v>564</v>
      </c>
      <c r="C94" s="57"/>
      <c r="D94" s="58"/>
      <c r="E94" s="58"/>
      <c r="F94" s="112"/>
    </row>
    <row r="95" spans="1:6" s="56" customFormat="1" ht="25.5">
      <c r="A95" s="45"/>
      <c r="B95" s="14" t="s">
        <v>565</v>
      </c>
      <c r="C95" s="57"/>
      <c r="D95" s="58"/>
      <c r="E95" s="58"/>
      <c r="F95" s="112"/>
    </row>
    <row r="96" spans="1:6" s="56" customFormat="1" ht="63.75">
      <c r="A96" s="45"/>
      <c r="B96" s="159" t="s">
        <v>566</v>
      </c>
      <c r="C96" s="57"/>
      <c r="D96" s="58"/>
      <c r="E96" s="58"/>
      <c r="F96" s="112"/>
    </row>
    <row r="97" spans="1:6" s="56" customFormat="1" ht="12.75">
      <c r="A97" s="69" t="s">
        <v>52</v>
      </c>
      <c r="B97" s="14" t="s">
        <v>1664</v>
      </c>
      <c r="C97" s="57"/>
      <c r="D97" s="58"/>
      <c r="E97" s="58"/>
      <c r="F97" s="112"/>
    </row>
    <row r="98" spans="1:6" s="56" customFormat="1" ht="25.5">
      <c r="A98" s="69" t="s">
        <v>52</v>
      </c>
      <c r="B98" s="14" t="s">
        <v>567</v>
      </c>
      <c r="C98" s="57"/>
      <c r="D98" s="58"/>
      <c r="E98" s="58"/>
      <c r="F98" s="112"/>
    </row>
    <row r="99" spans="1:6" s="56" customFormat="1" ht="12.75">
      <c r="A99" s="45"/>
      <c r="B99" s="46"/>
      <c r="C99" s="57"/>
      <c r="D99" s="58"/>
      <c r="E99" s="58"/>
      <c r="F99" s="112"/>
    </row>
    <row r="100" spans="1:6" s="56" customFormat="1" ht="51">
      <c r="A100" s="45" t="s">
        <v>1665</v>
      </c>
      <c r="B100" s="46" t="s">
        <v>1666</v>
      </c>
      <c r="C100" s="57" t="s">
        <v>39</v>
      </c>
      <c r="D100" s="58">
        <v>134.80000000000001</v>
      </c>
      <c r="E100" s="1138"/>
      <c r="F100" s="112">
        <f>ROUND((E100*D100),2)</f>
        <v>0</v>
      </c>
    </row>
    <row r="101" spans="1:6" s="56" customFormat="1" ht="51">
      <c r="A101" s="69" t="s">
        <v>52</v>
      </c>
      <c r="B101" s="14" t="s">
        <v>561</v>
      </c>
      <c r="C101" s="57"/>
      <c r="D101" s="58"/>
      <c r="E101" s="58"/>
      <c r="F101" s="112"/>
    </row>
    <row r="102" spans="1:6" s="56" customFormat="1" ht="25.5">
      <c r="A102" s="45"/>
      <c r="B102" s="14" t="s">
        <v>562</v>
      </c>
      <c r="C102" s="57"/>
      <c r="D102" s="58"/>
      <c r="E102" s="58"/>
      <c r="F102" s="112"/>
    </row>
    <row r="103" spans="1:6" s="56" customFormat="1" ht="25.5">
      <c r="A103" s="45"/>
      <c r="B103" s="14" t="s">
        <v>563</v>
      </c>
      <c r="C103" s="57"/>
      <c r="D103" s="58"/>
      <c r="E103" s="58"/>
      <c r="F103" s="112"/>
    </row>
    <row r="104" spans="1:6" s="56" customFormat="1" ht="25.5">
      <c r="A104" s="45"/>
      <c r="B104" s="14" t="s">
        <v>564</v>
      </c>
      <c r="C104" s="57"/>
      <c r="D104" s="58"/>
      <c r="E104" s="58"/>
      <c r="F104" s="112"/>
    </row>
    <row r="105" spans="1:6" s="56" customFormat="1" ht="25.5">
      <c r="A105" s="45"/>
      <c r="B105" s="14" t="s">
        <v>565</v>
      </c>
      <c r="C105" s="57"/>
      <c r="D105" s="58"/>
      <c r="E105" s="58"/>
      <c r="F105" s="112"/>
    </row>
    <row r="106" spans="1:6" s="56" customFormat="1" ht="63.75">
      <c r="A106" s="45"/>
      <c r="B106" s="159" t="s">
        <v>566</v>
      </c>
      <c r="C106" s="57"/>
      <c r="D106" s="58"/>
      <c r="E106" s="58"/>
      <c r="F106" s="112"/>
    </row>
    <row r="107" spans="1:6" s="56" customFormat="1" ht="38.25">
      <c r="A107" s="69" t="s">
        <v>52</v>
      </c>
      <c r="B107" s="14" t="s">
        <v>1667</v>
      </c>
      <c r="C107" s="57"/>
      <c r="D107" s="58"/>
      <c r="E107" s="58"/>
      <c r="F107" s="112"/>
    </row>
    <row r="108" spans="1:6" s="56" customFormat="1" ht="89.25">
      <c r="A108" s="69" t="s">
        <v>52</v>
      </c>
      <c r="B108" s="14" t="s">
        <v>1668</v>
      </c>
      <c r="C108" s="57"/>
      <c r="D108" s="58"/>
      <c r="E108" s="58"/>
      <c r="F108" s="112"/>
    </row>
    <row r="109" spans="1:6" s="56" customFormat="1" ht="140.25">
      <c r="A109" s="69" t="s">
        <v>52</v>
      </c>
      <c r="B109" s="14" t="s">
        <v>1669</v>
      </c>
      <c r="C109" s="57"/>
      <c r="D109" s="58"/>
      <c r="E109" s="58"/>
      <c r="F109" s="112"/>
    </row>
    <row r="110" spans="1:6" s="56" customFormat="1" ht="25.5">
      <c r="A110" s="69" t="s">
        <v>52</v>
      </c>
      <c r="B110" s="14" t="s">
        <v>567</v>
      </c>
      <c r="C110" s="57"/>
      <c r="D110" s="58"/>
      <c r="E110" s="58"/>
      <c r="F110" s="112"/>
    </row>
    <row r="111" spans="1:6" s="56" customFormat="1" ht="12.75">
      <c r="A111" s="45"/>
      <c r="B111" s="46"/>
      <c r="C111" s="57"/>
      <c r="D111" s="58"/>
      <c r="E111" s="58"/>
      <c r="F111" s="112"/>
    </row>
    <row r="112" spans="1:6" s="56" customFormat="1" ht="38.25">
      <c r="A112" s="45" t="s">
        <v>1670</v>
      </c>
      <c r="B112" s="46" t="s">
        <v>934</v>
      </c>
      <c r="C112" s="57" t="s">
        <v>39</v>
      </c>
      <c r="D112" s="58">
        <v>150</v>
      </c>
      <c r="E112" s="1138"/>
      <c r="F112" s="112">
        <f>ROUND((E112*D112),2)</f>
        <v>0</v>
      </c>
    </row>
    <row r="113" spans="1:6" s="56" customFormat="1" ht="51">
      <c r="A113" s="69" t="s">
        <v>52</v>
      </c>
      <c r="B113" s="14" t="s">
        <v>561</v>
      </c>
      <c r="C113" s="57"/>
      <c r="D113" s="58"/>
      <c r="E113" s="58"/>
      <c r="F113" s="112"/>
    </row>
    <row r="114" spans="1:6" s="56" customFormat="1" ht="25.5">
      <c r="A114" s="45"/>
      <c r="B114" s="14" t="s">
        <v>562</v>
      </c>
      <c r="C114" s="57"/>
      <c r="D114" s="58"/>
      <c r="E114" s="58"/>
      <c r="F114" s="112"/>
    </row>
    <row r="115" spans="1:6" s="56" customFormat="1" ht="25.5">
      <c r="A115" s="45"/>
      <c r="B115" s="14" t="s">
        <v>563</v>
      </c>
      <c r="C115" s="57"/>
      <c r="D115" s="58"/>
      <c r="E115" s="58"/>
      <c r="F115" s="112"/>
    </row>
    <row r="116" spans="1:6" s="56" customFormat="1" ht="25.5">
      <c r="A116" s="45"/>
      <c r="B116" s="14" t="s">
        <v>564</v>
      </c>
      <c r="C116" s="57"/>
      <c r="D116" s="58"/>
      <c r="E116" s="58"/>
      <c r="F116" s="112"/>
    </row>
    <row r="117" spans="1:6" s="56" customFormat="1" ht="25.5">
      <c r="A117" s="45"/>
      <c r="B117" s="14" t="s">
        <v>565</v>
      </c>
      <c r="C117" s="57"/>
      <c r="D117" s="58"/>
      <c r="E117" s="58"/>
      <c r="F117" s="112"/>
    </row>
    <row r="118" spans="1:6" s="56" customFormat="1" ht="63.75">
      <c r="A118" s="45"/>
      <c r="B118" s="159" t="s">
        <v>566</v>
      </c>
      <c r="C118" s="57"/>
      <c r="D118" s="58"/>
      <c r="E118" s="58"/>
      <c r="F118" s="112"/>
    </row>
    <row r="119" spans="1:6" s="56" customFormat="1" ht="12.75">
      <c r="A119" s="69" t="s">
        <v>52</v>
      </c>
      <c r="B119" s="14" t="s">
        <v>935</v>
      </c>
      <c r="C119" s="57"/>
      <c r="D119" s="58"/>
      <c r="E119" s="58"/>
      <c r="F119" s="112"/>
    </row>
    <row r="120" spans="1:6" s="56" customFormat="1" ht="25.5">
      <c r="A120" s="69" t="s">
        <v>52</v>
      </c>
      <c r="B120" s="14" t="s">
        <v>567</v>
      </c>
      <c r="C120" s="57"/>
      <c r="D120" s="58"/>
      <c r="E120" s="58"/>
      <c r="F120" s="112"/>
    </row>
    <row r="121" spans="1:6" s="56" customFormat="1" ht="12.75">
      <c r="A121" s="45"/>
      <c r="B121" s="46"/>
      <c r="C121" s="57"/>
      <c r="D121" s="58"/>
      <c r="E121" s="58"/>
      <c r="F121" s="112"/>
    </row>
    <row r="122" spans="1:6" s="56" customFormat="1" ht="13.5" thickBot="1">
      <c r="A122" s="45"/>
      <c r="B122" s="46"/>
      <c r="C122" s="57"/>
      <c r="D122" s="90"/>
      <c r="E122" s="58"/>
      <c r="F122" s="58"/>
    </row>
    <row r="123" spans="1:6" s="23" customFormat="1" ht="17.25" thickBot="1">
      <c r="A123" s="50"/>
      <c r="B123" s="198" t="s">
        <v>203</v>
      </c>
      <c r="C123" s="51"/>
      <c r="D123" s="52"/>
      <c r="E123" s="52"/>
      <c r="F123" s="52">
        <f>ROUND(SUM(F17:F122),2)</f>
        <v>0</v>
      </c>
    </row>
    <row r="124" spans="1:6" ht="17.25" thickTop="1">
      <c r="A124" s="47"/>
      <c r="B124" s="135"/>
      <c r="C124" s="48"/>
      <c r="D124" s="49"/>
      <c r="E124" s="49"/>
      <c r="F124"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03" max="5" man="1"/>
  </rowBreaks>
  <colBreaks count="1" manualBreakCount="1">
    <brk id="8"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F7A064-DB7D-4321-8035-1186F5379FCA}">
  <sheetPr>
    <tabColor rgb="FF92D050"/>
  </sheetPr>
  <dimension ref="A1:G25"/>
  <sheetViews>
    <sheetView view="pageBreakPreview" topLeftCell="A10" zoomScaleNormal="100" zoomScaleSheetLayoutView="100" workbookViewId="0">
      <selection activeCell="F24" sqref="F24"/>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7">
      <c r="A1" s="110" t="s">
        <v>275</v>
      </c>
      <c r="B1" s="183" t="s">
        <v>322</v>
      </c>
      <c r="C1" s="1120"/>
      <c r="D1" s="1120"/>
      <c r="E1" s="1141"/>
      <c r="F1" s="1141"/>
    </row>
    <row r="2" spans="1:7">
      <c r="A2" s="108"/>
      <c r="B2" s="184"/>
    </row>
    <row r="3" spans="1:7">
      <c r="A3" s="840" t="s">
        <v>274</v>
      </c>
      <c r="B3" s="194"/>
      <c r="C3" s="1102"/>
      <c r="D3" s="61"/>
      <c r="E3" s="1102"/>
      <c r="F3" s="1103"/>
    </row>
    <row r="4" spans="1:7" s="62" customFormat="1" ht="13.5">
      <c r="A4" s="1571" t="s">
        <v>383</v>
      </c>
      <c r="B4" s="1592"/>
      <c r="C4" s="1592"/>
      <c r="D4" s="1592"/>
      <c r="E4" s="1592"/>
      <c r="F4" s="1592"/>
    </row>
    <row r="5" spans="1:7">
      <c r="A5" s="1591" t="s">
        <v>384</v>
      </c>
      <c r="B5" s="1591"/>
      <c r="C5" s="1591"/>
      <c r="D5" s="1591"/>
      <c r="E5" s="1591"/>
      <c r="F5" s="1591"/>
      <c r="G5" s="97"/>
    </row>
    <row r="6" spans="1:7" ht="39.200000000000003" customHeight="1">
      <c r="A6" s="1591" t="s">
        <v>385</v>
      </c>
      <c r="B6" s="1591"/>
      <c r="C6" s="1591"/>
      <c r="D6" s="1591"/>
      <c r="E6" s="1591"/>
      <c r="F6" s="1591"/>
      <c r="G6" s="97"/>
    </row>
    <row r="7" spans="1:7" ht="32.1" customHeight="1">
      <c r="A7" s="1591" t="s">
        <v>386</v>
      </c>
      <c r="B7" s="1591"/>
      <c r="C7" s="1591"/>
      <c r="D7" s="1591"/>
      <c r="E7" s="1591"/>
      <c r="F7" s="1591"/>
      <c r="G7" s="97"/>
    </row>
    <row r="8" spans="1:7">
      <c r="A8" s="1591" t="s">
        <v>387</v>
      </c>
      <c r="B8" s="1591"/>
      <c r="C8" s="1591"/>
      <c r="D8" s="1591"/>
      <c r="E8" s="1591"/>
      <c r="F8" s="1591"/>
      <c r="G8" s="97"/>
    </row>
    <row r="9" spans="1:7">
      <c r="A9" s="1629" t="s">
        <v>388</v>
      </c>
      <c r="B9" s="1629"/>
      <c r="C9" s="1629"/>
      <c r="D9" s="1629"/>
      <c r="E9" s="1629"/>
      <c r="F9" s="1629"/>
      <c r="G9" s="97"/>
    </row>
    <row r="10" spans="1:7">
      <c r="A10" s="109"/>
      <c r="B10" s="220"/>
      <c r="C10" s="1121"/>
      <c r="D10" s="1121"/>
      <c r="E10" s="1147"/>
      <c r="F10" s="1147"/>
      <c r="G10" s="97"/>
    </row>
    <row r="11" spans="1:7">
      <c r="A11" s="108"/>
      <c r="B11" s="184"/>
      <c r="C11" s="105"/>
      <c r="D11" s="105"/>
      <c r="E11" s="1143"/>
      <c r="F11" s="1143"/>
    </row>
    <row r="12" spans="1:7" ht="17.100000000000001" customHeight="1" thickBot="1">
      <c r="A12" s="107"/>
      <c r="B12" s="186" t="s">
        <v>25</v>
      </c>
      <c r="C12" s="106" t="s">
        <v>26</v>
      </c>
      <c r="D12" s="106" t="s">
        <v>27</v>
      </c>
      <c r="E12" s="1144" t="s">
        <v>28</v>
      </c>
      <c r="F12" s="1144" t="s">
        <v>29</v>
      </c>
    </row>
    <row r="13" spans="1:7" s="27" customFormat="1" ht="17.100000000000001" customHeight="1" thickTop="1">
      <c r="A13" s="105"/>
      <c r="B13" s="219"/>
      <c r="C13" s="105"/>
      <c r="D13" s="105"/>
      <c r="E13" s="1143"/>
      <c r="F13" s="1143"/>
    </row>
    <row r="14" spans="1:7" s="76" customFormat="1" ht="76.5">
      <c r="A14" s="104" t="s">
        <v>273</v>
      </c>
      <c r="B14" s="24" t="s">
        <v>949</v>
      </c>
      <c r="C14" s="75" t="s">
        <v>39</v>
      </c>
      <c r="D14" s="112">
        <v>220.9</v>
      </c>
      <c r="E14" s="1145"/>
      <c r="F14" s="112">
        <f>ROUND((E14*D14),2)</f>
        <v>0</v>
      </c>
    </row>
    <row r="15" spans="1:7" s="76" customFormat="1" ht="17.100000000000001" customHeight="1">
      <c r="A15" s="104"/>
      <c r="B15" s="174" t="s">
        <v>950</v>
      </c>
      <c r="C15" s="75"/>
      <c r="D15" s="112"/>
      <c r="E15" s="98"/>
      <c r="F15" s="112"/>
    </row>
    <row r="16" spans="1:7" s="76" customFormat="1" ht="140.25">
      <c r="A16" s="155" t="s">
        <v>52</v>
      </c>
      <c r="B16" s="14" t="s">
        <v>951</v>
      </c>
      <c r="C16" s="75"/>
      <c r="D16" s="112"/>
      <c r="E16" s="98"/>
      <c r="F16" s="112"/>
    </row>
    <row r="17" spans="1:6" s="76" customFormat="1" ht="25.5">
      <c r="A17" s="155"/>
      <c r="B17" s="159" t="s">
        <v>952</v>
      </c>
      <c r="C17" s="75"/>
      <c r="D17" s="112"/>
      <c r="E17" s="98"/>
      <c r="F17" s="112"/>
    </row>
    <row r="18" spans="1:6" s="76" customFormat="1" ht="114.75">
      <c r="A18" s="155" t="s">
        <v>52</v>
      </c>
      <c r="B18" s="14" t="s">
        <v>545</v>
      </c>
      <c r="C18" s="75"/>
      <c r="D18" s="112"/>
      <c r="E18" s="98"/>
      <c r="F18" s="112"/>
    </row>
    <row r="19" spans="1:6" s="76" customFormat="1" ht="76.5">
      <c r="A19" s="155" t="s">
        <v>52</v>
      </c>
      <c r="B19" s="14" t="s">
        <v>953</v>
      </c>
      <c r="C19" s="75"/>
      <c r="D19" s="112"/>
      <c r="E19" s="98"/>
      <c r="F19" s="112"/>
    </row>
    <row r="20" spans="1:6" s="76" customFormat="1" ht="63.75">
      <c r="A20" s="155" t="s">
        <v>52</v>
      </c>
      <c r="B20" s="14" t="s">
        <v>954</v>
      </c>
      <c r="C20" s="75"/>
      <c r="D20" s="112"/>
      <c r="E20" s="98"/>
      <c r="F20" s="112"/>
    </row>
    <row r="21" spans="1:6" s="76" customFormat="1">
      <c r="A21" s="155"/>
      <c r="B21" s="14"/>
      <c r="C21" s="75"/>
      <c r="D21" s="112"/>
      <c r="E21" s="98"/>
      <c r="F21" s="112"/>
    </row>
    <row r="22" spans="1:6" s="76" customFormat="1" ht="17.100000000000001" customHeight="1" thickBot="1">
      <c r="A22" s="103"/>
      <c r="B22" s="65"/>
      <c r="C22" s="33"/>
      <c r="D22" s="98"/>
      <c r="E22" s="98"/>
      <c r="F22" s="98"/>
    </row>
    <row r="23" spans="1:6" s="76" customFormat="1" ht="17.100000000000001" customHeight="1" thickBot="1">
      <c r="A23" s="102"/>
      <c r="B23" s="222" t="s">
        <v>272</v>
      </c>
      <c r="C23" s="101"/>
      <c r="D23" s="100"/>
      <c r="E23" s="100"/>
      <c r="F23" s="1146">
        <f>ROUND(SUM(F13:F22),2)</f>
        <v>0</v>
      </c>
    </row>
    <row r="24" spans="1:6" ht="17.25" thickTop="1">
      <c r="A24" s="99"/>
      <c r="B24" s="65"/>
      <c r="C24" s="33"/>
      <c r="D24" s="98"/>
      <c r="E24" s="98"/>
      <c r="F24" s="98"/>
    </row>
    <row r="25" spans="1:6">
      <c r="A25" s="99"/>
      <c r="B25" s="65"/>
      <c r="C25" s="33"/>
      <c r="D25" s="98"/>
      <c r="E25" s="98"/>
      <c r="F25" s="9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23E90-5E4F-422B-94D4-8147A707B3BF}">
  <sheetPr>
    <tabColor rgb="FF92D050"/>
  </sheetPr>
  <dimension ref="A1:F137"/>
  <sheetViews>
    <sheetView view="pageBreakPreview" topLeftCell="A121" zoomScaleNormal="100" zoomScaleSheetLayoutView="100" workbookViewId="0">
      <selection activeCell="F137" sqref="F137"/>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6">
      <c r="A1" s="110" t="s">
        <v>319</v>
      </c>
      <c r="B1" s="183" t="s">
        <v>318</v>
      </c>
      <c r="C1" s="1120"/>
      <c r="D1" s="1120"/>
      <c r="E1" s="1141"/>
      <c r="F1" s="1141"/>
    </row>
    <row r="2" spans="1:6">
      <c r="A2" s="108"/>
      <c r="B2" s="184"/>
    </row>
    <row r="3" spans="1:6" ht="31.7" customHeight="1">
      <c r="A3" s="108"/>
      <c r="B3" s="1597" t="s">
        <v>323</v>
      </c>
      <c r="C3" s="1597"/>
      <c r="D3" s="1597"/>
      <c r="E3" s="1597"/>
      <c r="F3" s="1597"/>
    </row>
    <row r="4" spans="1:6" s="62" customFormat="1" ht="17.45" customHeight="1">
      <c r="A4" s="108"/>
      <c r="B4" s="1596"/>
      <c r="C4" s="1596"/>
      <c r="D4" s="1596"/>
      <c r="E4" s="1596"/>
      <c r="F4" s="1596"/>
    </row>
    <row r="5" spans="1:6" s="62" customFormat="1">
      <c r="A5" s="108"/>
      <c r="B5" s="1597" t="s">
        <v>317</v>
      </c>
      <c r="C5" s="1597"/>
      <c r="D5" s="1597"/>
      <c r="E5" s="1597"/>
      <c r="F5" s="1597"/>
    </row>
    <row r="6" spans="1:6" s="62" customFormat="1" ht="75.75" customHeight="1">
      <c r="A6" s="108"/>
      <c r="B6" s="1596" t="s">
        <v>316</v>
      </c>
      <c r="C6" s="1596"/>
      <c r="D6" s="1596"/>
      <c r="E6" s="1596"/>
      <c r="F6" s="1596"/>
    </row>
    <row r="7" spans="1:6" s="81" customFormat="1" ht="35.450000000000003" customHeight="1">
      <c r="A7" s="108"/>
      <c r="B7" s="1596" t="s">
        <v>315</v>
      </c>
      <c r="C7" s="1596"/>
      <c r="D7" s="1596"/>
      <c r="E7" s="1596"/>
      <c r="F7" s="1596"/>
    </row>
    <row r="8" spans="1:6" ht="115.5" customHeight="1">
      <c r="A8" s="108"/>
      <c r="B8" s="1596" t="s">
        <v>314</v>
      </c>
      <c r="C8" s="1596"/>
      <c r="D8" s="1596"/>
      <c r="E8" s="1596"/>
      <c r="F8" s="1596"/>
    </row>
    <row r="9" spans="1:6">
      <c r="A9" s="108"/>
      <c r="B9" s="1597" t="s">
        <v>313</v>
      </c>
      <c r="C9" s="1597"/>
      <c r="D9" s="1597"/>
      <c r="E9" s="1597"/>
      <c r="F9" s="1597"/>
    </row>
    <row r="10" spans="1:6" s="27" customFormat="1" ht="32.25" customHeight="1">
      <c r="A10" s="108"/>
      <c r="B10" s="1596" t="s">
        <v>312</v>
      </c>
      <c r="C10" s="1596"/>
      <c r="D10" s="1596"/>
      <c r="E10" s="1596"/>
      <c r="F10" s="1596"/>
    </row>
    <row r="11" spans="1:6" ht="18.75" customHeight="1">
      <c r="A11" s="108"/>
      <c r="B11" s="1596" t="s">
        <v>311</v>
      </c>
      <c r="C11" s="1596"/>
      <c r="D11" s="1596"/>
      <c r="E11" s="1596"/>
      <c r="F11" s="1596"/>
    </row>
    <row r="12" spans="1:6" s="76" customFormat="1">
      <c r="A12" s="108"/>
      <c r="B12" s="1598" t="s">
        <v>310</v>
      </c>
      <c r="C12" s="1598"/>
      <c r="D12" s="1598"/>
      <c r="E12" s="1598"/>
      <c r="F12" s="1598"/>
    </row>
    <row r="13" spans="1:6" s="76" customFormat="1" ht="16.5" customHeight="1">
      <c r="A13" s="115" t="s">
        <v>282</v>
      </c>
      <c r="B13" s="1596" t="s">
        <v>309</v>
      </c>
      <c r="C13" s="1596"/>
      <c r="D13" s="1596"/>
      <c r="E13" s="1596"/>
      <c r="F13" s="1596"/>
    </row>
    <row r="14" spans="1:6" s="76" customFormat="1" ht="13.5">
      <c r="A14" s="115" t="s">
        <v>282</v>
      </c>
      <c r="B14" s="1596" t="s">
        <v>308</v>
      </c>
      <c r="C14" s="1596"/>
      <c r="D14" s="1596"/>
      <c r="E14" s="1596"/>
      <c r="F14" s="1596"/>
    </row>
    <row r="15" spans="1:6" s="76" customFormat="1" ht="13.5">
      <c r="A15" s="115" t="s">
        <v>282</v>
      </c>
      <c r="B15" s="1596" t="s">
        <v>307</v>
      </c>
      <c r="C15" s="1596"/>
      <c r="D15" s="1596"/>
      <c r="E15" s="1596"/>
      <c r="F15" s="1596"/>
    </row>
    <row r="16" spans="1:6" s="76" customFormat="1" ht="13.5">
      <c r="A16" s="115" t="s">
        <v>282</v>
      </c>
      <c r="B16" s="1596" t="s">
        <v>306</v>
      </c>
      <c r="C16" s="1596"/>
      <c r="D16" s="1596"/>
      <c r="E16" s="1596"/>
      <c r="F16" s="1596"/>
    </row>
    <row r="17" spans="1:6" s="76" customFormat="1" ht="13.5">
      <c r="A17" s="115" t="s">
        <v>282</v>
      </c>
      <c r="B17" s="1596" t="s">
        <v>305</v>
      </c>
      <c r="C17" s="1596"/>
      <c r="D17" s="1596"/>
      <c r="E17" s="1596"/>
      <c r="F17" s="1596"/>
    </row>
    <row r="18" spans="1:6" s="76" customFormat="1" ht="13.5">
      <c r="A18" s="115" t="s">
        <v>282</v>
      </c>
      <c r="B18" s="1596" t="s">
        <v>304</v>
      </c>
      <c r="C18" s="1596"/>
      <c r="D18" s="1596"/>
      <c r="E18" s="1596"/>
      <c r="F18" s="1596"/>
    </row>
    <row r="19" spans="1:6" s="76" customFormat="1" ht="13.5">
      <c r="A19" s="115" t="s">
        <v>282</v>
      </c>
      <c r="B19" s="1596" t="s">
        <v>303</v>
      </c>
      <c r="C19" s="1596"/>
      <c r="D19" s="1596"/>
      <c r="E19" s="1596"/>
      <c r="F19" s="1596"/>
    </row>
    <row r="20" spans="1:6" s="76" customFormat="1" ht="29.25" customHeight="1">
      <c r="A20" s="115" t="s">
        <v>282</v>
      </c>
      <c r="B20" s="1596" t="s">
        <v>302</v>
      </c>
      <c r="C20" s="1596"/>
      <c r="D20" s="1596"/>
      <c r="E20" s="1596"/>
      <c r="F20" s="1596"/>
    </row>
    <row r="21" spans="1:6" s="76" customFormat="1" ht="13.5">
      <c r="A21" s="115" t="s">
        <v>282</v>
      </c>
      <c r="B21" s="1596" t="s">
        <v>301</v>
      </c>
      <c r="C21" s="1596"/>
      <c r="D21" s="1596"/>
      <c r="E21" s="1596"/>
      <c r="F21" s="1596"/>
    </row>
    <row r="22" spans="1:6" s="76" customFormat="1" ht="13.5">
      <c r="A22" s="115" t="s">
        <v>282</v>
      </c>
      <c r="B22" s="1596" t="s">
        <v>300</v>
      </c>
      <c r="C22" s="1596"/>
      <c r="D22" s="1596"/>
      <c r="E22" s="1596"/>
      <c r="F22" s="1596"/>
    </row>
    <row r="23" spans="1:6" s="76" customFormat="1" ht="13.5">
      <c r="A23" s="115" t="s">
        <v>282</v>
      </c>
      <c r="B23" s="1596" t="s">
        <v>299</v>
      </c>
      <c r="C23" s="1596"/>
      <c r="D23" s="1596"/>
      <c r="E23" s="1596"/>
      <c r="F23" s="1596"/>
    </row>
    <row r="24" spans="1:6" s="76" customFormat="1" ht="13.5">
      <c r="A24" s="115" t="s">
        <v>282</v>
      </c>
      <c r="B24" s="1596" t="s">
        <v>298</v>
      </c>
      <c r="C24" s="1596"/>
      <c r="D24" s="1596"/>
      <c r="E24" s="1596"/>
      <c r="F24" s="1596"/>
    </row>
    <row r="25" spans="1:6" s="76" customFormat="1" ht="13.5">
      <c r="A25" s="115" t="s">
        <v>282</v>
      </c>
      <c r="B25" s="1596" t="s">
        <v>297</v>
      </c>
      <c r="C25" s="1596"/>
      <c r="D25" s="1596"/>
      <c r="E25" s="1596"/>
      <c r="F25" s="1596"/>
    </row>
    <row r="26" spans="1:6" s="76" customFormat="1" ht="13.5">
      <c r="A26" s="115" t="s">
        <v>282</v>
      </c>
      <c r="B26" s="1596" t="s">
        <v>296</v>
      </c>
      <c r="C26" s="1596"/>
      <c r="D26" s="1596"/>
      <c r="E26" s="1596"/>
      <c r="F26" s="1596"/>
    </row>
    <row r="27" spans="1:6" s="76" customFormat="1" ht="27.75" customHeight="1">
      <c r="A27" s="115" t="s">
        <v>282</v>
      </c>
      <c r="B27" s="1597" t="s">
        <v>295</v>
      </c>
      <c r="C27" s="1597"/>
      <c r="D27" s="1597"/>
      <c r="E27" s="1597"/>
      <c r="F27" s="1597"/>
    </row>
    <row r="28" spans="1:6" s="76" customFormat="1" ht="13.5">
      <c r="A28" s="115" t="s">
        <v>282</v>
      </c>
      <c r="B28" s="1596" t="s">
        <v>294</v>
      </c>
      <c r="C28" s="1596"/>
      <c r="D28" s="1596"/>
      <c r="E28" s="1596"/>
      <c r="F28" s="1596"/>
    </row>
    <row r="29" spans="1:6" s="76" customFormat="1" ht="13.5">
      <c r="A29" s="115" t="s">
        <v>282</v>
      </c>
      <c r="B29" s="1596" t="s">
        <v>293</v>
      </c>
      <c r="C29" s="1596"/>
      <c r="D29" s="1596"/>
      <c r="E29" s="1596"/>
      <c r="F29" s="1596"/>
    </row>
    <row r="30" spans="1:6" s="76" customFormat="1">
      <c r="A30" s="108"/>
      <c r="B30" s="1596"/>
      <c r="C30" s="1596"/>
      <c r="D30" s="1596"/>
      <c r="E30" s="1596"/>
      <c r="F30" s="1596"/>
    </row>
    <row r="31" spans="1:6" s="76" customFormat="1" ht="55.5" customHeight="1">
      <c r="A31" s="114"/>
      <c r="B31" s="1593" t="s">
        <v>292</v>
      </c>
      <c r="C31" s="1593"/>
      <c r="D31" s="1593"/>
      <c r="E31" s="1593"/>
      <c r="F31" s="1593"/>
    </row>
    <row r="32" spans="1:6" s="76" customFormat="1">
      <c r="A32" s="108"/>
      <c r="B32" s="1596"/>
      <c r="C32" s="1596"/>
      <c r="D32" s="1596"/>
      <c r="E32" s="1596"/>
      <c r="F32" s="1596"/>
    </row>
    <row r="33" spans="1:6" s="76" customFormat="1">
      <c r="A33" s="108"/>
      <c r="B33" s="1597" t="s">
        <v>291</v>
      </c>
      <c r="C33" s="1597"/>
      <c r="D33" s="1597"/>
      <c r="E33" s="1597"/>
      <c r="F33" s="1597"/>
    </row>
    <row r="34" spans="1:6" s="76" customFormat="1" ht="41.25" customHeight="1">
      <c r="A34" s="115" t="s">
        <v>282</v>
      </c>
      <c r="B34" s="1596" t="s">
        <v>290</v>
      </c>
      <c r="C34" s="1596"/>
      <c r="D34" s="1596"/>
      <c r="E34" s="1596"/>
      <c r="F34" s="1596"/>
    </row>
    <row r="35" spans="1:6" s="76" customFormat="1" ht="13.5">
      <c r="A35" s="115" t="s">
        <v>282</v>
      </c>
      <c r="B35" s="1596" t="s">
        <v>289</v>
      </c>
      <c r="C35" s="1596"/>
      <c r="D35" s="1596"/>
      <c r="E35" s="1596"/>
      <c r="F35" s="1596"/>
    </row>
    <row r="36" spans="1:6" s="76" customFormat="1" ht="55.5" customHeight="1">
      <c r="A36" s="115" t="s">
        <v>282</v>
      </c>
      <c r="B36" s="1596" t="s">
        <v>288</v>
      </c>
      <c r="C36" s="1596"/>
      <c r="D36" s="1596"/>
      <c r="E36" s="1596"/>
      <c r="F36" s="1596"/>
    </row>
    <row r="37" spans="1:6" s="76" customFormat="1" ht="30.2" customHeight="1">
      <c r="A37" s="115" t="s">
        <v>282</v>
      </c>
      <c r="B37" s="1596" t="s">
        <v>287</v>
      </c>
      <c r="C37" s="1596"/>
      <c r="D37" s="1596"/>
      <c r="E37" s="1596"/>
      <c r="F37" s="1596"/>
    </row>
    <row r="38" spans="1:6" s="76" customFormat="1" ht="20.25" customHeight="1">
      <c r="A38" s="115" t="s">
        <v>282</v>
      </c>
      <c r="B38" s="1596" t="s">
        <v>286</v>
      </c>
      <c r="C38" s="1596"/>
      <c r="D38" s="1596"/>
      <c r="E38" s="1596"/>
      <c r="F38" s="1596"/>
    </row>
    <row r="39" spans="1:6">
      <c r="A39" s="115" t="s">
        <v>282</v>
      </c>
      <c r="B39" s="1596" t="s">
        <v>285</v>
      </c>
      <c r="C39" s="1596"/>
      <c r="D39" s="1596"/>
      <c r="E39" s="1596"/>
      <c r="F39" s="1596"/>
    </row>
    <row r="40" spans="1:6" ht="26.45" customHeight="1">
      <c r="A40" s="115" t="s">
        <v>282</v>
      </c>
      <c r="B40" s="1596" t="s">
        <v>284</v>
      </c>
      <c r="C40" s="1596"/>
      <c r="D40" s="1596"/>
      <c r="E40" s="1596"/>
      <c r="F40" s="1596"/>
    </row>
    <row r="41" spans="1:6">
      <c r="A41" s="115" t="s">
        <v>282</v>
      </c>
      <c r="B41" s="1596" t="s">
        <v>283</v>
      </c>
      <c r="C41" s="1596"/>
      <c r="D41" s="1596"/>
      <c r="E41" s="1596"/>
      <c r="F41" s="1596"/>
    </row>
    <row r="42" spans="1:6">
      <c r="A42" s="115" t="s">
        <v>282</v>
      </c>
      <c r="B42" s="1596" t="s">
        <v>281</v>
      </c>
      <c r="C42" s="1596"/>
      <c r="D42" s="1596"/>
      <c r="E42" s="1596"/>
      <c r="F42" s="1596"/>
    </row>
    <row r="43" spans="1:6" ht="9" customHeight="1">
      <c r="A43" s="108"/>
      <c r="B43" s="1596"/>
      <c r="C43" s="1596"/>
      <c r="D43" s="1596"/>
      <c r="E43" s="1596"/>
      <c r="F43" s="1596"/>
    </row>
    <row r="44" spans="1:6">
      <c r="A44" s="108"/>
      <c r="B44" s="1597" t="s">
        <v>280</v>
      </c>
      <c r="C44" s="1597"/>
      <c r="D44" s="1597"/>
      <c r="E44" s="1597"/>
      <c r="F44" s="1597"/>
    </row>
    <row r="45" spans="1:6" ht="32.25" customHeight="1">
      <c r="A45" s="108"/>
      <c r="B45" s="1596" t="s">
        <v>279</v>
      </c>
      <c r="C45" s="1596"/>
      <c r="D45" s="1596"/>
      <c r="E45" s="1596"/>
      <c r="F45" s="1596"/>
    </row>
    <row r="46" spans="1:6">
      <c r="A46" s="114"/>
      <c r="B46" s="1593" t="s">
        <v>278</v>
      </c>
      <c r="C46" s="1593"/>
      <c r="D46" s="1593"/>
      <c r="E46" s="1593"/>
      <c r="F46" s="1593"/>
    </row>
    <row r="47" spans="1:6" ht="45" customHeight="1">
      <c r="A47" s="844"/>
      <c r="B47" s="1631" t="s">
        <v>963</v>
      </c>
      <c r="C47" s="1631"/>
      <c r="D47" s="1631"/>
      <c r="E47" s="1631"/>
      <c r="F47" s="1632"/>
    </row>
    <row r="48" spans="1:6" ht="55.5" customHeight="1">
      <c r="A48" s="845"/>
      <c r="B48" s="1595" t="s">
        <v>964</v>
      </c>
      <c r="C48" s="1595"/>
      <c r="D48" s="1595"/>
      <c r="E48" s="1595"/>
      <c r="F48" s="1633"/>
    </row>
    <row r="49" spans="1:6" ht="28.5" customHeight="1">
      <c r="A49" s="845"/>
      <c r="B49" s="1595" t="s">
        <v>962</v>
      </c>
      <c r="C49" s="1595"/>
      <c r="D49" s="1595"/>
      <c r="E49" s="1595"/>
      <c r="F49" s="1633"/>
    </row>
    <row r="50" spans="1:6" ht="31.7" customHeight="1">
      <c r="A50" s="846"/>
      <c r="B50" s="1594" t="s">
        <v>1441</v>
      </c>
      <c r="C50" s="1594"/>
      <c r="D50" s="1594"/>
      <c r="E50" s="1594"/>
      <c r="F50" s="1630"/>
    </row>
    <row r="51" spans="1:6" ht="31.7" customHeight="1">
      <c r="A51" s="114"/>
      <c r="B51" s="1593"/>
      <c r="C51" s="1593"/>
      <c r="D51" s="1593"/>
      <c r="E51" s="1593"/>
      <c r="F51" s="1593"/>
    </row>
    <row r="52" spans="1:6" ht="60" customHeight="1">
      <c r="A52" s="105"/>
      <c r="B52" s="1387" t="s">
        <v>5618</v>
      </c>
      <c r="C52" s="105"/>
      <c r="D52" s="105"/>
      <c r="E52" s="1143"/>
      <c r="F52" s="1143"/>
    </row>
    <row r="53" spans="1:6" ht="17.25" thickBot="1">
      <c r="A53" s="107"/>
      <c r="B53" s="186" t="s">
        <v>25</v>
      </c>
      <c r="C53" s="106"/>
      <c r="D53" s="106" t="s">
        <v>27</v>
      </c>
      <c r="E53" s="1144" t="s">
        <v>28</v>
      </c>
      <c r="F53" s="1144" t="s">
        <v>29</v>
      </c>
    </row>
    <row r="54" spans="1:6" ht="17.100000000000001" customHeight="1" thickTop="1">
      <c r="A54" s="113"/>
      <c r="B54" s="14"/>
      <c r="C54" s="75"/>
      <c r="D54" s="112"/>
      <c r="E54" s="112"/>
      <c r="F54" s="112"/>
    </row>
    <row r="55" spans="1:6" ht="63.75">
      <c r="A55" s="104" t="s">
        <v>277</v>
      </c>
      <c r="B55" s="150" t="s">
        <v>1671</v>
      </c>
      <c r="C55" s="75" t="s">
        <v>38</v>
      </c>
      <c r="D55" s="112">
        <v>19.600000000000001</v>
      </c>
      <c r="E55" s="1145"/>
      <c r="F55" s="112">
        <f>ROUND((E55*D55),2)</f>
        <v>0</v>
      </c>
    </row>
    <row r="56" spans="1:6" ht="17.100000000000001" customHeight="1">
      <c r="A56" s="113"/>
      <c r="B56" s="14"/>
      <c r="C56" s="75"/>
      <c r="D56" s="112"/>
      <c r="E56" s="112"/>
      <c r="F56" s="112"/>
    </row>
    <row r="57" spans="1:6" ht="63.75">
      <c r="A57" s="104" t="s">
        <v>464</v>
      </c>
      <c r="B57" s="150" t="s">
        <v>1672</v>
      </c>
      <c r="C57" s="75" t="s">
        <v>38</v>
      </c>
      <c r="D57" s="112">
        <v>42.51</v>
      </c>
      <c r="E57" s="1145"/>
      <c r="F57" s="112">
        <f>ROUND((E57*D57),2)</f>
        <v>0</v>
      </c>
    </row>
    <row r="58" spans="1:6" ht="17.100000000000001" customHeight="1">
      <c r="A58" s="113"/>
      <c r="B58" s="14"/>
      <c r="C58" s="75"/>
      <c r="D58" s="112"/>
      <c r="E58" s="112"/>
      <c r="F58" s="112"/>
    </row>
    <row r="59" spans="1:6" ht="51">
      <c r="A59" s="104" t="s">
        <v>465</v>
      </c>
      <c r="B59" s="150" t="s">
        <v>1673</v>
      </c>
      <c r="C59" s="75" t="s">
        <v>53</v>
      </c>
      <c r="D59" s="112">
        <v>5</v>
      </c>
      <c r="E59" s="1145"/>
      <c r="F59" s="112">
        <f>ROUND((E59*D59),2)</f>
        <v>0</v>
      </c>
    </row>
    <row r="60" spans="1:6" ht="17.100000000000001" customHeight="1">
      <c r="A60" s="113"/>
      <c r="B60" s="14"/>
      <c r="C60" s="75"/>
      <c r="D60" s="112"/>
      <c r="E60" s="112"/>
      <c r="F60" s="112"/>
    </row>
    <row r="61" spans="1:6" ht="51">
      <c r="A61" s="104" t="s">
        <v>466</v>
      </c>
      <c r="B61" s="150" t="s">
        <v>1674</v>
      </c>
      <c r="C61" s="75" t="s">
        <v>53</v>
      </c>
      <c r="D61" s="112">
        <v>4</v>
      </c>
      <c r="E61" s="1145"/>
      <c r="F61" s="112">
        <f>ROUND((E61*D61),2)</f>
        <v>0</v>
      </c>
    </row>
    <row r="62" spans="1:6" ht="17.100000000000001" customHeight="1">
      <c r="A62" s="113"/>
      <c r="B62" s="14"/>
      <c r="C62" s="75"/>
      <c r="D62" s="112"/>
      <c r="E62" s="112"/>
      <c r="F62" s="112"/>
    </row>
    <row r="63" spans="1:6" ht="51">
      <c r="A63" s="104" t="s">
        <v>467</v>
      </c>
      <c r="B63" s="150" t="s">
        <v>1675</v>
      </c>
      <c r="C63" s="75" t="s">
        <v>39</v>
      </c>
      <c r="D63" s="112">
        <f>59.41+835.1</f>
        <v>894.51</v>
      </c>
      <c r="E63" s="1145"/>
      <c r="F63" s="112">
        <f>ROUND((E63*D63),2)</f>
        <v>0</v>
      </c>
    </row>
    <row r="64" spans="1:6" ht="17.100000000000001" customHeight="1">
      <c r="A64" s="113"/>
      <c r="B64" s="14"/>
      <c r="C64" s="75"/>
      <c r="D64" s="112"/>
      <c r="E64" s="112"/>
      <c r="F64" s="112"/>
    </row>
    <row r="65" spans="1:6" ht="63.75">
      <c r="A65" s="104" t="s">
        <v>468</v>
      </c>
      <c r="B65" s="150" t="s">
        <v>1676</v>
      </c>
      <c r="C65" s="75" t="s">
        <v>39</v>
      </c>
      <c r="D65" s="112">
        <f>2618.06-835.1</f>
        <v>1782.96</v>
      </c>
      <c r="E65" s="1145"/>
      <c r="F65" s="112">
        <f>ROUND((E65*D65),2)</f>
        <v>0</v>
      </c>
    </row>
    <row r="66" spans="1:6" ht="17.100000000000001" customHeight="1">
      <c r="A66" s="113"/>
      <c r="B66" s="14"/>
      <c r="C66" s="75"/>
      <c r="D66" s="112"/>
      <c r="E66" s="112"/>
      <c r="F66" s="112"/>
    </row>
    <row r="67" spans="1:6" ht="63.75">
      <c r="A67" s="104" t="s">
        <v>469</v>
      </c>
      <c r="B67" s="150" t="s">
        <v>1677</v>
      </c>
      <c r="C67" s="75" t="s">
        <v>39</v>
      </c>
      <c r="D67" s="112">
        <v>2618.06</v>
      </c>
      <c r="E67" s="1145"/>
      <c r="F67" s="112">
        <f>ROUND((E67*D67),2)</f>
        <v>0</v>
      </c>
    </row>
    <row r="68" spans="1:6" ht="17.100000000000001" customHeight="1">
      <c r="A68" s="113"/>
      <c r="B68" s="14"/>
      <c r="C68" s="75"/>
      <c r="D68" s="112"/>
      <c r="E68" s="112"/>
      <c r="F68" s="112"/>
    </row>
    <row r="69" spans="1:6" ht="63.75">
      <c r="A69" s="104" t="s">
        <v>470</v>
      </c>
      <c r="B69" s="150" t="s">
        <v>1678</v>
      </c>
      <c r="C69" s="75" t="s">
        <v>38</v>
      </c>
      <c r="D69" s="112">
        <v>213.56</v>
      </c>
      <c r="E69" s="1145"/>
      <c r="F69" s="112">
        <f>ROUND((E69*D69),2)</f>
        <v>0</v>
      </c>
    </row>
    <row r="70" spans="1:6" ht="17.100000000000001" customHeight="1">
      <c r="A70" s="113"/>
      <c r="B70" s="14"/>
      <c r="C70" s="75"/>
      <c r="D70" s="112"/>
      <c r="E70" s="112"/>
      <c r="F70" s="112"/>
    </row>
    <row r="71" spans="1:6" ht="63.75">
      <c r="A71" s="104" t="s">
        <v>471</v>
      </c>
      <c r="B71" s="150" t="s">
        <v>1679</v>
      </c>
      <c r="C71" s="75" t="s">
        <v>39</v>
      </c>
      <c r="D71" s="112">
        <v>2</v>
      </c>
      <c r="E71" s="1145"/>
      <c r="F71" s="112">
        <f>ROUND((E71*D71),2)</f>
        <v>0</v>
      </c>
    </row>
    <row r="72" spans="1:6" ht="17.100000000000001" customHeight="1">
      <c r="A72" s="113"/>
      <c r="B72" s="14"/>
      <c r="C72" s="75"/>
      <c r="D72" s="112"/>
      <c r="E72" s="112"/>
      <c r="F72" s="112"/>
    </row>
    <row r="73" spans="1:6" ht="63.75">
      <c r="A73" s="104" t="s">
        <v>472</v>
      </c>
      <c r="B73" s="150" t="s">
        <v>1680</v>
      </c>
      <c r="C73" s="75" t="s">
        <v>53</v>
      </c>
      <c r="D73" s="112">
        <v>69</v>
      </c>
      <c r="E73" s="1145"/>
      <c r="F73" s="112">
        <f>ROUND((E73*D73),2)</f>
        <v>0</v>
      </c>
    </row>
    <row r="74" spans="1:6" ht="17.100000000000001" customHeight="1">
      <c r="A74" s="113"/>
      <c r="B74" s="14"/>
      <c r="C74" s="75"/>
      <c r="D74" s="112"/>
      <c r="E74" s="112"/>
      <c r="F74" s="112"/>
    </row>
    <row r="75" spans="1:6" ht="63.75">
      <c r="A75" s="104" t="s">
        <v>473</v>
      </c>
      <c r="B75" s="150" t="s">
        <v>1681</v>
      </c>
      <c r="C75" s="75" t="s">
        <v>39</v>
      </c>
      <c r="D75" s="112">
        <v>4.5199999999999996</v>
      </c>
      <c r="E75" s="1145"/>
      <c r="F75" s="112">
        <f>ROUND((E75*D75),2)</f>
        <v>0</v>
      </c>
    </row>
    <row r="76" spans="1:6" ht="17.100000000000001" customHeight="1">
      <c r="A76" s="113"/>
      <c r="B76" s="14"/>
      <c r="C76" s="75"/>
      <c r="D76" s="112"/>
      <c r="E76" s="112"/>
      <c r="F76" s="112"/>
    </row>
    <row r="77" spans="1:6" ht="63.75">
      <c r="A77" s="104" t="s">
        <v>474</v>
      </c>
      <c r="B77" s="150" t="s">
        <v>1682</v>
      </c>
      <c r="C77" s="75" t="s">
        <v>39</v>
      </c>
      <c r="D77" s="112">
        <v>1.73</v>
      </c>
      <c r="E77" s="1145"/>
      <c r="F77" s="112">
        <f>ROUND((E77*D77),2)</f>
        <v>0</v>
      </c>
    </row>
    <row r="78" spans="1:6" ht="17.100000000000001" customHeight="1">
      <c r="A78" s="113"/>
      <c r="B78" s="14"/>
      <c r="C78" s="75"/>
      <c r="D78" s="112"/>
      <c r="E78" s="112"/>
      <c r="F78" s="112"/>
    </row>
    <row r="79" spans="1:6" ht="63.75">
      <c r="A79" s="104" t="s">
        <v>475</v>
      </c>
      <c r="B79" s="150" t="s">
        <v>1683</v>
      </c>
      <c r="C79" s="75" t="s">
        <v>31</v>
      </c>
      <c r="D79" s="112">
        <v>21.3</v>
      </c>
      <c r="E79" s="1145"/>
      <c r="F79" s="112">
        <f>ROUND((E79*D79),2)</f>
        <v>0</v>
      </c>
    </row>
    <row r="80" spans="1:6" ht="17.100000000000001" customHeight="1">
      <c r="A80" s="113"/>
      <c r="B80" s="14"/>
      <c r="C80" s="75"/>
      <c r="D80" s="112"/>
      <c r="E80" s="112"/>
      <c r="F80" s="112"/>
    </row>
    <row r="81" spans="1:6" ht="63.75">
      <c r="A81" s="104" t="s">
        <v>476</v>
      </c>
      <c r="B81" s="150" t="s">
        <v>1684</v>
      </c>
      <c r="C81" s="75" t="s">
        <v>39</v>
      </c>
      <c r="D81" s="112">
        <v>847.39</v>
      </c>
      <c r="E81" s="1145"/>
      <c r="F81" s="112">
        <f>ROUND((E81*D81),2)</f>
        <v>0</v>
      </c>
    </row>
    <row r="82" spans="1:6" ht="17.100000000000001" customHeight="1">
      <c r="A82" s="113"/>
      <c r="B82" s="14"/>
      <c r="C82" s="75"/>
      <c r="D82" s="112"/>
      <c r="E82" s="112"/>
      <c r="F82" s="112"/>
    </row>
    <row r="83" spans="1:6" ht="63.75">
      <c r="A83" s="104" t="s">
        <v>477</v>
      </c>
      <c r="B83" s="150" t="s">
        <v>456</v>
      </c>
    </row>
    <row r="84" spans="1:6" ht="17.100000000000001" customHeight="1">
      <c r="A84" s="113"/>
      <c r="B84" s="202" t="s">
        <v>457</v>
      </c>
      <c r="C84" s="75" t="s">
        <v>53</v>
      </c>
      <c r="D84" s="112">
        <v>16</v>
      </c>
      <c r="E84" s="1145"/>
      <c r="F84" s="112">
        <f>ROUND((E84*D84),2)</f>
        <v>0</v>
      </c>
    </row>
    <row r="85" spans="1:6" ht="17.100000000000001" customHeight="1">
      <c r="A85" s="113"/>
      <c r="B85" s="202" t="s">
        <v>458</v>
      </c>
      <c r="C85" s="75" t="s">
        <v>53</v>
      </c>
      <c r="D85" s="112">
        <v>20</v>
      </c>
      <c r="E85" s="1145"/>
      <c r="F85" s="112">
        <f>ROUND((E85*D85),2)</f>
        <v>0</v>
      </c>
    </row>
    <row r="86" spans="1:6" ht="17.100000000000001" customHeight="1">
      <c r="A86" s="113"/>
      <c r="B86" s="202" t="s">
        <v>459</v>
      </c>
      <c r="C86" s="75" t="s">
        <v>53</v>
      </c>
      <c r="D86" s="112">
        <v>28</v>
      </c>
      <c r="E86" s="1145"/>
      <c r="F86" s="112">
        <f>ROUND((E86*D86),2)</f>
        <v>0</v>
      </c>
    </row>
    <row r="87" spans="1:6" ht="17.100000000000001" customHeight="1">
      <c r="A87" s="113"/>
      <c r="B87" s="14"/>
      <c r="C87" s="75"/>
      <c r="D87" s="112"/>
      <c r="E87" s="112"/>
      <c r="F87" s="112"/>
    </row>
    <row r="88" spans="1:6" ht="63.75">
      <c r="A88" s="104" t="s">
        <v>478</v>
      </c>
      <c r="B88" s="150" t="s">
        <v>1685</v>
      </c>
      <c r="C88" s="75" t="s">
        <v>31</v>
      </c>
      <c r="D88" s="112">
        <v>15.75</v>
      </c>
      <c r="E88" s="1145"/>
      <c r="F88" s="112">
        <f>ROUND((E88*D88),2)</f>
        <v>0</v>
      </c>
    </row>
    <row r="89" spans="1:6" ht="17.100000000000001" customHeight="1">
      <c r="A89" s="113"/>
      <c r="B89" s="14"/>
      <c r="C89" s="75"/>
      <c r="D89" s="112"/>
      <c r="E89" s="112"/>
      <c r="F89" s="112"/>
    </row>
    <row r="90" spans="1:6" ht="69.75" customHeight="1">
      <c r="A90" s="104" t="s">
        <v>479</v>
      </c>
      <c r="B90" s="150" t="s">
        <v>1686</v>
      </c>
      <c r="C90" s="75" t="s">
        <v>53</v>
      </c>
      <c r="D90" s="112">
        <v>10</v>
      </c>
      <c r="E90" s="1145"/>
      <c r="F90" s="112">
        <f>ROUND((E90*D90),2)</f>
        <v>0</v>
      </c>
    </row>
    <row r="91" spans="1:6" ht="17.100000000000001" customHeight="1">
      <c r="A91" s="113"/>
      <c r="B91" s="14"/>
      <c r="C91" s="75"/>
      <c r="D91" s="112"/>
      <c r="E91" s="112"/>
      <c r="F91" s="112"/>
    </row>
    <row r="92" spans="1:6" ht="71.45" customHeight="1">
      <c r="A92" s="104" t="s">
        <v>480</v>
      </c>
      <c r="B92" s="150" t="s">
        <v>1687</v>
      </c>
      <c r="C92" s="75" t="s">
        <v>31</v>
      </c>
      <c r="D92" s="112">
        <v>4.2</v>
      </c>
      <c r="E92" s="1145"/>
      <c r="F92" s="112">
        <f>ROUND((E92*D92),2)</f>
        <v>0</v>
      </c>
    </row>
    <row r="93" spans="1:6" ht="17.100000000000001" customHeight="1">
      <c r="A93" s="113"/>
      <c r="B93" s="14"/>
      <c r="C93" s="75"/>
      <c r="D93" s="112"/>
      <c r="E93" s="112"/>
      <c r="F93" s="112"/>
    </row>
    <row r="94" spans="1:6" ht="74.25" customHeight="1">
      <c r="A94" s="104" t="s">
        <v>481</v>
      </c>
      <c r="B94" s="150" t="s">
        <v>1688</v>
      </c>
      <c r="C94" s="75" t="s">
        <v>32</v>
      </c>
      <c r="D94" s="112">
        <v>1</v>
      </c>
      <c r="E94" s="1145"/>
      <c r="F94" s="112">
        <f>ROUND((E94*D94),2)</f>
        <v>0</v>
      </c>
    </row>
    <row r="95" spans="1:6" ht="17.100000000000001" customHeight="1">
      <c r="A95" s="113"/>
      <c r="B95" s="14"/>
      <c r="C95" s="75"/>
      <c r="D95" s="112"/>
      <c r="E95" s="112"/>
      <c r="F95" s="112"/>
    </row>
    <row r="96" spans="1:6" ht="51">
      <c r="A96" s="104" t="s">
        <v>482</v>
      </c>
      <c r="B96" s="150" t="s">
        <v>1689</v>
      </c>
      <c r="C96" s="75" t="s">
        <v>53</v>
      </c>
      <c r="D96" s="112">
        <v>1</v>
      </c>
      <c r="E96" s="1145"/>
      <c r="F96" s="112">
        <f>ROUND((E96*D96),2)</f>
        <v>0</v>
      </c>
    </row>
    <row r="97" spans="1:6" ht="17.100000000000001" customHeight="1">
      <c r="A97" s="113"/>
      <c r="B97" s="14"/>
      <c r="C97" s="75"/>
      <c r="D97" s="112"/>
      <c r="E97" s="112"/>
      <c r="F97" s="112"/>
    </row>
    <row r="98" spans="1:6" ht="63.75">
      <c r="A98" s="104" t="s">
        <v>483</v>
      </c>
      <c r="B98" s="150" t="s">
        <v>1690</v>
      </c>
      <c r="C98" s="75" t="s">
        <v>32</v>
      </c>
      <c r="D98" s="112">
        <v>1</v>
      </c>
      <c r="E98" s="1145"/>
      <c r="F98" s="112">
        <f>ROUND((E98*D98),2)</f>
        <v>0</v>
      </c>
    </row>
    <row r="99" spans="1:6" ht="17.100000000000001" customHeight="1">
      <c r="A99" s="113"/>
      <c r="B99" s="14"/>
      <c r="C99" s="75"/>
      <c r="D99" s="112"/>
      <c r="E99" s="112"/>
      <c r="F99" s="112"/>
    </row>
    <row r="100" spans="1:6" ht="85.7" customHeight="1">
      <c r="A100" s="104" t="s">
        <v>484</v>
      </c>
      <c r="B100" s="150" t="s">
        <v>452</v>
      </c>
      <c r="C100" s="75" t="s">
        <v>53</v>
      </c>
      <c r="D100" s="112">
        <v>66</v>
      </c>
      <c r="E100" s="1145"/>
      <c r="F100" s="112">
        <f>ROUND((E100*D100),2)</f>
        <v>0</v>
      </c>
    </row>
    <row r="101" spans="1:6">
      <c r="A101" s="113"/>
      <c r="C101" s="75"/>
      <c r="D101" s="112"/>
      <c r="E101" s="112"/>
      <c r="F101" s="112"/>
    </row>
    <row r="102" spans="1:6" ht="63.75">
      <c r="A102" s="104" t="s">
        <v>485</v>
      </c>
      <c r="B102" s="150" t="s">
        <v>1691</v>
      </c>
      <c r="C102" s="75" t="s">
        <v>39</v>
      </c>
      <c r="D102" s="112">
        <v>205</v>
      </c>
      <c r="E102" s="1145"/>
      <c r="F102" s="112">
        <f>ROUND((E102*D102),2)</f>
        <v>0</v>
      </c>
    </row>
    <row r="103" spans="1:6">
      <c r="A103" s="113"/>
      <c r="C103" s="75"/>
      <c r="D103" s="112"/>
      <c r="E103" s="112"/>
      <c r="F103" s="112"/>
    </row>
    <row r="104" spans="1:6" ht="82.35" customHeight="1">
      <c r="A104" s="104" t="s">
        <v>486</v>
      </c>
      <c r="B104" s="150" t="s">
        <v>1692</v>
      </c>
      <c r="C104" s="75" t="s">
        <v>39</v>
      </c>
      <c r="D104" s="112">
        <v>11</v>
      </c>
      <c r="E104" s="1145"/>
      <c r="F104" s="112">
        <f>ROUND((E104*D104),2)</f>
        <v>0</v>
      </c>
    </row>
    <row r="105" spans="1:6">
      <c r="A105" s="113"/>
      <c r="C105" s="75"/>
      <c r="D105" s="112"/>
      <c r="E105" s="112"/>
      <c r="F105" s="112"/>
    </row>
    <row r="106" spans="1:6" ht="83.85" customHeight="1">
      <c r="A106" s="104" t="s">
        <v>487</v>
      </c>
      <c r="B106" s="150" t="s">
        <v>1693</v>
      </c>
      <c r="C106" s="75" t="s">
        <v>31</v>
      </c>
      <c r="D106" s="112">
        <v>7.9</v>
      </c>
      <c r="E106" s="1145"/>
      <c r="F106" s="112">
        <f>ROUND((E106*D106),2)</f>
        <v>0</v>
      </c>
    </row>
    <row r="107" spans="1:6">
      <c r="A107" s="113"/>
      <c r="C107" s="75"/>
      <c r="D107" s="112"/>
      <c r="E107" s="112"/>
      <c r="F107" s="112"/>
    </row>
    <row r="108" spans="1:6" ht="76.5">
      <c r="A108" s="104" t="s">
        <v>488</v>
      </c>
      <c r="B108" s="150" t="s">
        <v>1694</v>
      </c>
      <c r="C108" s="75" t="s">
        <v>53</v>
      </c>
      <c r="D108" s="112">
        <v>2</v>
      </c>
      <c r="E108" s="1145"/>
      <c r="F108" s="112">
        <f>ROUND((E108*D108),2)</f>
        <v>0</v>
      </c>
    </row>
    <row r="109" spans="1:6">
      <c r="A109" s="113"/>
      <c r="C109" s="75"/>
      <c r="D109" s="112"/>
      <c r="E109" s="112"/>
      <c r="F109" s="112"/>
    </row>
    <row r="110" spans="1:6" ht="63.75">
      <c r="A110" s="104" t="s">
        <v>489</v>
      </c>
      <c r="B110" s="150" t="s">
        <v>1695</v>
      </c>
      <c r="C110" s="75" t="s">
        <v>39</v>
      </c>
      <c r="D110" s="112">
        <v>244.9</v>
      </c>
      <c r="E110" s="1145"/>
      <c r="F110" s="112">
        <f>ROUND((E110*D110),2)</f>
        <v>0</v>
      </c>
    </row>
    <row r="111" spans="1:6">
      <c r="A111" s="113"/>
      <c r="C111" s="75"/>
      <c r="D111" s="112"/>
      <c r="E111" s="112"/>
      <c r="F111" s="112"/>
    </row>
    <row r="112" spans="1:6" ht="63.75">
      <c r="A112" s="104" t="s">
        <v>490</v>
      </c>
      <c r="B112" s="150" t="s">
        <v>1696</v>
      </c>
      <c r="C112" s="75" t="s">
        <v>31</v>
      </c>
      <c r="D112" s="112">
        <v>92.13</v>
      </c>
      <c r="E112" s="1145"/>
      <c r="F112" s="112">
        <f>ROUND((E112*D112),2)</f>
        <v>0</v>
      </c>
    </row>
    <row r="113" spans="1:6">
      <c r="A113" s="113"/>
      <c r="C113" s="75"/>
      <c r="D113" s="112"/>
      <c r="E113" s="112"/>
      <c r="F113" s="112"/>
    </row>
    <row r="114" spans="1:6" ht="63.75">
      <c r="A114" s="104" t="s">
        <v>491</v>
      </c>
      <c r="B114" s="150" t="s">
        <v>1697</v>
      </c>
      <c r="C114" s="75" t="s">
        <v>39</v>
      </c>
      <c r="D114" s="112">
        <v>847.49</v>
      </c>
      <c r="E114" s="1145"/>
      <c r="F114" s="112">
        <f>ROUND((E114*D114),2)</f>
        <v>0</v>
      </c>
    </row>
    <row r="115" spans="1:6" ht="17.100000000000001" customHeight="1">
      <c r="A115" s="113"/>
      <c r="B115" s="14"/>
      <c r="C115" s="75"/>
      <c r="D115" s="112"/>
      <c r="E115" s="112"/>
      <c r="F115" s="112"/>
    </row>
    <row r="116" spans="1:6" ht="80.849999999999994" customHeight="1">
      <c r="A116" s="104" t="s">
        <v>492</v>
      </c>
      <c r="B116" s="150" t="s">
        <v>1452</v>
      </c>
      <c r="C116" s="75" t="s">
        <v>39</v>
      </c>
      <c r="D116" s="112">
        <v>205.6</v>
      </c>
      <c r="E116" s="1145"/>
      <c r="F116" s="112">
        <f>ROUND((E116*D116),2)</f>
        <v>0</v>
      </c>
    </row>
    <row r="117" spans="1:6">
      <c r="A117" s="113"/>
      <c r="C117" s="75"/>
      <c r="D117" s="112"/>
      <c r="E117" s="112"/>
      <c r="F117" s="112"/>
    </row>
    <row r="118" spans="1:6" ht="82.35" customHeight="1">
      <c r="A118" s="104" t="s">
        <v>493</v>
      </c>
      <c r="B118" s="150" t="s">
        <v>1698</v>
      </c>
      <c r="C118" s="75" t="s">
        <v>31</v>
      </c>
      <c r="D118" s="112">
        <v>17.3</v>
      </c>
      <c r="E118" s="1145"/>
      <c r="F118" s="112">
        <f>ROUND((E118*D118),2)</f>
        <v>0</v>
      </c>
    </row>
    <row r="119" spans="1:6">
      <c r="A119" s="113"/>
      <c r="C119" s="75"/>
      <c r="D119" s="112"/>
      <c r="E119" s="112"/>
      <c r="F119" s="112"/>
    </row>
    <row r="120" spans="1:6" ht="80.099999999999994" customHeight="1">
      <c r="A120" s="104" t="s">
        <v>494</v>
      </c>
      <c r="B120" s="150" t="s">
        <v>1699</v>
      </c>
      <c r="C120" s="75" t="s">
        <v>39</v>
      </c>
      <c r="D120" s="112">
        <v>12.1</v>
      </c>
      <c r="E120" s="1145"/>
      <c r="F120" s="112">
        <f>ROUND((E120*D120),2)</f>
        <v>0</v>
      </c>
    </row>
    <row r="121" spans="1:6">
      <c r="A121" s="113"/>
      <c r="C121" s="75"/>
      <c r="D121" s="112"/>
      <c r="E121" s="112"/>
      <c r="F121" s="112"/>
    </row>
    <row r="122" spans="1:6" ht="73.5" customHeight="1">
      <c r="A122" s="104" t="s">
        <v>495</v>
      </c>
      <c r="B122" s="150" t="s">
        <v>462</v>
      </c>
      <c r="C122" s="75" t="s">
        <v>53</v>
      </c>
      <c r="D122" s="112">
        <v>1</v>
      </c>
      <c r="E122" s="1145"/>
      <c r="F122" s="112">
        <f>ROUND((E122*D122),2)</f>
        <v>0</v>
      </c>
    </row>
    <row r="123" spans="1:6">
      <c r="A123" s="113"/>
      <c r="C123" s="75"/>
      <c r="D123" s="112"/>
      <c r="E123" s="112"/>
      <c r="F123" s="112"/>
    </row>
    <row r="124" spans="1:6" ht="73.5" customHeight="1">
      <c r="A124" s="104" t="s">
        <v>496</v>
      </c>
      <c r="B124" s="150" t="s">
        <v>1700</v>
      </c>
      <c r="C124" s="75" t="s">
        <v>53</v>
      </c>
      <c r="D124" s="112">
        <v>10</v>
      </c>
      <c r="E124" s="1145"/>
      <c r="F124" s="112">
        <f>ROUND((E124*D124),2)</f>
        <v>0</v>
      </c>
    </row>
    <row r="125" spans="1:6">
      <c r="A125" s="113"/>
      <c r="B125" s="150"/>
      <c r="C125" s="75"/>
      <c r="D125" s="112"/>
      <c r="E125" s="112"/>
      <c r="F125" s="112"/>
    </row>
    <row r="126" spans="1:6" ht="106.5" customHeight="1">
      <c r="A126" s="104" t="s">
        <v>497</v>
      </c>
      <c r="B126" s="150" t="s">
        <v>1701</v>
      </c>
      <c r="C126" s="75" t="s">
        <v>32</v>
      </c>
      <c r="D126" s="112">
        <v>1</v>
      </c>
      <c r="E126" s="1145"/>
      <c r="F126" s="112">
        <f>ROUND((E126*D126),2)</f>
        <v>0</v>
      </c>
    </row>
    <row r="127" spans="1:6" s="56" customFormat="1" ht="13.7" customHeight="1">
      <c r="B127" s="14"/>
      <c r="C127" s="57"/>
      <c r="D127" s="58"/>
      <c r="E127" s="58"/>
      <c r="F127" s="58"/>
    </row>
    <row r="128" spans="1:6" s="56" customFormat="1" ht="77.25" customHeight="1">
      <c r="A128" s="104" t="s">
        <v>508</v>
      </c>
      <c r="B128" s="14" t="s">
        <v>976</v>
      </c>
      <c r="C128" s="57" t="s">
        <v>32</v>
      </c>
      <c r="D128" s="58">
        <v>1</v>
      </c>
      <c r="E128" s="1138"/>
      <c r="F128" s="112">
        <f>ROUND((E128*D128),2)</f>
        <v>0</v>
      </c>
    </row>
    <row r="129" spans="1:6" s="56" customFormat="1" ht="12.75">
      <c r="A129" s="113"/>
      <c r="B129" s="14"/>
      <c r="C129" s="57"/>
      <c r="D129" s="58"/>
      <c r="E129" s="58"/>
      <c r="F129" s="58"/>
    </row>
    <row r="130" spans="1:6" s="56" customFormat="1" ht="38.25">
      <c r="A130" s="104" t="s">
        <v>509</v>
      </c>
      <c r="B130" s="14" t="s">
        <v>1702</v>
      </c>
      <c r="C130" s="57" t="s">
        <v>32</v>
      </c>
      <c r="D130" s="58">
        <v>1</v>
      </c>
      <c r="E130" s="1138"/>
      <c r="F130" s="112">
        <f>ROUND((E130*D130),2)</f>
        <v>0</v>
      </c>
    </row>
    <row r="131" spans="1:6" s="56" customFormat="1" ht="12.75">
      <c r="A131" s="113"/>
      <c r="B131" s="14"/>
      <c r="C131" s="57"/>
      <c r="D131" s="58"/>
      <c r="E131" s="58"/>
      <c r="F131" s="58"/>
    </row>
    <row r="132" spans="1:6" s="56" customFormat="1" ht="93.75" customHeight="1">
      <c r="A132" s="104" t="s">
        <v>975</v>
      </c>
      <c r="B132" s="14" t="s">
        <v>1495</v>
      </c>
      <c r="C132" s="57" t="s">
        <v>32</v>
      </c>
      <c r="D132" s="58">
        <v>1</v>
      </c>
      <c r="E132" s="1138"/>
      <c r="F132" s="112">
        <f>ROUND((E132*D132),2)</f>
        <v>0</v>
      </c>
    </row>
    <row r="133" spans="1:6" s="56" customFormat="1" ht="12.75">
      <c r="A133" s="113"/>
      <c r="B133" s="14"/>
      <c r="C133" s="57"/>
      <c r="D133" s="58"/>
      <c r="E133" s="58"/>
      <c r="F133" s="58"/>
    </row>
    <row r="134" spans="1:6" s="56" customFormat="1" ht="51">
      <c r="A134" s="104" t="s">
        <v>1021</v>
      </c>
      <c r="B134" s="14" t="s">
        <v>1703</v>
      </c>
      <c r="C134" s="57" t="s">
        <v>32</v>
      </c>
      <c r="D134" s="58">
        <v>1</v>
      </c>
      <c r="E134" s="1138"/>
      <c r="F134" s="112">
        <f>ROUND((E134*D134),2)</f>
        <v>0</v>
      </c>
    </row>
    <row r="135" spans="1:6" ht="17.100000000000001" customHeight="1" thickBot="1">
      <c r="A135" s="113"/>
      <c r="B135" s="14"/>
      <c r="C135" s="75"/>
      <c r="D135" s="112"/>
      <c r="E135" s="112"/>
      <c r="F135" s="112"/>
    </row>
    <row r="136" spans="1:6" ht="17.100000000000001" customHeight="1" thickBot="1">
      <c r="A136" s="102"/>
      <c r="B136" s="190" t="s">
        <v>276</v>
      </c>
      <c r="C136" s="101"/>
      <c r="D136" s="100"/>
      <c r="E136" s="100"/>
      <c r="F136" s="1146">
        <f>ROUND(SUM(F54:F135),2)</f>
        <v>0</v>
      </c>
    </row>
    <row r="137" spans="1:6" ht="17.25" thickTop="1">
      <c r="A137" s="105"/>
      <c r="B137" s="219"/>
      <c r="C137" s="105"/>
      <c r="D137" s="105"/>
      <c r="E137" s="1143"/>
      <c r="F137" s="1143"/>
    </row>
  </sheetData>
  <sheetProtection selectLockedCells="1" selectUnlockedCells="1"/>
  <mergeCells count="49">
    <mergeCell ref="B14:F14"/>
    <mergeCell ref="B3:F3"/>
    <mergeCell ref="B4:F4"/>
    <mergeCell ref="B5:F5"/>
    <mergeCell ref="B6:F6"/>
    <mergeCell ref="B7:F7"/>
    <mergeCell ref="B8:F8"/>
    <mergeCell ref="B9:F9"/>
    <mergeCell ref="B10:F10"/>
    <mergeCell ref="B11:F11"/>
    <mergeCell ref="B12:F12"/>
    <mergeCell ref="B13:F13"/>
    <mergeCell ref="B26:F26"/>
    <mergeCell ref="B15:F15"/>
    <mergeCell ref="B16:F16"/>
    <mergeCell ref="B17:F17"/>
    <mergeCell ref="B18:F18"/>
    <mergeCell ref="B19:F19"/>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1:F51"/>
    <mergeCell ref="B50:F50"/>
    <mergeCell ref="B39:F39"/>
    <mergeCell ref="B40:F40"/>
    <mergeCell ref="B41:F41"/>
    <mergeCell ref="B42:F42"/>
    <mergeCell ref="B43:F43"/>
    <mergeCell ref="B44:F44"/>
    <mergeCell ref="B45:F45"/>
    <mergeCell ref="B46:F46"/>
    <mergeCell ref="B47:F47"/>
    <mergeCell ref="B48:F48"/>
    <mergeCell ref="B49:F4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rowBreaks count="1" manualBreakCount="1">
    <brk id="124" max="5"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48ED2-072D-4C82-8DF2-9F644DC7E33F}">
  <sheetPr>
    <tabColor rgb="FF92D050"/>
  </sheetPr>
  <dimension ref="A1:F35"/>
  <sheetViews>
    <sheetView view="pageBreakPreview" topLeftCell="A4" zoomScaleSheetLayoutView="100" workbookViewId="0">
      <selection activeCell="H29" sqref="H29"/>
    </sheetView>
  </sheetViews>
  <sheetFormatPr defaultColWidth="9.140625" defaultRowHeight="16.5"/>
  <cols>
    <col min="1" max="1" width="5.7109375" style="19" customWidth="1"/>
    <col min="2" max="2" width="39.42578125" style="216" customWidth="1"/>
    <col min="3" max="3" width="8.42578125" style="3" customWidth="1"/>
    <col min="4" max="4" width="11.42578125" style="3" customWidth="1"/>
    <col min="5" max="5" width="11.140625" style="1101" customWidth="1"/>
    <col min="6" max="6" width="12.28515625" style="1101" customWidth="1"/>
    <col min="7" max="7" width="9.140625" style="1"/>
    <col min="8" max="8" width="10.42578125" style="1" bestFit="1" customWidth="1"/>
    <col min="9" max="11" width="9.140625" style="1"/>
    <col min="12" max="12" width="7.140625" style="1" customWidth="1"/>
    <col min="13" max="16384" width="9.14062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2.75">
      <c r="A3" s="842" t="s">
        <v>433</v>
      </c>
      <c r="B3" s="843"/>
      <c r="C3" s="1116"/>
      <c r="D3" s="1116"/>
      <c r="E3" s="1117"/>
      <c r="F3" s="1130"/>
    </row>
    <row r="4" spans="1:6" s="143" customFormat="1" ht="28.5" customHeight="1">
      <c r="A4" s="1599" t="s">
        <v>432</v>
      </c>
      <c r="B4" s="1600"/>
      <c r="C4" s="1600"/>
      <c r="D4" s="1600"/>
      <c r="E4" s="1600"/>
      <c r="F4" s="1600"/>
    </row>
    <row r="5" spans="1:6" s="143" customFormat="1" ht="28.5" customHeight="1">
      <c r="A5" s="1599" t="s">
        <v>431</v>
      </c>
      <c r="B5" s="1600"/>
      <c r="C5" s="1600"/>
      <c r="D5" s="1600"/>
      <c r="E5" s="1600"/>
      <c r="F5" s="1600"/>
    </row>
    <row r="6" spans="1:6" s="143" customFormat="1" ht="28.5" customHeight="1">
      <c r="A6" s="1599" t="s">
        <v>983</v>
      </c>
      <c r="B6" s="1600"/>
      <c r="C6" s="1600"/>
      <c r="D6" s="1600"/>
      <c r="E6" s="1600"/>
      <c r="F6" s="1600"/>
    </row>
    <row r="7" spans="1:6" s="143" customFormat="1" ht="28.5" customHeight="1">
      <c r="A7" s="1599" t="s">
        <v>988</v>
      </c>
      <c r="B7" s="1600"/>
      <c r="C7" s="1600"/>
      <c r="D7" s="1600"/>
      <c r="E7" s="1600"/>
      <c r="F7" s="1600"/>
    </row>
    <row r="8" spans="1:6" s="143" customFormat="1" ht="28.5" customHeight="1">
      <c r="A8" s="1599" t="s">
        <v>990</v>
      </c>
      <c r="B8" s="1600"/>
      <c r="C8" s="1600"/>
      <c r="D8" s="1600"/>
      <c r="E8" s="1600"/>
      <c r="F8" s="1600"/>
    </row>
    <row r="9" spans="1:6" s="143" customFormat="1" ht="28.5" customHeight="1">
      <c r="A9" s="1634" t="s">
        <v>989</v>
      </c>
      <c r="B9" s="1635"/>
      <c r="C9" s="1635"/>
      <c r="D9" s="1635"/>
      <c r="E9" s="1635"/>
      <c r="F9" s="1635"/>
    </row>
    <row r="10" spans="1:6" s="5" customFormat="1">
      <c r="A10" s="142"/>
      <c r="B10" s="135"/>
      <c r="C10" s="1118"/>
      <c r="D10" s="1118"/>
      <c r="E10" s="1131"/>
      <c r="F10" s="1131"/>
    </row>
    <row r="11" spans="1:6">
      <c r="A11" s="141"/>
      <c r="B11" s="214"/>
    </row>
    <row r="12" spans="1:6" s="2" customFormat="1" ht="17.25" thickBot="1">
      <c r="A12" s="140"/>
      <c r="B12" s="215" t="s">
        <v>25</v>
      </c>
      <c r="C12" s="1119" t="s">
        <v>26</v>
      </c>
      <c r="D12" s="1119" t="s">
        <v>27</v>
      </c>
      <c r="E12" s="1100" t="s">
        <v>28</v>
      </c>
      <c r="F12" s="1100" t="s">
        <v>29</v>
      </c>
    </row>
    <row r="13" spans="1:6" ht="17.25" thickTop="1"/>
    <row r="14" spans="1:6" s="126" customFormat="1" ht="63.75">
      <c r="A14" s="45" t="s">
        <v>574</v>
      </c>
      <c r="B14" s="46" t="s">
        <v>430</v>
      </c>
      <c r="C14" s="57"/>
      <c r="D14" s="58"/>
      <c r="E14" s="90"/>
      <c r="F14" s="90"/>
    </row>
    <row r="15" spans="1:6" s="126" customFormat="1" ht="12.75">
      <c r="A15" s="69" t="s">
        <v>584</v>
      </c>
      <c r="B15" s="202" t="s">
        <v>1704</v>
      </c>
      <c r="C15" s="57" t="s">
        <v>31</v>
      </c>
      <c r="D15" s="58">
        <v>15</v>
      </c>
      <c r="E15" s="1138"/>
      <c r="F15" s="58">
        <f>E15*D15</f>
        <v>0</v>
      </c>
    </row>
    <row r="16" spans="1:6" s="126" customFormat="1" ht="12.75">
      <c r="A16" s="69" t="s">
        <v>584</v>
      </c>
      <c r="B16" s="202" t="s">
        <v>1705</v>
      </c>
      <c r="C16" s="57" t="s">
        <v>31</v>
      </c>
      <c r="D16" s="58">
        <v>15</v>
      </c>
      <c r="E16" s="1138"/>
      <c r="F16" s="58">
        <f>E16*D16</f>
        <v>0</v>
      </c>
    </row>
    <row r="17" spans="1:6" s="126" customFormat="1" ht="12.75">
      <c r="A17" s="45"/>
      <c r="B17" s="46"/>
      <c r="C17" s="57"/>
      <c r="D17" s="58"/>
      <c r="E17" s="58"/>
      <c r="F17" s="58"/>
    </row>
    <row r="18" spans="1:6" s="126" customFormat="1" ht="25.5">
      <c r="A18" s="45" t="s">
        <v>575</v>
      </c>
      <c r="B18" s="150" t="s">
        <v>581</v>
      </c>
      <c r="C18" s="1095" t="s">
        <v>31</v>
      </c>
      <c r="D18" s="1096">
        <v>57</v>
      </c>
      <c r="E18" s="1138"/>
      <c r="F18" s="1096">
        <f>E18*D18</f>
        <v>0</v>
      </c>
    </row>
    <row r="19" spans="1:6" s="126" customFormat="1" ht="12.75">
      <c r="A19" s="45"/>
      <c r="B19" s="149"/>
      <c r="C19" s="1095"/>
      <c r="D19" s="1096"/>
      <c r="E19" s="1096"/>
      <c r="F19" s="1096"/>
    </row>
    <row r="20" spans="1:6" s="126" customFormat="1" ht="38.25">
      <c r="A20" s="45" t="s">
        <v>576</v>
      </c>
      <c r="B20" s="150" t="s">
        <v>886</v>
      </c>
      <c r="C20" s="1095" t="s">
        <v>31</v>
      </c>
      <c r="D20" s="1096">
        <v>57</v>
      </c>
      <c r="E20" s="1138"/>
      <c r="F20" s="1096">
        <f>E20*D20</f>
        <v>0</v>
      </c>
    </row>
    <row r="21" spans="1:6" s="126" customFormat="1" ht="12.75">
      <c r="A21" s="45"/>
      <c r="B21" s="149"/>
      <c r="C21" s="1095"/>
      <c r="D21" s="1096"/>
      <c r="E21" s="1096"/>
      <c r="F21" s="1096"/>
    </row>
    <row r="22" spans="1:6" s="126" customFormat="1" ht="51">
      <c r="A22" s="45" t="s">
        <v>577</v>
      </c>
      <c r="B22" s="217" t="s">
        <v>582</v>
      </c>
      <c r="C22" s="1095" t="s">
        <v>38</v>
      </c>
      <c r="D22" s="1096">
        <v>34.200000000000003</v>
      </c>
      <c r="E22" s="1138"/>
      <c r="F22" s="1096">
        <f>E22*D22</f>
        <v>0</v>
      </c>
    </row>
    <row r="23" spans="1:6" s="126" customFormat="1" ht="12.75">
      <c r="A23" s="45"/>
      <c r="B23" s="149"/>
      <c r="C23" s="1095"/>
      <c r="D23" s="1096"/>
      <c r="E23" s="1096"/>
      <c r="F23" s="1096"/>
    </row>
    <row r="24" spans="1:6" s="126" customFormat="1" ht="25.5">
      <c r="A24" s="45" t="s">
        <v>578</v>
      </c>
      <c r="B24" s="149" t="s">
        <v>583</v>
      </c>
      <c r="C24" s="1095" t="s">
        <v>39</v>
      </c>
      <c r="D24" s="1096">
        <v>142.5</v>
      </c>
      <c r="E24" s="1138"/>
      <c r="F24" s="1096">
        <f>E24*D24</f>
        <v>0</v>
      </c>
    </row>
    <row r="25" spans="1:6" s="126" customFormat="1" ht="12.75">
      <c r="A25" s="45"/>
      <c r="B25" s="46"/>
      <c r="C25" s="57"/>
      <c r="D25" s="58"/>
      <c r="E25" s="58"/>
      <c r="F25" s="58"/>
    </row>
    <row r="26" spans="1:6" s="126" customFormat="1" ht="25.5">
      <c r="A26" s="45" t="s">
        <v>579</v>
      </c>
      <c r="B26" s="14" t="s">
        <v>429</v>
      </c>
      <c r="C26" s="57" t="s">
        <v>32</v>
      </c>
      <c r="D26" s="58">
        <v>1</v>
      </c>
      <c r="E26" s="1138"/>
      <c r="F26" s="58">
        <f>E26*D26</f>
        <v>0</v>
      </c>
    </row>
    <row r="27" spans="1:6" s="126" customFormat="1" ht="12.75">
      <c r="A27" s="45"/>
      <c r="B27" s="46"/>
      <c r="C27" s="57"/>
      <c r="D27" s="58"/>
      <c r="E27" s="58"/>
      <c r="F27" s="58"/>
    </row>
    <row r="28" spans="1:6" s="126" customFormat="1" ht="12.75">
      <c r="A28" s="45" t="s">
        <v>580</v>
      </c>
      <c r="B28" s="14" t="s">
        <v>428</v>
      </c>
      <c r="C28" s="75"/>
      <c r="D28" s="75"/>
      <c r="E28" s="112"/>
      <c r="F28" s="112"/>
    </row>
    <row r="29" spans="1:6" s="126" customFormat="1" ht="38.25">
      <c r="A29" s="137"/>
      <c r="B29" s="14" t="s">
        <v>427</v>
      </c>
      <c r="C29" s="75" t="s">
        <v>53</v>
      </c>
      <c r="D29" s="58">
        <v>1</v>
      </c>
      <c r="E29" s="1145"/>
      <c r="F29" s="58">
        <f>E29*D29</f>
        <v>0</v>
      </c>
    </row>
    <row r="30" spans="1:6" ht="17.25" thickBot="1">
      <c r="A30" s="136"/>
      <c r="B30" s="135"/>
      <c r="C30" s="48"/>
      <c r="D30" s="49"/>
      <c r="E30" s="49"/>
      <c r="F30" s="49"/>
    </row>
    <row r="31" spans="1:6" s="2" customFormat="1" ht="17.25" thickBot="1">
      <c r="A31" s="50"/>
      <c r="B31" s="198" t="s">
        <v>426</v>
      </c>
      <c r="C31" s="51"/>
      <c r="D31" s="52"/>
      <c r="E31" s="52"/>
      <c r="F31" s="52">
        <f>SUM(F14:F30)</f>
        <v>0</v>
      </c>
    </row>
    <row r="32" spans="1:6" ht="17.25" thickTop="1">
      <c r="A32" s="44"/>
      <c r="B32" s="188"/>
      <c r="C32" s="48"/>
      <c r="D32" s="48"/>
      <c r="E32" s="231"/>
      <c r="F32" s="231"/>
    </row>
    <row r="34" spans="2:2">
      <c r="B34" s="218"/>
    </row>
    <row r="35" spans="2:2">
      <c r="B35" s="218"/>
    </row>
  </sheetData>
  <sheetProtection selectLockedCells="1" selectUnlockedCells="1"/>
  <mergeCells count="6">
    <mergeCell ref="A9:F9"/>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colBreaks count="1" manualBreakCount="1">
    <brk id="8" max="1048575"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BC35-DE2A-4924-BFE0-F25628E53410}">
  <sheetPr>
    <tabColor rgb="FF92D050"/>
  </sheetPr>
  <dimension ref="A1:F72"/>
  <sheetViews>
    <sheetView view="pageBreakPreview" topLeftCell="A60" zoomScaleNormal="100" zoomScaleSheetLayoutView="100" workbookViewId="0">
      <selection activeCell="F72" sqref="F7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s="77" customFormat="1" ht="18.75" thickBot="1">
      <c r="A1" s="95" t="s">
        <v>61</v>
      </c>
      <c r="B1" s="209" t="s">
        <v>11</v>
      </c>
      <c r="C1" s="1112"/>
      <c r="D1" s="1112"/>
      <c r="E1" s="1158"/>
      <c r="F1" s="1158"/>
    </row>
    <row r="2" spans="1:6" ht="17.2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8.2" customHeight="1">
      <c r="A6" s="1569" t="s">
        <v>235</v>
      </c>
      <c r="B6" s="1570"/>
      <c r="C6" s="1570"/>
      <c r="D6" s="1570"/>
      <c r="E6" s="1570"/>
      <c r="F6" s="1570"/>
    </row>
    <row r="7" spans="1:6" s="76" customFormat="1" ht="18.2" customHeight="1">
      <c r="A7" s="1604" t="s">
        <v>177</v>
      </c>
      <c r="B7" s="1604"/>
      <c r="C7" s="1604"/>
      <c r="D7" s="1604"/>
      <c r="E7" s="1604"/>
      <c r="F7" s="1604"/>
    </row>
    <row r="8" spans="1:6" s="76" customFormat="1" ht="18.2" customHeight="1">
      <c r="A8" s="1604" t="s">
        <v>178</v>
      </c>
      <c r="B8" s="1604"/>
      <c r="C8" s="1604"/>
      <c r="D8" s="1604"/>
      <c r="E8" s="1604"/>
      <c r="F8" s="1604"/>
    </row>
    <row r="9" spans="1:6" s="76" customFormat="1" ht="29.85" customHeight="1">
      <c r="A9" s="1604" t="s">
        <v>179</v>
      </c>
      <c r="B9" s="1604"/>
      <c r="C9" s="1604"/>
      <c r="D9" s="1604"/>
      <c r="E9" s="1604"/>
      <c r="F9" s="1604"/>
    </row>
    <row r="10" spans="1:6" s="76" customFormat="1" ht="18.2" customHeight="1">
      <c r="A10" s="1604" t="s">
        <v>180</v>
      </c>
      <c r="B10" s="1604"/>
      <c r="C10" s="1604"/>
      <c r="D10" s="1604"/>
      <c r="E10" s="1604"/>
      <c r="F10" s="1604"/>
    </row>
    <row r="11" spans="1:6" s="76" customFormat="1" ht="18.2" customHeight="1">
      <c r="A11" s="1604" t="s">
        <v>181</v>
      </c>
      <c r="B11" s="1604"/>
      <c r="C11" s="1604"/>
      <c r="D11" s="1604"/>
      <c r="E11" s="1604"/>
      <c r="F11" s="1604"/>
    </row>
    <row r="12" spans="1:6" s="76" customFormat="1" ht="18.2" customHeight="1">
      <c r="A12" s="1604" t="s">
        <v>389</v>
      </c>
      <c r="B12" s="1604"/>
      <c r="C12" s="1604"/>
      <c r="D12" s="1604"/>
      <c r="E12" s="1604"/>
      <c r="F12" s="1604"/>
    </row>
    <row r="13" spans="1:6" s="76" customFormat="1" ht="18.2" customHeight="1">
      <c r="A13" s="1604" t="s">
        <v>390</v>
      </c>
      <c r="B13" s="1604"/>
      <c r="C13" s="1604"/>
      <c r="D13" s="1604"/>
      <c r="E13" s="1604"/>
      <c r="F13" s="1604"/>
    </row>
    <row r="14" spans="1:6" ht="18.2" customHeight="1">
      <c r="A14" s="1581" t="s">
        <v>994</v>
      </c>
      <c r="B14" s="1581"/>
      <c r="C14" s="1581"/>
      <c r="D14" s="1581"/>
      <c r="E14" s="1581"/>
      <c r="F14" s="1581"/>
    </row>
    <row r="15" spans="1:6">
      <c r="A15" s="1601" t="s">
        <v>395</v>
      </c>
      <c r="B15" s="1602"/>
      <c r="C15" s="1602"/>
      <c r="D15" s="1602"/>
      <c r="E15" s="1602"/>
      <c r="F15" s="1603"/>
    </row>
    <row r="17" spans="1:6" s="23" customFormat="1" ht="17.2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191.25">
      <c r="A19" s="55" t="s">
        <v>63</v>
      </c>
      <c r="B19" s="14" t="s">
        <v>1706</v>
      </c>
      <c r="C19" s="57" t="s">
        <v>39</v>
      </c>
      <c r="D19" s="58">
        <v>302.7</v>
      </c>
      <c r="E19" s="1138"/>
      <c r="F19" s="112">
        <f>ROUND((E19*D19),2)</f>
        <v>0</v>
      </c>
    </row>
    <row r="20" spans="1:6" s="80" customFormat="1" ht="12.75">
      <c r="A20" s="78"/>
      <c r="B20" s="210"/>
      <c r="C20" s="79"/>
      <c r="D20" s="79"/>
      <c r="E20" s="1148"/>
      <c r="F20" s="1148"/>
    </row>
    <row r="21" spans="1:6" s="66" customFormat="1" ht="51">
      <c r="A21" s="55" t="s">
        <v>118</v>
      </c>
      <c r="B21" s="14" t="s">
        <v>1190</v>
      </c>
      <c r="C21" s="57" t="s">
        <v>39</v>
      </c>
      <c r="D21" s="58">
        <v>169.9</v>
      </c>
      <c r="E21" s="1138"/>
      <c r="F21" s="112">
        <f>ROUND((E21*D21),2)</f>
        <v>0</v>
      </c>
    </row>
    <row r="22" spans="1:6" s="66" customFormat="1" ht="12.75">
      <c r="A22" s="55"/>
      <c r="B22" s="83" t="s">
        <v>1189</v>
      </c>
      <c r="C22" s="57"/>
      <c r="D22" s="58"/>
      <c r="E22" s="58"/>
      <c r="F22" s="58"/>
    </row>
    <row r="23" spans="1:6" s="66" customFormat="1" ht="25.5">
      <c r="A23" s="155" t="s">
        <v>52</v>
      </c>
      <c r="B23" s="14" t="s">
        <v>1191</v>
      </c>
      <c r="C23" s="57"/>
      <c r="D23" s="58"/>
      <c r="E23" s="58"/>
      <c r="F23" s="58"/>
    </row>
    <row r="24" spans="1:6" s="66" customFormat="1" ht="25.5">
      <c r="A24" s="155" t="s">
        <v>52</v>
      </c>
      <c r="B24" s="14" t="s">
        <v>1192</v>
      </c>
      <c r="C24" s="57"/>
      <c r="D24" s="58"/>
      <c r="E24" s="58"/>
      <c r="F24" s="58"/>
    </row>
    <row r="25" spans="1:6" s="66" customFormat="1" ht="102">
      <c r="A25" s="155" t="s">
        <v>52</v>
      </c>
      <c r="B25" s="14" t="s">
        <v>1164</v>
      </c>
      <c r="C25" s="57"/>
      <c r="D25" s="58"/>
      <c r="E25" s="58"/>
      <c r="F25" s="58"/>
    </row>
    <row r="26" spans="1:6" s="66" customFormat="1" ht="114.75">
      <c r="A26" s="155" t="s">
        <v>52</v>
      </c>
      <c r="B26" s="14" t="s">
        <v>1165</v>
      </c>
      <c r="C26" s="57"/>
      <c r="D26" s="58"/>
      <c r="E26" s="58"/>
      <c r="F26" s="58"/>
    </row>
    <row r="27" spans="1:6" s="66" customFormat="1" ht="127.5">
      <c r="A27" s="155" t="s">
        <v>52</v>
      </c>
      <c r="B27" s="14" t="s">
        <v>1193</v>
      </c>
      <c r="C27" s="57"/>
      <c r="D27" s="58"/>
      <c r="E27" s="58"/>
      <c r="F27" s="58"/>
    </row>
    <row r="28" spans="1:6" s="66" customFormat="1" ht="140.25">
      <c r="A28" s="155" t="s">
        <v>52</v>
      </c>
      <c r="B28" s="14" t="s">
        <v>1166</v>
      </c>
      <c r="C28" s="57"/>
      <c r="D28" s="58"/>
      <c r="E28" s="58"/>
      <c r="F28" s="58"/>
    </row>
    <row r="29" spans="1:6" s="66" customFormat="1" ht="165.75">
      <c r="A29" s="155" t="s">
        <v>52</v>
      </c>
      <c r="B29" s="14" t="s">
        <v>1167</v>
      </c>
      <c r="C29" s="57"/>
      <c r="D29" s="58"/>
      <c r="E29" s="58"/>
      <c r="F29" s="58"/>
    </row>
    <row r="30" spans="1:6" s="66" customFormat="1" ht="51">
      <c r="A30" s="155" t="s">
        <v>52</v>
      </c>
      <c r="B30" s="14" t="s">
        <v>1168</v>
      </c>
      <c r="C30" s="57"/>
      <c r="D30" s="58"/>
      <c r="E30" s="58"/>
      <c r="F30" s="58"/>
    </row>
    <row r="31" spans="1:6" s="66" customFormat="1" ht="12.75">
      <c r="A31" s="155"/>
      <c r="B31" s="14"/>
      <c r="C31" s="57"/>
      <c r="D31" s="58"/>
      <c r="E31" s="58"/>
      <c r="F31" s="58"/>
    </row>
    <row r="32" spans="1:6" s="66" customFormat="1" ht="153">
      <c r="A32" s="64" t="s">
        <v>261</v>
      </c>
      <c r="B32" s="14" t="s">
        <v>1707</v>
      </c>
      <c r="C32" s="57" t="s">
        <v>31</v>
      </c>
      <c r="D32" s="58">
        <v>41.84</v>
      </c>
      <c r="E32" s="1138"/>
      <c r="F32" s="112">
        <f>ROUND((E32*D32),2)</f>
        <v>0</v>
      </c>
    </row>
    <row r="33" spans="1:6" s="66" customFormat="1" ht="12.75">
      <c r="A33" s="155"/>
      <c r="B33" s="14"/>
      <c r="C33" s="57"/>
      <c r="D33" s="58"/>
      <c r="E33" s="58"/>
      <c r="F33" s="58"/>
    </row>
    <row r="34" spans="1:6" s="66" customFormat="1" ht="127.5">
      <c r="A34" s="64" t="s">
        <v>1019</v>
      </c>
      <c r="B34" s="14" t="s">
        <v>1708</v>
      </c>
      <c r="C34" s="57" t="s">
        <v>53</v>
      </c>
      <c r="D34" s="58">
        <v>2</v>
      </c>
      <c r="E34" s="1138"/>
      <c r="F34" s="112">
        <f>ROUND((E34*D34),2)</f>
        <v>0</v>
      </c>
    </row>
    <row r="35" spans="1:6" s="66" customFormat="1" ht="12.75">
      <c r="A35" s="155"/>
      <c r="B35" s="14"/>
      <c r="C35" s="57"/>
      <c r="D35" s="58"/>
      <c r="E35" s="58"/>
      <c r="F35" s="58"/>
    </row>
    <row r="36" spans="1:6" s="66" customFormat="1" ht="76.5">
      <c r="A36" s="64" t="s">
        <v>1646</v>
      </c>
      <c r="B36" s="14" t="s">
        <v>1709</v>
      </c>
      <c r="C36" s="57" t="s">
        <v>53</v>
      </c>
      <c r="D36" s="58">
        <v>2</v>
      </c>
      <c r="E36" s="1138"/>
      <c r="F36" s="112">
        <f>ROUND((E36*D36),2)</f>
        <v>0</v>
      </c>
    </row>
    <row r="37" spans="1:6" s="66" customFormat="1" ht="12.75">
      <c r="A37" s="155"/>
      <c r="B37" s="14"/>
      <c r="C37" s="57"/>
      <c r="D37" s="58"/>
      <c r="E37" s="58"/>
      <c r="F37" s="58"/>
    </row>
    <row r="38" spans="1:6" s="66" customFormat="1" ht="51">
      <c r="A38" s="55" t="s">
        <v>119</v>
      </c>
      <c r="B38" s="14" t="s">
        <v>1710</v>
      </c>
      <c r="C38" s="57" t="s">
        <v>39</v>
      </c>
      <c r="D38" s="58">
        <v>100.63</v>
      </c>
      <c r="E38" s="1138"/>
      <c r="F38" s="112">
        <f>ROUND((E38*D38),2)</f>
        <v>0</v>
      </c>
    </row>
    <row r="39" spans="1:6" s="66" customFormat="1" ht="12.75">
      <c r="A39" s="55"/>
      <c r="B39" s="83" t="s">
        <v>1447</v>
      </c>
      <c r="C39" s="57"/>
      <c r="D39" s="58"/>
      <c r="E39" s="58"/>
      <c r="F39" s="58"/>
    </row>
    <row r="40" spans="1:6" s="66" customFormat="1" ht="191.25">
      <c r="A40" s="155" t="s">
        <v>52</v>
      </c>
      <c r="B40" s="14" t="s">
        <v>1711</v>
      </c>
      <c r="C40" s="57"/>
      <c r="D40" s="58"/>
      <c r="E40" s="58"/>
      <c r="F40" s="58"/>
    </row>
    <row r="41" spans="1:6" s="66" customFormat="1" ht="38.25">
      <c r="A41" s="155" t="s">
        <v>52</v>
      </c>
      <c r="B41" s="14" t="s">
        <v>588</v>
      </c>
      <c r="C41" s="57"/>
      <c r="D41" s="58"/>
      <c r="E41" s="58"/>
      <c r="F41" s="58"/>
    </row>
    <row r="42" spans="1:6" s="66" customFormat="1" ht="51">
      <c r="A42" s="155" t="s">
        <v>52</v>
      </c>
      <c r="B42" s="14" t="s">
        <v>585</v>
      </c>
      <c r="C42" s="57"/>
      <c r="D42" s="58"/>
      <c r="E42" s="58"/>
      <c r="F42" s="58"/>
    </row>
    <row r="43" spans="1:6" s="66" customFormat="1" ht="89.25">
      <c r="A43" s="155" t="s">
        <v>52</v>
      </c>
      <c r="B43" s="14" t="s">
        <v>586</v>
      </c>
      <c r="C43" s="57"/>
      <c r="D43" s="58"/>
      <c r="E43" s="58"/>
      <c r="F43" s="58"/>
    </row>
    <row r="44" spans="1:6" s="66" customFormat="1" ht="140.25">
      <c r="A44" s="155" t="s">
        <v>52</v>
      </c>
      <c r="B44" s="14" t="s">
        <v>587</v>
      </c>
      <c r="C44" s="57"/>
      <c r="D44" s="58"/>
      <c r="E44" s="58"/>
      <c r="F44" s="58"/>
    </row>
    <row r="45" spans="1:6" s="66" customFormat="1" ht="76.5">
      <c r="A45" s="155" t="s">
        <v>52</v>
      </c>
      <c r="B45" s="14" t="s">
        <v>558</v>
      </c>
      <c r="C45" s="57"/>
      <c r="D45" s="58"/>
      <c r="E45" s="58"/>
      <c r="F45" s="58"/>
    </row>
    <row r="46" spans="1:6" s="66" customFormat="1" ht="12.75">
      <c r="A46" s="55"/>
      <c r="B46" s="14"/>
      <c r="C46" s="57"/>
      <c r="D46" s="58"/>
      <c r="E46" s="58"/>
      <c r="F46" s="58"/>
    </row>
    <row r="47" spans="1:6" s="66" customFormat="1" ht="76.5">
      <c r="A47" s="55" t="s">
        <v>120</v>
      </c>
      <c r="B47" s="14" t="s">
        <v>1712</v>
      </c>
      <c r="C47" s="57" t="s">
        <v>31</v>
      </c>
      <c r="D47" s="58">
        <v>89.1</v>
      </c>
      <c r="E47" s="1138"/>
      <c r="F47" s="112">
        <f>ROUND((E47*D47),2)</f>
        <v>0</v>
      </c>
    </row>
    <row r="48" spans="1:6" s="66" customFormat="1" ht="12.75">
      <c r="A48" s="55"/>
      <c r="B48" s="14"/>
      <c r="C48" s="57"/>
      <c r="D48" s="58"/>
      <c r="E48" s="58"/>
      <c r="F48" s="58"/>
    </row>
    <row r="49" spans="1:6" s="66" customFormat="1" ht="140.25">
      <c r="A49" s="55" t="s">
        <v>121</v>
      </c>
      <c r="B49" s="14" t="s">
        <v>1713</v>
      </c>
      <c r="C49" s="57" t="s">
        <v>31</v>
      </c>
      <c r="D49" s="58">
        <v>10</v>
      </c>
      <c r="E49" s="1138"/>
      <c r="F49" s="112">
        <f>ROUND((E49*D49),2)</f>
        <v>0</v>
      </c>
    </row>
    <row r="50" spans="1:6" s="66" customFormat="1" ht="12.75">
      <c r="A50" s="55"/>
      <c r="B50" s="14"/>
      <c r="C50" s="57"/>
      <c r="D50" s="58"/>
      <c r="E50" s="58"/>
      <c r="F50" s="58"/>
    </row>
    <row r="51" spans="1:6" s="66" customFormat="1" ht="102">
      <c r="A51" s="55" t="s">
        <v>126</v>
      </c>
      <c r="B51" s="14" t="s">
        <v>1714</v>
      </c>
      <c r="C51" s="57" t="s">
        <v>31</v>
      </c>
      <c r="D51" s="58">
        <v>14.13</v>
      </c>
      <c r="E51" s="1138"/>
      <c r="F51" s="112">
        <f>ROUND((E51*D51),2)</f>
        <v>0</v>
      </c>
    </row>
    <row r="52" spans="1:6" s="66" customFormat="1" ht="12.75">
      <c r="A52" s="55"/>
      <c r="B52" s="14"/>
      <c r="C52" s="57"/>
      <c r="D52" s="58"/>
      <c r="E52" s="58"/>
      <c r="F52" s="58"/>
    </row>
    <row r="53" spans="1:6" s="66" customFormat="1" ht="51">
      <c r="A53" s="55" t="s">
        <v>213</v>
      </c>
      <c r="B53" s="14" t="s">
        <v>1715</v>
      </c>
      <c r="C53" s="57" t="s">
        <v>53</v>
      </c>
      <c r="D53" s="58">
        <v>4</v>
      </c>
      <c r="E53" s="1138"/>
      <c r="F53" s="112">
        <f>ROUND((E53*D53),2)</f>
        <v>0</v>
      </c>
    </row>
    <row r="54" spans="1:6" s="66" customFormat="1" ht="12.75">
      <c r="A54" s="55"/>
      <c r="B54" s="14"/>
      <c r="C54" s="57"/>
      <c r="D54" s="58"/>
      <c r="E54" s="58"/>
      <c r="F54" s="58"/>
    </row>
    <row r="55" spans="1:6" s="66" customFormat="1" ht="153">
      <c r="A55" s="55" t="s">
        <v>214</v>
      </c>
      <c r="B55" s="14" t="s">
        <v>1716</v>
      </c>
      <c r="C55" s="57" t="s">
        <v>31</v>
      </c>
      <c r="D55" s="58">
        <v>15.13</v>
      </c>
      <c r="E55" s="1138"/>
      <c r="F55" s="112">
        <f>ROUND((E55*D55),2)</f>
        <v>0</v>
      </c>
    </row>
    <row r="56" spans="1:6" s="66" customFormat="1" ht="12.75">
      <c r="A56" s="55"/>
      <c r="B56" s="247"/>
      <c r="C56" s="57"/>
      <c r="D56" s="57"/>
      <c r="E56" s="58"/>
      <c r="F56" s="58"/>
    </row>
    <row r="57" spans="1:6" s="66" customFormat="1" ht="51">
      <c r="A57" s="55" t="s">
        <v>955</v>
      </c>
      <c r="B57" s="14" t="s">
        <v>1710</v>
      </c>
      <c r="C57" s="57" t="s">
        <v>39</v>
      </c>
      <c r="D57" s="58">
        <v>305</v>
      </c>
      <c r="E57" s="1138"/>
      <c r="F57" s="112">
        <f>ROUND((E57*D57),2)</f>
        <v>0</v>
      </c>
    </row>
    <row r="58" spans="1:6" s="66" customFormat="1" ht="12.75">
      <c r="A58" s="55"/>
      <c r="B58" s="83" t="s">
        <v>1717</v>
      </c>
      <c r="C58" s="57"/>
      <c r="D58" s="58"/>
      <c r="E58" s="58"/>
      <c r="F58" s="58"/>
    </row>
    <row r="59" spans="1:6" s="66" customFormat="1" ht="165.75">
      <c r="A59" s="155" t="s">
        <v>52</v>
      </c>
      <c r="B59" s="14" t="s">
        <v>1718</v>
      </c>
      <c r="C59" s="57"/>
      <c r="D59" s="58"/>
      <c r="E59" s="58"/>
      <c r="F59" s="58"/>
    </row>
    <row r="60" spans="1:6" s="66" customFormat="1" ht="38.25">
      <c r="A60" s="155" t="s">
        <v>52</v>
      </c>
      <c r="B60" s="14" t="s">
        <v>1162</v>
      </c>
      <c r="C60" s="57"/>
      <c r="D60" s="58"/>
      <c r="E60" s="58"/>
      <c r="F60" s="58"/>
    </row>
    <row r="61" spans="1:6" s="243" customFormat="1" ht="51">
      <c r="A61" s="155" t="s">
        <v>52</v>
      </c>
      <c r="B61" s="14" t="s">
        <v>1719</v>
      </c>
      <c r="C61" s="75"/>
      <c r="D61" s="112"/>
      <c r="E61" s="112"/>
      <c r="F61" s="112"/>
    </row>
    <row r="62" spans="1:6" s="243" customFormat="1" ht="25.5">
      <c r="A62" s="155" t="s">
        <v>52</v>
      </c>
      <c r="B62" s="14" t="s">
        <v>1720</v>
      </c>
      <c r="C62" s="75"/>
      <c r="D62" s="112"/>
      <c r="E62" s="112"/>
      <c r="F62" s="112"/>
    </row>
    <row r="63" spans="1:6" s="243" customFormat="1" ht="25.5">
      <c r="A63" s="155" t="s">
        <v>52</v>
      </c>
      <c r="B63" s="14" t="s">
        <v>1721</v>
      </c>
      <c r="C63" s="75"/>
      <c r="D63" s="112"/>
      <c r="E63" s="112"/>
      <c r="F63" s="112"/>
    </row>
    <row r="64" spans="1:6" s="243" customFormat="1" ht="89.25">
      <c r="A64" s="155" t="s">
        <v>52</v>
      </c>
      <c r="B64" s="14" t="s">
        <v>1722</v>
      </c>
      <c r="C64" s="75"/>
      <c r="D64" s="112"/>
      <c r="E64" s="112"/>
      <c r="F64" s="112"/>
    </row>
    <row r="65" spans="1:6" s="243" customFormat="1" ht="63.75">
      <c r="A65" s="155" t="s">
        <v>52</v>
      </c>
      <c r="B65" s="14" t="s">
        <v>1723</v>
      </c>
      <c r="C65" s="75"/>
      <c r="D65" s="112"/>
      <c r="E65" s="112"/>
      <c r="F65" s="112"/>
    </row>
    <row r="66" spans="1:6" s="243" customFormat="1" ht="38.25">
      <c r="A66" s="155" t="s">
        <v>52</v>
      </c>
      <c r="B66" s="14" t="s">
        <v>1724</v>
      </c>
      <c r="C66" s="75"/>
      <c r="D66" s="112"/>
      <c r="E66" s="112"/>
      <c r="F66" s="112"/>
    </row>
    <row r="67" spans="1:6" s="243" customFormat="1" ht="51">
      <c r="A67" s="155" t="s">
        <v>52</v>
      </c>
      <c r="B67" s="14" t="s">
        <v>1725</v>
      </c>
      <c r="C67" s="75"/>
      <c r="D67" s="112"/>
      <c r="E67" s="112"/>
      <c r="F67" s="112"/>
    </row>
    <row r="68" spans="1:6" s="243" customFormat="1" ht="51">
      <c r="A68" s="155" t="s">
        <v>52</v>
      </c>
      <c r="B68" s="14" t="s">
        <v>1726</v>
      </c>
      <c r="C68" s="75"/>
      <c r="D68" s="112"/>
      <c r="E68" s="112"/>
      <c r="F68" s="112"/>
    </row>
    <row r="69" spans="1:6" s="66" customFormat="1" ht="12.75">
      <c r="A69" s="155"/>
      <c r="B69" s="247"/>
      <c r="C69" s="57"/>
      <c r="D69" s="58"/>
      <c r="E69" s="58"/>
      <c r="F69" s="58"/>
    </row>
    <row r="70" spans="1:6" s="56" customFormat="1" ht="13.5" thickBot="1">
      <c r="A70" s="55"/>
      <c r="B70" s="14"/>
      <c r="C70" s="57"/>
      <c r="D70" s="58"/>
      <c r="E70" s="58"/>
      <c r="F70" s="58"/>
    </row>
    <row r="71" spans="1:6" s="23" customFormat="1" ht="17.25" thickBot="1">
      <c r="A71" s="50"/>
      <c r="B71" s="211" t="s">
        <v>211</v>
      </c>
      <c r="C71" s="1113"/>
      <c r="D71" s="1113"/>
      <c r="E71" s="1159"/>
      <c r="F71" s="52">
        <f>ROUND(SUM(F18:F70),2)</f>
        <v>0</v>
      </c>
    </row>
    <row r="72" spans="1:6" s="56" customFormat="1" ht="13.5" thickTop="1">
      <c r="A72" s="66"/>
      <c r="B72" s="197"/>
      <c r="E72" s="90"/>
      <c r="F72"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8A194-E747-47F7-A4B6-75EBB4284C8C}">
  <sheetPr>
    <tabColor rgb="FF92D050"/>
  </sheetPr>
  <dimension ref="A1:J48"/>
  <sheetViews>
    <sheetView view="pageBreakPreview" topLeftCell="A35" zoomScaleNormal="100" zoomScaleSheetLayoutView="100" workbookViewId="0">
      <selection activeCell="F47" sqref="F47"/>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4.25" customHeight="1">
      <c r="A4" s="1569" t="s">
        <v>185</v>
      </c>
      <c r="B4" s="1570"/>
      <c r="C4" s="1570"/>
      <c r="D4" s="1570"/>
      <c r="E4" s="1570"/>
      <c r="F4" s="1570"/>
      <c r="G4" s="73"/>
      <c r="H4" s="73"/>
      <c r="I4" s="73"/>
      <c r="J4" s="73"/>
    </row>
    <row r="5" spans="1:10" s="74" customFormat="1" ht="39.200000000000003" customHeight="1">
      <c r="A5" s="1571" t="s">
        <v>182</v>
      </c>
      <c r="B5" s="1570"/>
      <c r="C5" s="1570"/>
      <c r="D5" s="1570"/>
      <c r="E5" s="1570"/>
      <c r="F5" s="1570"/>
      <c r="G5" s="73"/>
      <c r="H5" s="73"/>
      <c r="I5" s="73"/>
      <c r="J5" s="73"/>
    </row>
    <row r="6" spans="1:10" s="74" customFormat="1" ht="27.75" customHeight="1">
      <c r="A6" s="1571" t="s">
        <v>183</v>
      </c>
      <c r="B6" s="1605"/>
      <c r="C6" s="1605"/>
      <c r="D6" s="1605"/>
      <c r="E6" s="1605"/>
      <c r="F6" s="1605"/>
      <c r="G6" s="73"/>
      <c r="H6" s="73"/>
      <c r="I6" s="73"/>
      <c r="J6" s="73"/>
    </row>
    <row r="7" spans="1:10" s="76" customFormat="1" ht="15" customHeight="1">
      <c r="A7" s="1571" t="s">
        <v>184</v>
      </c>
      <c r="B7" s="1606"/>
      <c r="C7" s="1606"/>
      <c r="D7" s="1606"/>
      <c r="E7" s="1606"/>
      <c r="F7" s="1606"/>
      <c r="G7" s="75"/>
      <c r="H7" s="75"/>
      <c r="I7" s="75"/>
      <c r="J7" s="75"/>
    </row>
    <row r="8" spans="1:10" s="74" customFormat="1" ht="13.5">
      <c r="A8" s="1596" t="s">
        <v>186</v>
      </c>
      <c r="B8" s="1596"/>
      <c r="C8" s="1596"/>
      <c r="D8" s="1596"/>
      <c r="E8" s="1596"/>
      <c r="F8" s="1596"/>
      <c r="G8" s="73"/>
      <c r="H8" s="73"/>
      <c r="I8" s="73"/>
      <c r="J8" s="73"/>
    </row>
    <row r="9" spans="1:10" s="116" customFormat="1" ht="15.75" customHeight="1">
      <c r="A9" s="1604" t="s">
        <v>181</v>
      </c>
      <c r="B9" s="1604"/>
      <c r="C9" s="1604"/>
      <c r="D9" s="1604"/>
      <c r="E9" s="1604"/>
      <c r="F9" s="1604"/>
    </row>
    <row r="10" spans="1:10" s="116" customFormat="1" ht="16.5" customHeight="1">
      <c r="A10" s="1604" t="s">
        <v>324</v>
      </c>
      <c r="B10" s="1604"/>
      <c r="C10" s="1604"/>
      <c r="D10" s="1604"/>
      <c r="E10" s="1604"/>
      <c r="F10" s="1604"/>
    </row>
    <row r="11" spans="1:10" s="116" customFormat="1" ht="15" customHeight="1">
      <c r="A11" s="1604" t="s">
        <v>325</v>
      </c>
      <c r="B11" s="1604"/>
      <c r="C11" s="1604"/>
      <c r="D11" s="1604"/>
      <c r="E11" s="1604"/>
      <c r="F11" s="1604"/>
    </row>
    <row r="12" spans="1:10" s="116" customFormat="1" ht="27" customHeight="1">
      <c r="A12" s="1604" t="s">
        <v>326</v>
      </c>
      <c r="B12" s="1604"/>
      <c r="C12" s="1604"/>
      <c r="D12" s="1604"/>
      <c r="E12" s="1604"/>
      <c r="F12" s="1604"/>
    </row>
    <row r="13" spans="1:10" ht="18.399999999999999" customHeight="1">
      <c r="A13" s="1581" t="s">
        <v>995</v>
      </c>
      <c r="B13" s="1581"/>
      <c r="C13" s="1581"/>
      <c r="D13" s="1581"/>
      <c r="E13" s="1581"/>
      <c r="F13" s="1581"/>
    </row>
    <row r="14" spans="1:10" s="116" customFormat="1" ht="13.5">
      <c r="A14" s="1604" t="s">
        <v>996</v>
      </c>
      <c r="B14" s="1604"/>
      <c r="C14" s="1604"/>
      <c r="D14" s="1604"/>
      <c r="E14" s="1604"/>
      <c r="F14" s="1604"/>
    </row>
    <row r="15" spans="1:10" ht="16.5" customHeight="1">
      <c r="A15" s="1601" t="s">
        <v>395</v>
      </c>
      <c r="B15" s="1602"/>
      <c r="C15" s="1602"/>
      <c r="D15" s="1602"/>
      <c r="E15" s="1602"/>
      <c r="F15" s="1603"/>
    </row>
    <row r="16" spans="1:10">
      <c r="A16" s="5"/>
    </row>
    <row r="18" spans="1:9" s="23" customFormat="1" ht="17.25" thickBot="1">
      <c r="A18" s="42"/>
      <c r="B18" s="196" t="s">
        <v>25</v>
      </c>
      <c r="C18" s="43" t="s">
        <v>26</v>
      </c>
      <c r="D18" s="43" t="s">
        <v>27</v>
      </c>
      <c r="E18" s="1139" t="s">
        <v>28</v>
      </c>
      <c r="F18" s="1139" t="s">
        <v>29</v>
      </c>
    </row>
    <row r="19" spans="1:9" s="56" customFormat="1" ht="13.5" thickTop="1">
      <c r="A19" s="66"/>
      <c r="B19" s="197"/>
      <c r="E19" s="90"/>
      <c r="F19" s="90"/>
    </row>
    <row r="20" spans="1:9" s="66" customFormat="1" ht="108" customHeight="1">
      <c r="A20" s="55" t="s">
        <v>65</v>
      </c>
      <c r="B20" s="14" t="s">
        <v>1727</v>
      </c>
      <c r="C20" s="57" t="s">
        <v>31</v>
      </c>
      <c r="D20" s="58">
        <v>27</v>
      </c>
      <c r="E20" s="1138"/>
      <c r="F20" s="112">
        <f>ROUND((E20*D20),2)</f>
        <v>0</v>
      </c>
    </row>
    <row r="21" spans="1:9" s="44" customFormat="1">
      <c r="A21" s="66"/>
      <c r="B21" s="14"/>
      <c r="C21" s="57"/>
      <c r="D21" s="58"/>
      <c r="E21" s="58"/>
      <c r="F21" s="58"/>
    </row>
    <row r="22" spans="1:9" s="66" customFormat="1" ht="108" customHeight="1">
      <c r="A22" s="55" t="s">
        <v>247</v>
      </c>
      <c r="B22" s="14" t="s">
        <v>1728</v>
      </c>
      <c r="C22" s="57" t="s">
        <v>31</v>
      </c>
      <c r="D22" s="58">
        <v>27</v>
      </c>
      <c r="E22" s="1138"/>
      <c r="F22" s="112">
        <f>ROUND((E22*D22),2)</f>
        <v>0</v>
      </c>
      <c r="G22" s="20"/>
      <c r="H22" s="20"/>
      <c r="I22" s="20"/>
    </row>
    <row r="23" spans="1:9" s="66" customFormat="1" ht="12.75">
      <c r="B23" s="14"/>
      <c r="C23" s="57"/>
      <c r="D23" s="58"/>
      <c r="E23" s="58"/>
      <c r="F23" s="58"/>
      <c r="G23" s="20"/>
      <c r="H23" s="20"/>
      <c r="I23" s="20"/>
    </row>
    <row r="24" spans="1:9" s="66" customFormat="1" ht="76.5">
      <c r="A24" s="55" t="s">
        <v>248</v>
      </c>
      <c r="B24" s="14" t="s">
        <v>1729</v>
      </c>
      <c r="C24" s="57" t="s">
        <v>31</v>
      </c>
      <c r="D24" s="58">
        <v>28.6</v>
      </c>
      <c r="E24" s="1138"/>
      <c r="F24" s="112">
        <f>ROUND((E24*D24),2)</f>
        <v>0</v>
      </c>
      <c r="G24" s="20"/>
      <c r="H24" s="20"/>
      <c r="I24" s="20"/>
    </row>
    <row r="25" spans="1:9" s="66" customFormat="1" ht="17.45" customHeight="1">
      <c r="B25" s="14"/>
      <c r="C25" s="57"/>
      <c r="D25" s="58"/>
      <c r="E25" s="58"/>
      <c r="F25" s="58"/>
      <c r="G25" s="20"/>
      <c r="H25" s="20"/>
      <c r="I25" s="20"/>
    </row>
    <row r="26" spans="1:9" s="66" customFormat="1" ht="102">
      <c r="A26" s="55" t="s">
        <v>122</v>
      </c>
      <c r="B26" s="14" t="s">
        <v>1730</v>
      </c>
      <c r="C26" s="57" t="s">
        <v>53</v>
      </c>
      <c r="D26" s="58">
        <v>1</v>
      </c>
      <c r="E26" s="1138"/>
      <c r="F26" s="112">
        <f>ROUND((E26*D26),2)</f>
        <v>0</v>
      </c>
      <c r="G26" s="20"/>
      <c r="H26" s="20"/>
      <c r="I26" s="20"/>
    </row>
    <row r="27" spans="1:9" s="66" customFormat="1" ht="12.75">
      <c r="B27" s="14"/>
      <c r="C27" s="57"/>
      <c r="D27" s="58"/>
      <c r="E27" s="58"/>
      <c r="F27" s="58"/>
      <c r="G27" s="20"/>
      <c r="H27" s="20"/>
      <c r="I27" s="20"/>
    </row>
    <row r="28" spans="1:9" s="66" customFormat="1" ht="102">
      <c r="A28" s="55" t="s">
        <v>217</v>
      </c>
      <c r="B28" s="14" t="s">
        <v>1731</v>
      </c>
      <c r="C28" s="57" t="s">
        <v>53</v>
      </c>
      <c r="D28" s="58">
        <v>1</v>
      </c>
      <c r="E28" s="1138"/>
      <c r="F28" s="112">
        <f>ROUND((E28*D28),2)</f>
        <v>0</v>
      </c>
      <c r="G28" s="20"/>
      <c r="H28" s="20"/>
      <c r="I28" s="20"/>
    </row>
    <row r="29" spans="1:9" s="66" customFormat="1" ht="12.75">
      <c r="B29" s="14"/>
      <c r="C29" s="57"/>
      <c r="D29" s="58"/>
      <c r="E29" s="58"/>
      <c r="F29" s="58"/>
      <c r="G29" s="20"/>
      <c r="H29" s="20"/>
      <c r="I29" s="20"/>
    </row>
    <row r="30" spans="1:9" s="66" customFormat="1" ht="102">
      <c r="A30" s="55" t="s">
        <v>1217</v>
      </c>
      <c r="B30" s="14" t="s">
        <v>1732</v>
      </c>
      <c r="C30" s="57" t="s">
        <v>53</v>
      </c>
      <c r="D30" s="58">
        <v>1</v>
      </c>
      <c r="E30" s="1138"/>
      <c r="F30" s="112">
        <f>ROUND((E30*D30),2)</f>
        <v>0</v>
      </c>
      <c r="G30" s="20"/>
      <c r="H30" s="20"/>
      <c r="I30" s="20"/>
    </row>
    <row r="31" spans="1:9" s="66" customFormat="1" ht="12.75">
      <c r="B31" s="14"/>
      <c r="C31" s="57"/>
      <c r="D31" s="58"/>
      <c r="E31" s="58"/>
      <c r="F31" s="58"/>
      <c r="G31" s="20"/>
      <c r="H31" s="20"/>
      <c r="I31" s="20"/>
    </row>
    <row r="32" spans="1:9" s="66" customFormat="1" ht="102">
      <c r="A32" s="55" t="s">
        <v>1218</v>
      </c>
      <c r="B32" s="14" t="s">
        <v>1733</v>
      </c>
      <c r="C32" s="57" t="s">
        <v>53</v>
      </c>
      <c r="D32" s="58">
        <v>3</v>
      </c>
      <c r="E32" s="1138"/>
      <c r="F32" s="112">
        <f>ROUND((E32*D32),2)</f>
        <v>0</v>
      </c>
      <c r="G32" s="20"/>
      <c r="H32" s="20"/>
      <c r="I32" s="20"/>
    </row>
    <row r="33" spans="1:9" s="66" customFormat="1" ht="12.75">
      <c r="B33" s="14"/>
      <c r="C33" s="57"/>
      <c r="D33" s="58"/>
      <c r="E33" s="58"/>
      <c r="F33" s="58"/>
      <c r="G33" s="20"/>
      <c r="H33" s="20"/>
      <c r="I33" s="20"/>
    </row>
    <row r="34" spans="1:9" s="66" customFormat="1" ht="102">
      <c r="A34" s="55" t="s">
        <v>1734</v>
      </c>
      <c r="B34" s="14" t="s">
        <v>1735</v>
      </c>
      <c r="C34" s="57" t="s">
        <v>53</v>
      </c>
      <c r="D34" s="58">
        <v>1</v>
      </c>
      <c r="E34" s="1138"/>
      <c r="F34" s="112">
        <f>ROUND((E34*D34),2)</f>
        <v>0</v>
      </c>
      <c r="G34" s="20"/>
      <c r="H34" s="20"/>
      <c r="I34" s="20"/>
    </row>
    <row r="35" spans="1:9" s="66" customFormat="1" ht="12.75">
      <c r="B35" s="14"/>
      <c r="C35" s="57"/>
      <c r="D35" s="58"/>
      <c r="E35" s="58"/>
      <c r="F35" s="58"/>
      <c r="G35" s="20"/>
      <c r="H35" s="20"/>
      <c r="I35" s="20"/>
    </row>
    <row r="36" spans="1:9" s="66" customFormat="1" ht="67.5">
      <c r="A36" s="55" t="s">
        <v>1736</v>
      </c>
      <c r="B36" s="14" t="s">
        <v>1737</v>
      </c>
      <c r="C36" s="57" t="s">
        <v>31</v>
      </c>
      <c r="D36" s="58">
        <v>80</v>
      </c>
      <c r="E36" s="1138"/>
      <c r="F36" s="112">
        <f>ROUND((E36*D36),2)</f>
        <v>0</v>
      </c>
      <c r="G36" s="20"/>
      <c r="H36" s="20"/>
      <c r="I36" s="20"/>
    </row>
    <row r="37" spans="1:9" s="66" customFormat="1" ht="12.75">
      <c r="A37" s="55"/>
      <c r="B37" s="14"/>
      <c r="C37" s="57"/>
      <c r="D37" s="57"/>
      <c r="E37" s="58"/>
      <c r="F37" s="58"/>
      <c r="G37" s="20"/>
      <c r="H37" s="20"/>
      <c r="I37" s="20"/>
    </row>
    <row r="38" spans="1:9" s="66" customFormat="1" ht="63.75">
      <c r="A38" s="55" t="s">
        <v>1738</v>
      </c>
      <c r="B38" s="14" t="s">
        <v>1739</v>
      </c>
      <c r="C38" s="57" t="s">
        <v>31</v>
      </c>
      <c r="D38" s="58">
        <v>43.6</v>
      </c>
      <c r="E38" s="1138"/>
      <c r="F38" s="112">
        <f>ROUND((E38*D38),2)</f>
        <v>0</v>
      </c>
      <c r="G38" s="20"/>
      <c r="H38" s="20"/>
      <c r="I38" s="20"/>
    </row>
    <row r="39" spans="1:9" s="66" customFormat="1" ht="12.75">
      <c r="A39" s="55"/>
      <c r="B39" s="14"/>
      <c r="C39" s="57"/>
      <c r="D39" s="57"/>
      <c r="E39" s="58"/>
      <c r="F39" s="58"/>
      <c r="G39" s="20"/>
      <c r="H39" s="20"/>
      <c r="I39" s="20"/>
    </row>
    <row r="40" spans="1:9" s="66" customFormat="1" ht="76.5">
      <c r="A40" s="55" t="s">
        <v>1740</v>
      </c>
      <c r="B40" s="14" t="s">
        <v>1741</v>
      </c>
      <c r="C40" s="57" t="s">
        <v>31</v>
      </c>
      <c r="D40" s="58">
        <v>59.3</v>
      </c>
      <c r="E40" s="1138"/>
      <c r="F40" s="112">
        <f>ROUND((E40*D40),2)</f>
        <v>0</v>
      </c>
      <c r="G40" s="20"/>
      <c r="H40" s="20"/>
      <c r="I40" s="20"/>
    </row>
    <row r="41" spans="1:9" s="66" customFormat="1" ht="12.75">
      <c r="A41" s="55"/>
      <c r="B41" s="14"/>
      <c r="C41" s="57"/>
      <c r="D41" s="57"/>
      <c r="E41" s="58"/>
      <c r="F41" s="58"/>
      <c r="G41" s="20"/>
      <c r="H41" s="20"/>
      <c r="I41" s="20"/>
    </row>
    <row r="42" spans="1:9" s="66" customFormat="1" ht="127.5">
      <c r="A42" s="55" t="s">
        <v>1742</v>
      </c>
      <c r="B42" s="14" t="s">
        <v>1743</v>
      </c>
      <c r="C42" s="57" t="s">
        <v>31</v>
      </c>
      <c r="D42" s="58">
        <v>17.600000000000001</v>
      </c>
      <c r="E42" s="1138"/>
      <c r="F42" s="112">
        <f>ROUND((E42*D42),2)</f>
        <v>0</v>
      </c>
      <c r="G42" s="20"/>
      <c r="H42" s="20"/>
      <c r="I42" s="20"/>
    </row>
    <row r="43" spans="1:9" s="66" customFormat="1" ht="12.75">
      <c r="A43" s="55"/>
      <c r="B43" s="14"/>
      <c r="C43" s="57"/>
      <c r="D43" s="57"/>
      <c r="E43" s="58"/>
      <c r="F43" s="58"/>
      <c r="G43" s="20"/>
      <c r="H43" s="20"/>
      <c r="I43" s="20"/>
    </row>
    <row r="44" spans="1:9" s="66" customFormat="1" ht="140.25">
      <c r="A44" s="55" t="s">
        <v>1744</v>
      </c>
      <c r="B44" s="14" t="s">
        <v>1745</v>
      </c>
      <c r="C44" s="57" t="s">
        <v>31</v>
      </c>
      <c r="D44" s="58">
        <v>17.600000000000001</v>
      </c>
      <c r="E44" s="1138"/>
      <c r="F44" s="112">
        <f>ROUND((E44*D44),2)</f>
        <v>0</v>
      </c>
      <c r="G44" s="20"/>
      <c r="H44" s="20"/>
      <c r="I44" s="20"/>
    </row>
    <row r="45" spans="1:9" s="66" customFormat="1" ht="16.5" customHeight="1" thickBot="1">
      <c r="A45" s="55"/>
      <c r="B45" s="14"/>
      <c r="C45" s="57"/>
      <c r="D45" s="58"/>
      <c r="E45" s="58"/>
      <c r="F45" s="58"/>
      <c r="G45" s="20"/>
      <c r="H45" s="20"/>
      <c r="I45" s="20"/>
    </row>
    <row r="46" spans="1:9" s="23" customFormat="1" ht="17.25" thickBot="1">
      <c r="A46" s="50"/>
      <c r="B46" s="198" t="s">
        <v>216</v>
      </c>
      <c r="C46" s="51"/>
      <c r="D46" s="52"/>
      <c r="E46" s="52"/>
      <c r="F46" s="52">
        <f>ROUND(SUM(F19:F44),2)</f>
        <v>0</v>
      </c>
    </row>
    <row r="47" spans="1:9" ht="17.25" thickTop="1">
      <c r="A47" s="55"/>
    </row>
    <row r="48" spans="1:9">
      <c r="A48"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4" max="5" man="1"/>
  </rowBreaks>
  <colBreaks count="1" manualBreakCount="1">
    <brk id="8"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B92D-FC86-484D-940E-EAC83DCD29E7}">
  <sheetPr>
    <tabColor rgb="FF92D050"/>
  </sheetPr>
  <dimension ref="A1:I55"/>
  <sheetViews>
    <sheetView view="pageBreakPreview" topLeftCell="A38" zoomScaleNormal="100" zoomScaleSheetLayoutView="100" workbookViewId="0">
      <selection activeCell="F53" sqref="F53"/>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6.5" customHeight="1">
      <c r="A4" s="1580" t="s">
        <v>343</v>
      </c>
      <c r="B4" s="1590"/>
      <c r="C4" s="1590"/>
      <c r="D4" s="1590"/>
      <c r="E4" s="1590"/>
      <c r="F4" s="1590"/>
      <c r="H4" s="129"/>
      <c r="I4" s="129"/>
    </row>
    <row r="5" spans="1:9" s="76" customFormat="1" ht="12.75" customHeight="1">
      <c r="A5" s="1607" t="s">
        <v>998</v>
      </c>
      <c r="B5" s="1607"/>
      <c r="C5" s="1607"/>
      <c r="D5" s="1607"/>
      <c r="E5" s="1607"/>
      <c r="F5" s="1607"/>
      <c r="H5" s="129"/>
      <c r="I5" s="129"/>
    </row>
    <row r="6" spans="1:9" s="76" customFormat="1" ht="15" customHeight="1">
      <c r="A6" s="1607" t="s">
        <v>997</v>
      </c>
      <c r="B6" s="1607"/>
      <c r="C6" s="1607"/>
      <c r="D6" s="1607"/>
      <c r="E6" s="1607"/>
      <c r="F6" s="1607"/>
      <c r="H6" s="129"/>
      <c r="I6" s="129"/>
    </row>
    <row r="7" spans="1:9" s="123" customFormat="1" ht="27" customHeight="1">
      <c r="A7" s="1607" t="s">
        <v>391</v>
      </c>
      <c r="B7" s="1607"/>
      <c r="C7" s="1607"/>
      <c r="D7" s="1607"/>
      <c r="E7" s="1607"/>
      <c r="F7" s="1607"/>
      <c r="H7" s="130"/>
      <c r="I7" s="130"/>
    </row>
    <row r="8" spans="1:9" s="123" customFormat="1" ht="13.5">
      <c r="A8" s="1607" t="s">
        <v>180</v>
      </c>
      <c r="B8" s="1607"/>
      <c r="C8" s="1607"/>
      <c r="D8" s="1607"/>
      <c r="E8" s="1607"/>
      <c r="F8" s="1607"/>
      <c r="H8" s="130"/>
      <c r="I8" s="130"/>
    </row>
    <row r="9" spans="1:9" s="123" customFormat="1" ht="29.25" customHeight="1">
      <c r="A9" s="1607" t="s">
        <v>392</v>
      </c>
      <c r="B9" s="1607"/>
      <c r="C9" s="1607"/>
      <c r="D9" s="1607"/>
      <c r="E9" s="1607"/>
      <c r="F9" s="1607"/>
      <c r="H9" s="130"/>
      <c r="I9" s="130"/>
    </row>
    <row r="10" spans="1:9" s="123" customFormat="1" ht="30.2" customHeight="1">
      <c r="A10" s="1607" t="s">
        <v>999</v>
      </c>
      <c r="B10" s="1607"/>
      <c r="C10" s="1607"/>
      <c r="D10" s="1607"/>
      <c r="E10" s="1607"/>
      <c r="F10" s="1607"/>
      <c r="H10" s="130"/>
      <c r="I10" s="130"/>
    </row>
    <row r="11" spans="1:9" s="123" customFormat="1" ht="13.5">
      <c r="A11" s="1607" t="s">
        <v>1000</v>
      </c>
      <c r="B11" s="1607"/>
      <c r="C11" s="1607"/>
      <c r="D11" s="1607"/>
      <c r="E11" s="1607"/>
      <c r="F11" s="1607"/>
      <c r="H11" s="130"/>
      <c r="I11" s="130"/>
    </row>
    <row r="12" spans="1:9" s="123" customFormat="1" ht="13.5">
      <c r="A12" s="1609" t="s">
        <v>1001</v>
      </c>
      <c r="B12" s="1609"/>
      <c r="C12" s="1609"/>
      <c r="D12" s="1609"/>
      <c r="E12" s="1609"/>
      <c r="F12" s="1609"/>
      <c r="H12" s="130"/>
      <c r="I12" s="130"/>
    </row>
    <row r="13" spans="1:9" s="123" customFormat="1" ht="13.5">
      <c r="A13" s="1609" t="s">
        <v>1002</v>
      </c>
      <c r="B13" s="1609"/>
      <c r="C13" s="1609"/>
      <c r="D13" s="1609"/>
      <c r="E13" s="1609"/>
      <c r="F13" s="1609"/>
      <c r="H13" s="130"/>
      <c r="I13" s="130"/>
    </row>
    <row r="14" spans="1:9" s="123" customFormat="1" ht="13.5">
      <c r="A14" s="1609" t="s">
        <v>1003</v>
      </c>
      <c r="B14" s="1609"/>
      <c r="C14" s="1609"/>
      <c r="D14" s="1609"/>
      <c r="E14" s="1609"/>
      <c r="F14" s="1609"/>
      <c r="H14" s="130"/>
      <c r="I14" s="130"/>
    </row>
    <row r="15" spans="1:9" s="123" customFormat="1" ht="13.5">
      <c r="A15" s="1608" t="s">
        <v>1004</v>
      </c>
      <c r="B15" s="1608"/>
      <c r="C15" s="1608"/>
      <c r="D15" s="1608"/>
      <c r="E15" s="1608"/>
      <c r="F15" s="1608"/>
      <c r="H15" s="130"/>
      <c r="I15" s="130"/>
    </row>
    <row r="16" spans="1:9" s="123" customFormat="1" ht="29.45" customHeight="1">
      <c r="A16" s="1608" t="s">
        <v>1005</v>
      </c>
      <c r="B16" s="1608"/>
      <c r="C16" s="1608"/>
      <c r="D16" s="1608"/>
      <c r="E16" s="1608"/>
      <c r="F16" s="1608"/>
      <c r="H16" s="130"/>
      <c r="I16" s="130"/>
    </row>
    <row r="17" spans="1:9" s="123" customFormat="1" ht="13.5">
      <c r="A17" s="1608" t="s">
        <v>1006</v>
      </c>
      <c r="B17" s="1608"/>
      <c r="C17" s="1608"/>
      <c r="D17" s="1608"/>
      <c r="E17" s="1608"/>
      <c r="F17" s="1608"/>
      <c r="H17" s="130"/>
      <c r="I17" s="130"/>
    </row>
    <row r="18" spans="1:9" s="76" customFormat="1" ht="32.25" customHeight="1">
      <c r="A18" s="1610" t="s">
        <v>1007</v>
      </c>
      <c r="B18" s="1610"/>
      <c r="C18" s="1610"/>
      <c r="D18" s="1610"/>
      <c r="E18" s="1610"/>
      <c r="F18" s="1610"/>
      <c r="H18" s="129"/>
      <c r="I18" s="129"/>
    </row>
    <row r="19" spans="1:9" s="123" customFormat="1" ht="13.7" customHeight="1">
      <c r="A19" s="1601" t="s">
        <v>395</v>
      </c>
      <c r="B19" s="1602"/>
      <c r="C19" s="1602"/>
      <c r="D19" s="1602"/>
      <c r="E19" s="1602"/>
      <c r="F19" s="1603"/>
      <c r="H19" s="130"/>
      <c r="I19" s="130"/>
    </row>
    <row r="20" spans="1:9">
      <c r="A20" s="41"/>
      <c r="B20" s="193"/>
    </row>
    <row r="21" spans="1:9">
      <c r="A21" s="41"/>
      <c r="B21" s="193"/>
    </row>
    <row r="22" spans="1:9" s="23" customFormat="1" ht="17.2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42.25">
      <c r="A24" s="55" t="s">
        <v>161</v>
      </c>
      <c r="B24" s="24" t="s">
        <v>1746</v>
      </c>
      <c r="C24" s="57" t="s">
        <v>43</v>
      </c>
      <c r="D24" s="58">
        <f>1.1*5562</f>
        <v>6118.2</v>
      </c>
      <c r="E24" s="1138"/>
      <c r="F24" s="112">
        <f>ROUND((E24*D24),2)</f>
        <v>0</v>
      </c>
      <c r="G24" s="71"/>
    </row>
    <row r="25" spans="1:9" s="66" customFormat="1" ht="195.75" customHeight="1">
      <c r="A25" s="55"/>
      <c r="B25" s="274" t="s">
        <v>1747</v>
      </c>
      <c r="C25" s="57"/>
      <c r="D25" s="58"/>
      <c r="E25" s="58"/>
      <c r="F25" s="58"/>
      <c r="G25" s="22"/>
    </row>
    <row r="26" spans="1:9" s="56" customFormat="1" ht="12.75">
      <c r="A26" s="55"/>
      <c r="B26" s="14"/>
      <c r="C26" s="57"/>
      <c r="D26" s="58"/>
      <c r="E26" s="58"/>
      <c r="F26" s="58"/>
    </row>
    <row r="27" spans="1:9" s="66" customFormat="1" ht="89.25">
      <c r="A27" s="55" t="s">
        <v>242</v>
      </c>
      <c r="B27" s="14" t="s">
        <v>1748</v>
      </c>
      <c r="C27" s="57" t="s">
        <v>53</v>
      </c>
      <c r="D27" s="58">
        <v>4</v>
      </c>
      <c r="E27" s="1138"/>
      <c r="F27" s="112">
        <f>ROUND((E27*D27),2)</f>
        <v>0</v>
      </c>
    </row>
    <row r="28" spans="1:9" s="56" customFormat="1" ht="12.75">
      <c r="A28" s="55"/>
      <c r="B28" s="14"/>
      <c r="C28" s="57"/>
      <c r="D28" s="58"/>
      <c r="E28" s="58"/>
      <c r="F28" s="58"/>
    </row>
    <row r="29" spans="1:9" s="56" customFormat="1" ht="102">
      <c r="A29" s="55" t="s">
        <v>243</v>
      </c>
      <c r="B29" s="14" t="s">
        <v>1749</v>
      </c>
      <c r="C29" s="57" t="s">
        <v>53</v>
      </c>
      <c r="D29" s="58">
        <v>1</v>
      </c>
      <c r="E29" s="1138"/>
      <c r="F29" s="112">
        <f>ROUND((E29*D29),2)</f>
        <v>0</v>
      </c>
      <c r="G29" s="66"/>
    </row>
    <row r="30" spans="1:9" s="56" customFormat="1" ht="12.75">
      <c r="A30" s="55"/>
      <c r="B30" s="14"/>
      <c r="C30" s="57"/>
      <c r="D30" s="58"/>
      <c r="E30" s="58"/>
      <c r="F30" s="58"/>
    </row>
    <row r="31" spans="1:9" s="66" customFormat="1" ht="102">
      <c r="A31" s="55" t="s">
        <v>244</v>
      </c>
      <c r="B31" s="14" t="s">
        <v>1750</v>
      </c>
      <c r="C31" s="57" t="s">
        <v>53</v>
      </c>
      <c r="D31" s="58">
        <v>1</v>
      </c>
      <c r="E31" s="1138"/>
      <c r="F31" s="112">
        <f>ROUND((E31*D31),2)</f>
        <v>0</v>
      </c>
    </row>
    <row r="32" spans="1:9" s="66" customFormat="1" ht="12.75">
      <c r="A32" s="55"/>
      <c r="B32" s="14"/>
      <c r="C32" s="57"/>
      <c r="D32" s="58"/>
      <c r="E32" s="58"/>
      <c r="F32" s="58"/>
    </row>
    <row r="33" spans="1:6" s="66" customFormat="1" ht="102">
      <c r="A33" s="55" t="s">
        <v>263</v>
      </c>
      <c r="B33" s="14" t="s">
        <v>1751</v>
      </c>
      <c r="C33" s="57" t="s">
        <v>53</v>
      </c>
      <c r="D33" s="58">
        <v>1</v>
      </c>
      <c r="E33" s="1138"/>
      <c r="F33" s="112">
        <f>ROUND((E33*D33),2)</f>
        <v>0</v>
      </c>
    </row>
    <row r="34" spans="1:6" s="66" customFormat="1" ht="12.75">
      <c r="A34" s="55"/>
      <c r="B34" s="24"/>
      <c r="C34" s="57"/>
      <c r="D34" s="58"/>
      <c r="E34" s="58"/>
      <c r="F34" s="58"/>
    </row>
    <row r="35" spans="1:6" s="66" customFormat="1" ht="102">
      <c r="A35" s="55"/>
      <c r="B35" s="14" t="s">
        <v>1752</v>
      </c>
      <c r="C35" s="57" t="s">
        <v>53</v>
      </c>
      <c r="D35" s="58">
        <v>1</v>
      </c>
      <c r="E35" s="1138"/>
      <c r="F35" s="112">
        <f>ROUND((E35*D35),2)</f>
        <v>0</v>
      </c>
    </row>
    <row r="36" spans="1:6" s="66" customFormat="1" ht="12.75">
      <c r="A36" s="55"/>
      <c r="B36" s="24"/>
      <c r="C36" s="57"/>
      <c r="D36" s="58"/>
      <c r="E36" s="58"/>
      <c r="F36" s="58"/>
    </row>
    <row r="37" spans="1:6" s="66" customFormat="1" ht="63.75">
      <c r="A37" s="55"/>
      <c r="B37" s="14" t="s">
        <v>1753</v>
      </c>
      <c r="C37" s="57" t="s">
        <v>31</v>
      </c>
      <c r="D37" s="58">
        <v>10.199999999999999</v>
      </c>
      <c r="E37" s="1138"/>
      <c r="F37" s="112">
        <f>ROUND((E37*D37),2)</f>
        <v>0</v>
      </c>
    </row>
    <row r="38" spans="1:6" s="66" customFormat="1" ht="12.75">
      <c r="A38" s="55"/>
      <c r="B38" s="24"/>
      <c r="C38" s="57"/>
      <c r="D38" s="58"/>
      <c r="E38" s="58"/>
      <c r="F38" s="58"/>
    </row>
    <row r="39" spans="1:6" s="66" customFormat="1" ht="76.5">
      <c r="A39" s="55"/>
      <c r="B39" s="14" t="s">
        <v>1754</v>
      </c>
      <c r="C39" s="57" t="s">
        <v>53</v>
      </c>
      <c r="D39" s="58">
        <v>1</v>
      </c>
      <c r="E39" s="1138"/>
      <c r="F39" s="112">
        <f>ROUND((E39*D39),2)</f>
        <v>0</v>
      </c>
    </row>
    <row r="40" spans="1:6" s="66" customFormat="1" ht="12.75">
      <c r="A40" s="55"/>
      <c r="B40" s="24"/>
      <c r="C40" s="57"/>
      <c r="D40" s="58"/>
      <c r="E40" s="58"/>
      <c r="F40" s="58"/>
    </row>
    <row r="41" spans="1:6" s="66" customFormat="1" ht="76.5">
      <c r="A41" s="55" t="s">
        <v>264</v>
      </c>
      <c r="B41" s="14" t="s">
        <v>1755</v>
      </c>
      <c r="C41" s="57" t="s">
        <v>53</v>
      </c>
      <c r="D41" s="58">
        <v>11</v>
      </c>
      <c r="E41" s="1138"/>
      <c r="F41" s="112">
        <f>ROUND((E41*D41),2)</f>
        <v>0</v>
      </c>
    </row>
    <row r="42" spans="1:6" s="66" customFormat="1" ht="12.75">
      <c r="A42" s="55"/>
      <c r="B42" s="24"/>
      <c r="C42" s="57"/>
      <c r="D42" s="58"/>
      <c r="E42" s="58"/>
      <c r="F42" s="58"/>
    </row>
    <row r="43" spans="1:6" s="66" customFormat="1" ht="76.5">
      <c r="A43" s="55" t="s">
        <v>589</v>
      </c>
      <c r="B43" s="14" t="s">
        <v>1756</v>
      </c>
      <c r="C43" s="57" t="s">
        <v>53</v>
      </c>
      <c r="D43" s="58">
        <v>1</v>
      </c>
      <c r="E43" s="1138"/>
      <c r="F43" s="112">
        <f>ROUND((E43*D43),2)</f>
        <v>0</v>
      </c>
    </row>
    <row r="44" spans="1:6" s="66" customFormat="1" ht="12.75">
      <c r="A44" s="55"/>
      <c r="B44" s="14"/>
      <c r="C44" s="57"/>
      <c r="D44" s="57"/>
      <c r="E44" s="58"/>
      <c r="F44" s="58"/>
    </row>
    <row r="45" spans="1:6" s="66" customFormat="1" ht="114.75">
      <c r="A45" s="55" t="s">
        <v>590</v>
      </c>
      <c r="B45" s="24" t="s">
        <v>1017</v>
      </c>
      <c r="C45" s="57"/>
      <c r="D45" s="58"/>
      <c r="E45" s="58"/>
      <c r="F45" s="112"/>
    </row>
    <row r="46" spans="1:6" s="66" customFormat="1" ht="38.25">
      <c r="A46" s="55"/>
      <c r="B46" s="24" t="s">
        <v>1450</v>
      </c>
      <c r="C46" s="57"/>
      <c r="D46" s="58"/>
      <c r="E46" s="58"/>
      <c r="F46" s="58"/>
    </row>
    <row r="47" spans="1:6" s="66" customFormat="1" ht="12.75">
      <c r="A47" s="55" t="s">
        <v>869</v>
      </c>
      <c r="B47" s="24" t="s">
        <v>1016</v>
      </c>
      <c r="C47" s="57" t="s">
        <v>43</v>
      </c>
      <c r="D47" s="58">
        <v>1800</v>
      </c>
      <c r="E47" s="1138"/>
      <c r="F47" s="112">
        <f>ROUND((E47*D47),2)</f>
        <v>0</v>
      </c>
    </row>
    <row r="48" spans="1:6" s="66" customFormat="1" ht="12.75">
      <c r="A48" s="55" t="s">
        <v>871</v>
      </c>
      <c r="B48" s="24" t="s">
        <v>1015</v>
      </c>
      <c r="C48" s="57" t="s">
        <v>43</v>
      </c>
      <c r="D48" s="58">
        <v>800</v>
      </c>
      <c r="E48" s="1138"/>
      <c r="F48" s="112">
        <f>ROUND((E48*D48),2)</f>
        <v>0</v>
      </c>
    </row>
    <row r="49" spans="1:6" s="66" customFormat="1" ht="12.75">
      <c r="A49" s="55"/>
      <c r="B49" s="14"/>
      <c r="C49" s="57"/>
      <c r="D49" s="58"/>
      <c r="E49" s="58"/>
      <c r="F49" s="58"/>
    </row>
    <row r="50" spans="1:6" s="66" customFormat="1" ht="108.75" customHeight="1">
      <c r="A50" s="55" t="s">
        <v>1226</v>
      </c>
      <c r="B50" s="14" t="s">
        <v>1757</v>
      </c>
      <c r="C50" s="57" t="s">
        <v>32</v>
      </c>
      <c r="D50" s="58">
        <v>1</v>
      </c>
      <c r="E50" s="1138"/>
      <c r="F50" s="112">
        <f>ROUND((E50*D50),2)</f>
        <v>0</v>
      </c>
    </row>
    <row r="51" spans="1:6" s="66" customFormat="1" ht="13.5" thickBot="1">
      <c r="A51" s="55"/>
      <c r="B51" s="14"/>
      <c r="C51" s="57"/>
      <c r="D51" s="58"/>
      <c r="E51" s="58"/>
      <c r="F51" s="58"/>
    </row>
    <row r="52" spans="1:6" s="23" customFormat="1" ht="17.25" thickBot="1">
      <c r="A52" s="50"/>
      <c r="B52" s="198" t="s">
        <v>69</v>
      </c>
      <c r="C52" s="51"/>
      <c r="D52" s="52"/>
      <c r="E52" s="52"/>
      <c r="F52" s="52">
        <f>ROUND(SUM(F23:F51),2)</f>
        <v>0</v>
      </c>
    </row>
    <row r="55" spans="1:6">
      <c r="B55" s="203"/>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38" max="5" man="1"/>
  </rowBreaks>
  <colBreaks count="1" manualBreakCount="1">
    <brk id="8"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316C6-B48D-4E82-8903-0C6676A00BE4}">
  <sheetPr>
    <tabColor rgb="FF92D050"/>
  </sheetPr>
  <dimension ref="A1:G149"/>
  <sheetViews>
    <sheetView view="pageBreakPreview" topLeftCell="A111" zoomScaleNormal="100" zoomScaleSheetLayoutView="100" workbookViewId="0">
      <selection activeCell="F149" sqref="F149"/>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4.25" customHeight="1">
      <c r="A4" s="1571" t="s">
        <v>188</v>
      </c>
      <c r="B4" s="1570"/>
      <c r="C4" s="1570"/>
      <c r="D4" s="1570"/>
      <c r="E4" s="1570"/>
      <c r="F4" s="1570"/>
    </row>
    <row r="5" spans="1:6" s="63" customFormat="1" ht="27" customHeight="1">
      <c r="A5" s="1571" t="s">
        <v>187</v>
      </c>
      <c r="B5" s="1605"/>
      <c r="C5" s="1605"/>
      <c r="D5" s="1605"/>
      <c r="E5" s="1605"/>
      <c r="F5" s="1605"/>
    </row>
    <row r="6" spans="1:6" s="63" customFormat="1" ht="14.25" customHeight="1">
      <c r="A6" s="1571" t="s">
        <v>207</v>
      </c>
      <c r="B6" s="1571"/>
      <c r="C6" s="1571"/>
      <c r="D6" s="1571"/>
      <c r="E6" s="1571"/>
      <c r="F6" s="1571"/>
    </row>
    <row r="7" spans="1:6" s="32" customFormat="1" ht="29.25" customHeight="1">
      <c r="A7" s="1571" t="s">
        <v>393</v>
      </c>
      <c r="B7" s="1605"/>
      <c r="C7" s="1605"/>
      <c r="D7" s="1605"/>
      <c r="E7" s="1605"/>
      <c r="F7" s="1605"/>
    </row>
    <row r="8" spans="1:6" s="117" customFormat="1" ht="14.25" customHeight="1">
      <c r="A8" s="1601" t="s">
        <v>327</v>
      </c>
      <c r="B8" s="1602"/>
      <c r="C8" s="1602"/>
      <c r="D8" s="1602"/>
      <c r="E8" s="1602"/>
      <c r="F8" s="1603"/>
    </row>
    <row r="9" spans="1:6" s="117" customFormat="1" ht="14.25" customHeight="1">
      <c r="B9" s="206"/>
      <c r="E9" s="1156"/>
      <c r="F9" s="1156"/>
    </row>
    <row r="10" spans="1:6" ht="12.2" customHeight="1">
      <c r="A10" s="72"/>
      <c r="B10" s="207"/>
      <c r="C10" s="1110"/>
      <c r="D10" s="1110"/>
      <c r="E10" s="1157"/>
      <c r="F10" s="1157"/>
    </row>
    <row r="11" spans="1:6" s="23" customFormat="1" ht="17.25" thickBot="1">
      <c r="A11" s="42"/>
      <c r="B11" s="196" t="s">
        <v>25</v>
      </c>
      <c r="C11" s="43" t="s">
        <v>26</v>
      </c>
      <c r="D11" s="43" t="s">
        <v>27</v>
      </c>
      <c r="E11" s="1139" t="s">
        <v>28</v>
      </c>
      <c r="F11" s="1139" t="s">
        <v>29</v>
      </c>
    </row>
    <row r="12" spans="1:6" ht="22.7" customHeight="1" thickTop="1"/>
    <row r="13" spans="1:6" s="66" customFormat="1" ht="75.75" customHeight="1">
      <c r="A13" s="55" t="s">
        <v>72</v>
      </c>
      <c r="B13" s="14" t="s">
        <v>1758</v>
      </c>
      <c r="C13" s="57" t="s">
        <v>31</v>
      </c>
      <c r="D13" s="1109">
        <f>32.82+12.5</f>
        <v>45.32</v>
      </c>
      <c r="E13" s="1138"/>
      <c r="F13" s="112">
        <f>ROUND((E13*D13),2)</f>
        <v>0</v>
      </c>
    </row>
    <row r="14" spans="1:6" s="66" customFormat="1">
      <c r="A14" s="44"/>
      <c r="B14" s="14"/>
      <c r="C14" s="57"/>
      <c r="D14" s="1109"/>
      <c r="E14" s="58"/>
      <c r="F14" s="112"/>
    </row>
    <row r="15" spans="1:6" s="66" customFormat="1" ht="51">
      <c r="A15" s="55" t="s">
        <v>592</v>
      </c>
      <c r="B15" s="14" t="s">
        <v>597</v>
      </c>
      <c r="C15" s="57" t="s">
        <v>39</v>
      </c>
      <c r="D15" s="1109">
        <v>331.02</v>
      </c>
      <c r="E15" s="1138"/>
      <c r="F15" s="112">
        <f>ROUND((E15*D15),2)</f>
        <v>0</v>
      </c>
    </row>
    <row r="16" spans="1:6" s="66" customFormat="1" ht="12.75">
      <c r="A16" s="55"/>
      <c r="B16" s="14" t="s">
        <v>1759</v>
      </c>
      <c r="C16" s="57"/>
      <c r="D16" s="1109"/>
      <c r="E16" s="58"/>
      <c r="F16" s="112"/>
    </row>
    <row r="17" spans="1:6" s="66" customFormat="1" ht="102">
      <c r="A17" s="155" t="s">
        <v>52</v>
      </c>
      <c r="B17" s="208" t="s">
        <v>1760</v>
      </c>
      <c r="C17" s="57"/>
      <c r="D17" s="1109"/>
      <c r="E17" s="58"/>
      <c r="F17" s="112"/>
    </row>
    <row r="18" spans="1:6" s="66" customFormat="1" ht="38.25">
      <c r="A18" s="155" t="s">
        <v>52</v>
      </c>
      <c r="B18" s="208" t="s">
        <v>598</v>
      </c>
      <c r="C18" s="57"/>
      <c r="D18" s="1109"/>
      <c r="E18" s="58"/>
      <c r="F18" s="112"/>
    </row>
    <row r="19" spans="1:6" s="66" customFormat="1" ht="63.75">
      <c r="A19" s="155" t="s">
        <v>52</v>
      </c>
      <c r="B19" s="208" t="s">
        <v>599</v>
      </c>
      <c r="C19" s="57"/>
      <c r="D19" s="1109"/>
      <c r="E19" s="58"/>
      <c r="F19" s="112"/>
    </row>
    <row r="20" spans="1:6" s="66" customFormat="1" ht="12.75">
      <c r="A20" s="64"/>
      <c r="B20" s="14"/>
      <c r="C20" s="57"/>
      <c r="D20" s="1109"/>
      <c r="E20" s="58"/>
      <c r="F20" s="112"/>
    </row>
    <row r="21" spans="1:6" s="66" customFormat="1" ht="51">
      <c r="A21" s="55" t="s">
        <v>593</v>
      </c>
      <c r="B21" s="14" t="s">
        <v>601</v>
      </c>
      <c r="C21" s="57" t="s">
        <v>53</v>
      </c>
      <c r="D21" s="1109">
        <v>3</v>
      </c>
      <c r="E21" s="1138"/>
      <c r="F21" s="112">
        <f>ROUND((E21*D21),2)</f>
        <v>0</v>
      </c>
    </row>
    <row r="22" spans="1:6" s="66" customFormat="1" ht="12.75">
      <c r="A22" s="64"/>
      <c r="B22" s="14"/>
      <c r="C22" s="57"/>
      <c r="D22" s="1109"/>
      <c r="E22" s="58"/>
      <c r="F22" s="112"/>
    </row>
    <row r="23" spans="1:6" s="66" customFormat="1" ht="51">
      <c r="A23" s="55" t="s">
        <v>594</v>
      </c>
      <c r="B23" s="14" t="s">
        <v>605</v>
      </c>
      <c r="C23" s="57" t="s">
        <v>53</v>
      </c>
      <c r="D23" s="1109">
        <v>3</v>
      </c>
      <c r="E23" s="1138"/>
      <c r="F23" s="112">
        <f>ROUND((E23*D23),2)</f>
        <v>0</v>
      </c>
    </row>
    <row r="24" spans="1:6" s="66" customFormat="1" ht="12.75">
      <c r="A24" s="64"/>
      <c r="B24" s="14"/>
      <c r="C24" s="57"/>
      <c r="D24" s="1109"/>
      <c r="E24" s="58"/>
      <c r="F24" s="112"/>
    </row>
    <row r="25" spans="1:6" s="66" customFormat="1" ht="51">
      <c r="A25" s="55" t="s">
        <v>595</v>
      </c>
      <c r="B25" s="14" t="s">
        <v>1761</v>
      </c>
      <c r="C25" s="57" t="s">
        <v>53</v>
      </c>
      <c r="D25" s="1109">
        <v>1</v>
      </c>
      <c r="E25" s="1138"/>
      <c r="F25" s="112">
        <f>ROUND((E25*D25),2)</f>
        <v>0</v>
      </c>
    </row>
    <row r="26" spans="1:6" s="66" customFormat="1" ht="12.75">
      <c r="A26" s="64"/>
      <c r="B26" s="14"/>
      <c r="C26" s="57"/>
      <c r="D26" s="1109"/>
      <c r="E26" s="58"/>
      <c r="F26" s="112"/>
    </row>
    <row r="27" spans="1:6" s="66" customFormat="1" ht="63.75">
      <c r="A27" s="55" t="s">
        <v>596</v>
      </c>
      <c r="B27" s="14" t="s">
        <v>1762</v>
      </c>
      <c r="C27" s="57" t="s">
        <v>53</v>
      </c>
      <c r="D27" s="1109">
        <v>1</v>
      </c>
      <c r="E27" s="1138"/>
      <c r="F27" s="112">
        <f>ROUND((E27*D27),2)</f>
        <v>0</v>
      </c>
    </row>
    <row r="28" spans="1:6" s="66" customFormat="1" ht="12.75">
      <c r="A28" s="64"/>
      <c r="B28" s="14"/>
      <c r="C28" s="57"/>
      <c r="D28" s="1109"/>
      <c r="E28" s="58"/>
      <c r="F28" s="112"/>
    </row>
    <row r="29" spans="1:6" s="66" customFormat="1" ht="63.75">
      <c r="A29" s="55" t="s">
        <v>600</v>
      </c>
      <c r="B29" s="14" t="s">
        <v>1763</v>
      </c>
      <c r="C29" s="57" t="s">
        <v>53</v>
      </c>
      <c r="D29" s="1109">
        <v>1</v>
      </c>
      <c r="E29" s="1138"/>
      <c r="F29" s="112">
        <f>ROUND((E29*D29),2)</f>
        <v>0</v>
      </c>
    </row>
    <row r="30" spans="1:6" s="66" customFormat="1" ht="12.75">
      <c r="A30" s="64"/>
      <c r="B30" s="14"/>
      <c r="C30" s="57"/>
      <c r="D30" s="1109"/>
      <c r="E30" s="58"/>
      <c r="F30" s="112"/>
    </row>
    <row r="31" spans="1:6" s="66" customFormat="1" ht="63.75">
      <c r="A31" s="55" t="s">
        <v>607</v>
      </c>
      <c r="B31" s="14" t="s">
        <v>1238</v>
      </c>
      <c r="C31" s="57" t="s">
        <v>53</v>
      </c>
      <c r="D31" s="1109">
        <v>1</v>
      </c>
      <c r="E31" s="1138"/>
      <c r="F31" s="112">
        <f>ROUND((E31*D31),2)</f>
        <v>0</v>
      </c>
    </row>
    <row r="32" spans="1:6" s="66" customFormat="1" ht="12.75">
      <c r="A32" s="64"/>
      <c r="B32" s="14"/>
      <c r="C32" s="57"/>
      <c r="D32" s="1109"/>
      <c r="E32" s="58"/>
      <c r="F32" s="112"/>
    </row>
    <row r="33" spans="1:6" s="66" customFormat="1" ht="63.75">
      <c r="A33" s="55" t="s">
        <v>608</v>
      </c>
      <c r="B33" s="14" t="s">
        <v>1764</v>
      </c>
      <c r="C33" s="57" t="s">
        <v>53</v>
      </c>
      <c r="D33" s="1109">
        <v>1</v>
      </c>
      <c r="E33" s="1138"/>
      <c r="F33" s="112">
        <f>ROUND((E33*D33),2)</f>
        <v>0</v>
      </c>
    </row>
    <row r="34" spans="1:6" s="66" customFormat="1" ht="12.75">
      <c r="A34" s="64"/>
      <c r="B34" s="14"/>
      <c r="C34" s="57"/>
      <c r="D34" s="1109"/>
      <c r="E34" s="58"/>
      <c r="F34" s="112"/>
    </row>
    <row r="35" spans="1:6" s="66" customFormat="1" ht="63.75">
      <c r="A35" s="55" t="s">
        <v>609</v>
      </c>
      <c r="B35" s="14" t="s">
        <v>1765</v>
      </c>
      <c r="C35" s="57" t="s">
        <v>53</v>
      </c>
      <c r="D35" s="1109">
        <v>1</v>
      </c>
      <c r="E35" s="1138"/>
      <c r="F35" s="112">
        <f>ROUND((E35*D35),2)</f>
        <v>0</v>
      </c>
    </row>
    <row r="36" spans="1:6" s="66" customFormat="1" ht="12.75">
      <c r="A36" s="64"/>
      <c r="B36" s="14"/>
      <c r="C36" s="57"/>
      <c r="D36" s="1109"/>
      <c r="E36" s="58"/>
      <c r="F36" s="112"/>
    </row>
    <row r="37" spans="1:6" s="66" customFormat="1" ht="63.75">
      <c r="A37" s="55" t="s">
        <v>610</v>
      </c>
      <c r="B37" s="14" t="s">
        <v>1766</v>
      </c>
      <c r="C37" s="57" t="s">
        <v>53</v>
      </c>
      <c r="D37" s="1109">
        <v>1</v>
      </c>
      <c r="E37" s="1138"/>
      <c r="F37" s="112">
        <f>ROUND((E37*D37),2)</f>
        <v>0</v>
      </c>
    </row>
    <row r="38" spans="1:6" s="66" customFormat="1" ht="12.75">
      <c r="A38" s="64"/>
      <c r="B38" s="14"/>
      <c r="C38" s="57"/>
      <c r="D38" s="1109"/>
      <c r="E38" s="58"/>
      <c r="F38" s="112"/>
    </row>
    <row r="39" spans="1:6" s="66" customFormat="1" ht="63.75">
      <c r="A39" s="55" t="s">
        <v>611</v>
      </c>
      <c r="B39" s="14" t="s">
        <v>1767</v>
      </c>
      <c r="C39" s="57" t="s">
        <v>53</v>
      </c>
      <c r="D39" s="1109">
        <v>1</v>
      </c>
      <c r="E39" s="1138"/>
      <c r="F39" s="112">
        <f>ROUND((E39*D39),2)</f>
        <v>0</v>
      </c>
    </row>
    <row r="40" spans="1:6" s="66" customFormat="1" ht="12.75">
      <c r="A40" s="64"/>
      <c r="B40" s="14"/>
      <c r="C40" s="57"/>
      <c r="D40" s="1109"/>
      <c r="E40" s="58"/>
      <c r="F40" s="112"/>
    </row>
    <row r="41" spans="1:6" s="66" customFormat="1" ht="63.75">
      <c r="A41" s="55" t="s">
        <v>612</v>
      </c>
      <c r="B41" s="14" t="s">
        <v>1768</v>
      </c>
      <c r="C41" s="57" t="s">
        <v>53</v>
      </c>
      <c r="D41" s="1109">
        <v>1</v>
      </c>
      <c r="E41" s="1138"/>
      <c r="F41" s="112">
        <f>ROUND((E41*D41),2)</f>
        <v>0</v>
      </c>
    </row>
    <row r="42" spans="1:6" s="66" customFormat="1" ht="12.75">
      <c r="A42" s="64"/>
      <c r="B42" s="14"/>
      <c r="C42" s="57"/>
      <c r="D42" s="1109"/>
      <c r="E42" s="58"/>
      <c r="F42" s="112"/>
    </row>
    <row r="43" spans="1:6" s="66" customFormat="1" ht="63.75">
      <c r="A43" s="55" t="s">
        <v>613</v>
      </c>
      <c r="B43" s="14" t="s">
        <v>1769</v>
      </c>
      <c r="C43" s="57" t="s">
        <v>53</v>
      </c>
      <c r="D43" s="1109">
        <v>1</v>
      </c>
      <c r="E43" s="1138"/>
      <c r="F43" s="112">
        <f>ROUND((E43*D43),2)</f>
        <v>0</v>
      </c>
    </row>
    <row r="44" spans="1:6" s="66" customFormat="1" ht="12.75">
      <c r="A44" s="64"/>
      <c r="B44" s="14"/>
      <c r="C44" s="57"/>
      <c r="D44" s="1109"/>
      <c r="E44" s="58"/>
      <c r="F44" s="112"/>
    </row>
    <row r="45" spans="1:6" s="66" customFormat="1" ht="63.75">
      <c r="A45" s="55" t="s">
        <v>614</v>
      </c>
      <c r="B45" s="14" t="s">
        <v>1770</v>
      </c>
      <c r="C45" s="57" t="s">
        <v>53</v>
      </c>
      <c r="D45" s="1109">
        <v>1</v>
      </c>
      <c r="E45" s="1138"/>
      <c r="F45" s="112">
        <f>ROUND((E45*D45),2)</f>
        <v>0</v>
      </c>
    </row>
    <row r="46" spans="1:6" s="66" customFormat="1" ht="12.75">
      <c r="A46" s="64"/>
      <c r="B46" s="14"/>
      <c r="C46" s="57"/>
      <c r="D46" s="1109"/>
      <c r="E46" s="58"/>
      <c r="F46" s="112"/>
    </row>
    <row r="47" spans="1:6" s="66" customFormat="1" ht="63.75">
      <c r="A47" s="55" t="s">
        <v>615</v>
      </c>
      <c r="B47" s="14" t="s">
        <v>1771</v>
      </c>
      <c r="C47" s="57" t="s">
        <v>53</v>
      </c>
      <c r="D47" s="1109">
        <v>1</v>
      </c>
      <c r="E47" s="1138"/>
      <c r="F47" s="112">
        <f>ROUND((E47*D47),2)</f>
        <v>0</v>
      </c>
    </row>
    <row r="48" spans="1:6" s="66" customFormat="1" ht="12.75">
      <c r="A48" s="64"/>
      <c r="B48" s="14"/>
      <c r="C48" s="57"/>
      <c r="D48" s="1109"/>
      <c r="E48" s="58"/>
      <c r="F48" s="112"/>
    </row>
    <row r="49" spans="1:6" s="66" customFormat="1" ht="63.75">
      <c r="A49" s="55" t="s">
        <v>616</v>
      </c>
      <c r="B49" s="14" t="s">
        <v>1772</v>
      </c>
      <c r="C49" s="57" t="s">
        <v>53</v>
      </c>
      <c r="D49" s="1109">
        <v>1</v>
      </c>
      <c r="E49" s="1138"/>
      <c r="F49" s="112">
        <f>ROUND((E49*D49),2)</f>
        <v>0</v>
      </c>
    </row>
    <row r="50" spans="1:6" s="66" customFormat="1" ht="12.75">
      <c r="A50" s="64"/>
      <c r="B50" s="14"/>
      <c r="C50" s="57"/>
      <c r="D50" s="1109"/>
      <c r="E50" s="58"/>
      <c r="F50" s="112"/>
    </row>
    <row r="51" spans="1:6" s="66" customFormat="1" ht="51">
      <c r="A51" s="55" t="s">
        <v>617</v>
      </c>
      <c r="B51" s="14" t="s">
        <v>1773</v>
      </c>
      <c r="C51" s="57" t="s">
        <v>53</v>
      </c>
      <c r="D51" s="1109">
        <v>1</v>
      </c>
      <c r="E51" s="1138"/>
      <c r="F51" s="112">
        <f>ROUND((E51*D51),2)</f>
        <v>0</v>
      </c>
    </row>
    <row r="52" spans="1:6" s="66" customFormat="1" ht="12.75">
      <c r="A52" s="64"/>
      <c r="B52" s="14"/>
      <c r="C52" s="57"/>
      <c r="D52" s="1109"/>
      <c r="E52" s="58"/>
      <c r="F52" s="112"/>
    </row>
    <row r="53" spans="1:6" s="66" customFormat="1" ht="51">
      <c r="A53" s="55" t="s">
        <v>618</v>
      </c>
      <c r="B53" s="14" t="s">
        <v>1774</v>
      </c>
      <c r="C53" s="57" t="s">
        <v>53</v>
      </c>
      <c r="D53" s="1109">
        <v>1</v>
      </c>
      <c r="E53" s="1138"/>
      <c r="F53" s="112">
        <f>ROUND((E53*D53),2)</f>
        <v>0</v>
      </c>
    </row>
    <row r="54" spans="1:6" s="66" customFormat="1" ht="12.75">
      <c r="A54" s="64"/>
      <c r="B54" s="14"/>
      <c r="C54" s="57"/>
      <c r="D54" s="1109"/>
      <c r="E54" s="58"/>
      <c r="F54" s="112"/>
    </row>
    <row r="55" spans="1:6" s="66" customFormat="1" ht="51">
      <c r="A55" s="55" t="s">
        <v>619</v>
      </c>
      <c r="B55" s="14" t="s">
        <v>1775</v>
      </c>
      <c r="C55" s="57" t="s">
        <v>53</v>
      </c>
      <c r="D55" s="1109">
        <v>1</v>
      </c>
      <c r="E55" s="1138"/>
      <c r="F55" s="112">
        <f>ROUND((E55*D55),2)</f>
        <v>0</v>
      </c>
    </row>
    <row r="56" spans="1:6" s="66" customFormat="1" ht="12.75">
      <c r="A56" s="64"/>
      <c r="B56" s="14"/>
      <c r="C56" s="57"/>
      <c r="D56" s="1109"/>
      <c r="E56" s="58"/>
      <c r="F56" s="112"/>
    </row>
    <row r="57" spans="1:6" s="66" customFormat="1" ht="51">
      <c r="A57" s="55" t="s">
        <v>620</v>
      </c>
      <c r="B57" s="14" t="s">
        <v>1776</v>
      </c>
      <c r="C57" s="57" t="s">
        <v>53</v>
      </c>
      <c r="D57" s="1109">
        <v>1</v>
      </c>
      <c r="E57" s="1138"/>
      <c r="F57" s="112">
        <f>ROUND((E57*D57),2)</f>
        <v>0</v>
      </c>
    </row>
    <row r="58" spans="1:6" s="66" customFormat="1" ht="12.75">
      <c r="A58" s="64"/>
      <c r="B58" s="14"/>
      <c r="C58" s="57"/>
      <c r="D58" s="1109"/>
      <c r="E58" s="58"/>
      <c r="F58" s="112"/>
    </row>
    <row r="59" spans="1:6" s="66" customFormat="1" ht="63.75">
      <c r="A59" s="55" t="s">
        <v>621</v>
      </c>
      <c r="B59" s="14" t="s">
        <v>604</v>
      </c>
      <c r="C59" s="57" t="s">
        <v>53</v>
      </c>
      <c r="D59" s="1109">
        <v>1</v>
      </c>
      <c r="E59" s="1138"/>
      <c r="F59" s="112">
        <f>ROUND((E59*D59),2)</f>
        <v>0</v>
      </c>
    </row>
    <row r="60" spans="1:6" s="66" customFormat="1" ht="12.75">
      <c r="A60" s="64"/>
      <c r="B60" s="14"/>
      <c r="C60" s="57"/>
      <c r="D60" s="1109"/>
      <c r="E60" s="58"/>
      <c r="F60" s="112"/>
    </row>
    <row r="61" spans="1:6" s="66" customFormat="1" ht="63.75">
      <c r="A61" s="55" t="s">
        <v>622</v>
      </c>
      <c r="B61" s="14" t="s">
        <v>1777</v>
      </c>
      <c r="C61" s="57" t="s">
        <v>53</v>
      </c>
      <c r="D61" s="1109">
        <v>1</v>
      </c>
      <c r="E61" s="1138"/>
      <c r="F61" s="112">
        <f>ROUND((E61*D61),2)</f>
        <v>0</v>
      </c>
    </row>
    <row r="62" spans="1:6" s="66" customFormat="1" ht="12.75">
      <c r="A62" s="64"/>
      <c r="B62" s="14"/>
      <c r="C62" s="57"/>
      <c r="D62" s="1109"/>
      <c r="E62" s="58"/>
      <c r="F62" s="112"/>
    </row>
    <row r="63" spans="1:6" s="66" customFormat="1" ht="63.75">
      <c r="A63" s="55" t="s">
        <v>623</v>
      </c>
      <c r="B63" s="14" t="s">
        <v>1778</v>
      </c>
      <c r="C63" s="57" t="s">
        <v>53</v>
      </c>
      <c r="D63" s="1109">
        <v>1</v>
      </c>
      <c r="E63" s="1138"/>
      <c r="F63" s="112">
        <f>ROUND((E63*D63),2)</f>
        <v>0</v>
      </c>
    </row>
    <row r="64" spans="1:6" s="66" customFormat="1" ht="12.75">
      <c r="A64" s="64"/>
      <c r="B64" s="14"/>
      <c r="C64" s="57"/>
      <c r="D64" s="1109"/>
      <c r="E64" s="58"/>
      <c r="F64" s="112"/>
    </row>
    <row r="65" spans="1:6" s="66" customFormat="1" ht="63.75">
      <c r="A65" s="55" t="s">
        <v>624</v>
      </c>
      <c r="B65" s="14" t="s">
        <v>1779</v>
      </c>
      <c r="C65" s="57" t="s">
        <v>53</v>
      </c>
      <c r="D65" s="1109">
        <v>1</v>
      </c>
      <c r="E65" s="1138"/>
      <c r="F65" s="112">
        <f>ROUND((E65*D65),2)</f>
        <v>0</v>
      </c>
    </row>
    <row r="66" spans="1:6" s="66" customFormat="1" ht="12.75">
      <c r="A66" s="64"/>
      <c r="B66" s="14"/>
      <c r="C66" s="57"/>
      <c r="D66" s="1109"/>
      <c r="E66" s="58"/>
      <c r="F66" s="112"/>
    </row>
    <row r="67" spans="1:6" s="66" customFormat="1" ht="63.75">
      <c r="A67" s="55" t="s">
        <v>625</v>
      </c>
      <c r="B67" s="14" t="s">
        <v>1780</v>
      </c>
      <c r="C67" s="57" t="s">
        <v>53</v>
      </c>
      <c r="D67" s="1109">
        <v>1</v>
      </c>
      <c r="E67" s="1138"/>
      <c r="F67" s="112">
        <f>ROUND((E67*D67),2)</f>
        <v>0</v>
      </c>
    </row>
    <row r="68" spans="1:6" s="66" customFormat="1" ht="12.75">
      <c r="A68" s="64"/>
      <c r="B68" s="14"/>
      <c r="C68" s="57"/>
      <c r="D68" s="1109"/>
      <c r="E68" s="58"/>
      <c r="F68" s="112"/>
    </row>
    <row r="69" spans="1:6" s="66" customFormat="1" ht="63.75">
      <c r="A69" s="55" t="s">
        <v>626</v>
      </c>
      <c r="B69" s="14" t="s">
        <v>1781</v>
      </c>
      <c r="C69" s="57" t="s">
        <v>53</v>
      </c>
      <c r="D69" s="1109">
        <v>1</v>
      </c>
      <c r="E69" s="1138"/>
      <c r="F69" s="112">
        <f>ROUND((E69*D69),2)</f>
        <v>0</v>
      </c>
    </row>
    <row r="70" spans="1:6" s="66" customFormat="1" ht="12.75">
      <c r="A70" s="64"/>
      <c r="B70" s="14"/>
      <c r="C70" s="57"/>
      <c r="D70" s="1109"/>
      <c r="E70" s="58"/>
      <c r="F70" s="112"/>
    </row>
    <row r="71" spans="1:6" s="66" customFormat="1" ht="63.75">
      <c r="A71" s="55" t="s">
        <v>627</v>
      </c>
      <c r="B71" s="14" t="s">
        <v>1782</v>
      </c>
      <c r="C71" s="57" t="s">
        <v>53</v>
      </c>
      <c r="D71" s="1109">
        <v>1</v>
      </c>
      <c r="E71" s="1138"/>
      <c r="F71" s="112">
        <f>ROUND((E71*D71),2)</f>
        <v>0</v>
      </c>
    </row>
    <row r="72" spans="1:6" s="66" customFormat="1" ht="12.75">
      <c r="A72" s="64"/>
      <c r="B72" s="14"/>
      <c r="C72" s="57"/>
      <c r="D72" s="1109"/>
      <c r="E72" s="58"/>
      <c r="F72" s="112"/>
    </row>
    <row r="73" spans="1:6" s="66" customFormat="1" ht="63.75">
      <c r="A73" s="55" t="s">
        <v>1783</v>
      </c>
      <c r="B73" s="14" t="s">
        <v>1784</v>
      </c>
      <c r="C73" s="57" t="s">
        <v>53</v>
      </c>
      <c r="D73" s="1109">
        <v>1</v>
      </c>
      <c r="E73" s="1138"/>
      <c r="F73" s="112">
        <f>ROUND((E73*D73),2)</f>
        <v>0</v>
      </c>
    </row>
    <row r="74" spans="1:6" s="66" customFormat="1" ht="12.75">
      <c r="A74" s="64"/>
      <c r="B74" s="14"/>
      <c r="C74" s="57"/>
      <c r="D74" s="1109"/>
      <c r="E74" s="58"/>
      <c r="F74" s="112"/>
    </row>
    <row r="75" spans="1:6" s="66" customFormat="1" ht="51">
      <c r="A75" s="55" t="s">
        <v>1785</v>
      </c>
      <c r="B75" s="14" t="s">
        <v>1786</v>
      </c>
      <c r="C75" s="56"/>
      <c r="D75" s="56"/>
      <c r="E75" s="90"/>
      <c r="F75" s="90"/>
    </row>
    <row r="76" spans="1:6" s="66" customFormat="1" ht="25.5">
      <c r="A76" s="230" t="s">
        <v>547</v>
      </c>
      <c r="B76" s="237" t="s">
        <v>1787</v>
      </c>
      <c r="C76" s="57" t="s">
        <v>53</v>
      </c>
      <c r="D76" s="1109">
        <v>3</v>
      </c>
      <c r="E76" s="1138"/>
      <c r="F76" s="112">
        <f t="shared" ref="F76:F81" si="0">ROUND((E76*D76),2)</f>
        <v>0</v>
      </c>
    </row>
    <row r="77" spans="1:6" s="66" customFormat="1" ht="25.5">
      <c r="A77" s="230" t="s">
        <v>547</v>
      </c>
      <c r="B77" s="237" t="s">
        <v>1788</v>
      </c>
      <c r="C77" s="57" t="s">
        <v>53</v>
      </c>
      <c r="D77" s="1109">
        <v>2</v>
      </c>
      <c r="E77" s="1138"/>
      <c r="F77" s="112">
        <f t="shared" si="0"/>
        <v>0</v>
      </c>
    </row>
    <row r="78" spans="1:6" s="66" customFormat="1" ht="25.5">
      <c r="A78" s="230" t="s">
        <v>547</v>
      </c>
      <c r="B78" s="237" t="s">
        <v>1789</v>
      </c>
      <c r="C78" s="57" t="s">
        <v>53</v>
      </c>
      <c r="D78" s="1109">
        <v>2</v>
      </c>
      <c r="E78" s="1138"/>
      <c r="F78" s="112">
        <f t="shared" si="0"/>
        <v>0</v>
      </c>
    </row>
    <row r="79" spans="1:6" s="66" customFormat="1" ht="25.5">
      <c r="A79" s="230" t="s">
        <v>547</v>
      </c>
      <c r="B79" s="237" t="s">
        <v>1790</v>
      </c>
      <c r="C79" s="57" t="s">
        <v>53</v>
      </c>
      <c r="D79" s="1109">
        <v>1</v>
      </c>
      <c r="E79" s="1138"/>
      <c r="F79" s="112">
        <f t="shared" si="0"/>
        <v>0</v>
      </c>
    </row>
    <row r="80" spans="1:6" s="66" customFormat="1" ht="25.5">
      <c r="A80" s="230" t="s">
        <v>547</v>
      </c>
      <c r="B80" s="237" t="s">
        <v>1791</v>
      </c>
      <c r="C80" s="57" t="s">
        <v>53</v>
      </c>
      <c r="D80" s="1109">
        <v>1</v>
      </c>
      <c r="E80" s="1138"/>
      <c r="F80" s="112">
        <f t="shared" si="0"/>
        <v>0</v>
      </c>
    </row>
    <row r="81" spans="1:6" s="66" customFormat="1" ht="25.5">
      <c r="A81" s="230" t="s">
        <v>547</v>
      </c>
      <c r="B81" s="237" t="s">
        <v>1792</v>
      </c>
      <c r="C81" s="57" t="s">
        <v>53</v>
      </c>
      <c r="D81" s="1109">
        <v>1</v>
      </c>
      <c r="E81" s="1138"/>
      <c r="F81" s="112">
        <f t="shared" si="0"/>
        <v>0</v>
      </c>
    </row>
    <row r="82" spans="1:6" s="66" customFormat="1" ht="12.75">
      <c r="A82" s="64"/>
      <c r="B82" s="14"/>
      <c r="C82" s="57"/>
      <c r="D82" s="1109"/>
      <c r="E82" s="58"/>
      <c r="F82" s="112"/>
    </row>
    <row r="83" spans="1:6" s="66" customFormat="1" ht="25.5">
      <c r="A83" s="230" t="s">
        <v>547</v>
      </c>
      <c r="B83" s="238" t="s">
        <v>1793</v>
      </c>
      <c r="C83" s="57" t="s">
        <v>53</v>
      </c>
      <c r="D83" s="1109">
        <v>1</v>
      </c>
      <c r="E83" s="1138"/>
      <c r="F83" s="112">
        <f t="shared" ref="F83:F89" si="1">ROUND((E83*D83),2)</f>
        <v>0</v>
      </c>
    </row>
    <row r="84" spans="1:6" s="66" customFormat="1" ht="38.25">
      <c r="A84" s="230" t="s">
        <v>547</v>
      </c>
      <c r="B84" s="238" t="s">
        <v>1794</v>
      </c>
      <c r="C84" s="57" t="s">
        <v>53</v>
      </c>
      <c r="D84" s="1109">
        <v>1</v>
      </c>
      <c r="E84" s="1138"/>
      <c r="F84" s="112">
        <f t="shared" si="1"/>
        <v>0</v>
      </c>
    </row>
    <row r="85" spans="1:6" s="66" customFormat="1" ht="38.25">
      <c r="A85" s="230" t="s">
        <v>547</v>
      </c>
      <c r="B85" s="238" t="s">
        <v>1795</v>
      </c>
      <c r="C85" s="57" t="s">
        <v>53</v>
      </c>
      <c r="D85" s="1109">
        <v>1</v>
      </c>
      <c r="E85" s="1138"/>
      <c r="F85" s="112">
        <f t="shared" si="1"/>
        <v>0</v>
      </c>
    </row>
    <row r="86" spans="1:6" s="66" customFormat="1" ht="25.5">
      <c r="A86" s="230" t="s">
        <v>547</v>
      </c>
      <c r="B86" s="238" t="s">
        <v>1792</v>
      </c>
      <c r="C86" s="57" t="s">
        <v>53</v>
      </c>
      <c r="D86" s="1109">
        <v>1</v>
      </c>
      <c r="E86" s="1138"/>
      <c r="F86" s="112">
        <f t="shared" si="1"/>
        <v>0</v>
      </c>
    </row>
    <row r="87" spans="1:6" s="66" customFormat="1" ht="38.25">
      <c r="A87" s="230" t="s">
        <v>547</v>
      </c>
      <c r="B87" s="238" t="s">
        <v>1796</v>
      </c>
      <c r="C87" s="57" t="s">
        <v>53</v>
      </c>
      <c r="D87" s="1109">
        <v>1</v>
      </c>
      <c r="E87" s="1138"/>
      <c r="F87" s="112">
        <f t="shared" si="1"/>
        <v>0</v>
      </c>
    </row>
    <row r="88" spans="1:6" s="66" customFormat="1" ht="25.5">
      <c r="A88" s="230" t="s">
        <v>547</v>
      </c>
      <c r="B88" s="238" t="s">
        <v>1793</v>
      </c>
      <c r="C88" s="57" t="s">
        <v>53</v>
      </c>
      <c r="D88" s="1109">
        <v>1</v>
      </c>
      <c r="E88" s="1138"/>
      <c r="F88" s="112">
        <f t="shared" si="1"/>
        <v>0</v>
      </c>
    </row>
    <row r="89" spans="1:6" s="66" customFormat="1" ht="25.5">
      <c r="A89" s="230" t="s">
        <v>547</v>
      </c>
      <c r="B89" s="238" t="s">
        <v>1797</v>
      </c>
      <c r="C89" s="57" t="s">
        <v>53</v>
      </c>
      <c r="D89" s="1109">
        <v>1</v>
      </c>
      <c r="E89" s="1138"/>
      <c r="F89" s="112">
        <f t="shared" si="1"/>
        <v>0</v>
      </c>
    </row>
    <row r="90" spans="1:6" s="66" customFormat="1" ht="12.75">
      <c r="A90" s="64"/>
      <c r="B90" s="14"/>
      <c r="C90" s="57"/>
      <c r="D90" s="1109"/>
      <c r="E90" s="58"/>
      <c r="F90" s="112"/>
    </row>
    <row r="91" spans="1:6" s="66" customFormat="1" ht="63.75">
      <c r="A91" s="55" t="s">
        <v>1798</v>
      </c>
      <c r="B91" s="14" t="s">
        <v>1799</v>
      </c>
      <c r="C91" s="57" t="s">
        <v>39</v>
      </c>
      <c r="D91" s="1109">
        <v>285.95999999999998</v>
      </c>
      <c r="E91" s="1138"/>
      <c r="F91" s="112">
        <f>ROUND((E91*D91),2)</f>
        <v>0</v>
      </c>
    </row>
    <row r="92" spans="1:6" s="66" customFormat="1" ht="12.75">
      <c r="A92" s="64"/>
      <c r="B92" s="14"/>
      <c r="C92" s="57"/>
      <c r="D92" s="1109"/>
      <c r="E92" s="58"/>
      <c r="F92" s="112"/>
    </row>
    <row r="93" spans="1:6" s="66" customFormat="1" ht="51">
      <c r="A93" s="55" t="s">
        <v>1800</v>
      </c>
      <c r="B93" s="14" t="s">
        <v>606</v>
      </c>
      <c r="C93" s="57" t="s">
        <v>53</v>
      </c>
      <c r="D93" s="1109">
        <v>7</v>
      </c>
      <c r="E93" s="1138"/>
      <c r="F93" s="112">
        <f>ROUND((E93*D93),2)</f>
        <v>0</v>
      </c>
    </row>
    <row r="94" spans="1:6" s="66" customFormat="1" ht="12.75">
      <c r="A94" s="64"/>
      <c r="B94" s="14"/>
      <c r="C94" s="57"/>
      <c r="D94" s="1109"/>
      <c r="E94" s="58"/>
      <c r="F94" s="112"/>
    </row>
    <row r="95" spans="1:6" s="66" customFormat="1" ht="25.5">
      <c r="A95" s="113" t="s">
        <v>1801</v>
      </c>
      <c r="B95" s="14" t="s">
        <v>1485</v>
      </c>
      <c r="C95" s="75" t="s">
        <v>32</v>
      </c>
      <c r="D95" s="863">
        <v>1</v>
      </c>
      <c r="E95" s="1145"/>
      <c r="F95" s="112">
        <f>ROUND((E95*D95),2)</f>
        <v>0</v>
      </c>
    </row>
    <row r="96" spans="1:6" s="66" customFormat="1" ht="25.5">
      <c r="A96" s="113"/>
      <c r="B96" s="14" t="s">
        <v>1802</v>
      </c>
      <c r="C96" s="75"/>
      <c r="D96" s="863"/>
      <c r="E96" s="112"/>
      <c r="F96" s="112"/>
    </row>
    <row r="97" spans="1:7" s="66" customFormat="1" ht="12.75">
      <c r="A97" s="113"/>
      <c r="B97" s="14" t="s">
        <v>906</v>
      </c>
      <c r="C97" s="75"/>
      <c r="D97" s="863"/>
      <c r="E97" s="112"/>
      <c r="F97" s="112"/>
    </row>
    <row r="98" spans="1:7" s="66" customFormat="1" ht="12.75">
      <c r="A98" s="113"/>
      <c r="B98" s="14" t="s">
        <v>1803</v>
      </c>
      <c r="C98" s="75"/>
      <c r="D98" s="863"/>
      <c r="E98" s="112"/>
      <c r="F98" s="112"/>
    </row>
    <row r="99" spans="1:7" s="66" customFormat="1" ht="12.75">
      <c r="A99" s="113"/>
      <c r="B99" s="14"/>
      <c r="C99" s="75"/>
      <c r="D99" s="863"/>
      <c r="E99" s="112"/>
      <c r="F99" s="112"/>
    </row>
    <row r="100" spans="1:7" s="66" customFormat="1" ht="25.5">
      <c r="A100" s="113" t="s">
        <v>1804</v>
      </c>
      <c r="B100" s="14" t="s">
        <v>1485</v>
      </c>
      <c r="C100" s="75" t="s">
        <v>32</v>
      </c>
      <c r="D100" s="863">
        <v>1</v>
      </c>
      <c r="E100" s="1145"/>
      <c r="F100" s="112">
        <f>ROUND((E100*D100),2)</f>
        <v>0</v>
      </c>
      <c r="G100" s="71"/>
    </row>
    <row r="101" spans="1:7" s="66" customFormat="1" ht="25.5">
      <c r="A101" s="113"/>
      <c r="B101" s="14" t="s">
        <v>1805</v>
      </c>
      <c r="C101" s="75"/>
      <c r="D101" s="863"/>
      <c r="E101" s="112"/>
      <c r="F101" s="112"/>
      <c r="G101" s="71"/>
    </row>
    <row r="102" spans="1:7" s="66" customFormat="1" ht="12.75">
      <c r="A102" s="113"/>
      <c r="B102" s="14" t="s">
        <v>906</v>
      </c>
      <c r="C102" s="75"/>
      <c r="D102" s="863"/>
      <c r="E102" s="112"/>
      <c r="F102" s="112"/>
      <c r="G102" s="71"/>
    </row>
    <row r="103" spans="1:7" s="66" customFormat="1" ht="12.75">
      <c r="A103" s="113"/>
      <c r="B103" s="14" t="s">
        <v>1806</v>
      </c>
      <c r="C103" s="75"/>
      <c r="D103" s="863"/>
      <c r="E103" s="112"/>
      <c r="F103" s="112"/>
      <c r="G103" s="71"/>
    </row>
    <row r="104" spans="1:7" s="66" customFormat="1" ht="12.75">
      <c r="A104" s="113"/>
      <c r="B104" s="14"/>
      <c r="C104" s="75"/>
      <c r="D104" s="863"/>
      <c r="E104" s="112"/>
      <c r="F104" s="112"/>
      <c r="G104" s="71"/>
    </row>
    <row r="105" spans="1:7" s="66" customFormat="1" ht="25.5">
      <c r="A105" s="113" t="s">
        <v>1804</v>
      </c>
      <c r="B105" s="14" t="s">
        <v>1485</v>
      </c>
      <c r="C105" s="75" t="s">
        <v>32</v>
      </c>
      <c r="D105" s="863">
        <v>1</v>
      </c>
      <c r="E105" s="1145"/>
      <c r="F105" s="112">
        <f>ROUND((E105*D105),2)</f>
        <v>0</v>
      </c>
      <c r="G105" s="71"/>
    </row>
    <row r="106" spans="1:7" s="66" customFormat="1" ht="25.5">
      <c r="A106" s="113"/>
      <c r="B106" s="14" t="s">
        <v>1807</v>
      </c>
      <c r="C106" s="75"/>
      <c r="D106" s="863"/>
      <c r="E106" s="112"/>
      <c r="F106" s="112"/>
      <c r="G106" s="71"/>
    </row>
    <row r="107" spans="1:7" s="66" customFormat="1" ht="12.75">
      <c r="A107" s="113"/>
      <c r="B107" s="14" t="s">
        <v>906</v>
      </c>
      <c r="C107" s="75"/>
      <c r="D107" s="863"/>
      <c r="E107" s="112"/>
      <c r="F107" s="112"/>
      <c r="G107" s="71"/>
    </row>
    <row r="108" spans="1:7" s="66" customFormat="1" ht="12.75">
      <c r="A108" s="113"/>
      <c r="B108" s="14" t="s">
        <v>1808</v>
      </c>
      <c r="C108" s="75"/>
      <c r="D108" s="863"/>
      <c r="E108" s="112"/>
      <c r="F108" s="112"/>
      <c r="G108" s="71"/>
    </row>
    <row r="109" spans="1:7" s="66" customFormat="1" ht="12.75">
      <c r="A109" s="113"/>
      <c r="B109" s="14"/>
      <c r="C109" s="75"/>
      <c r="D109" s="863"/>
      <c r="E109" s="112"/>
      <c r="F109" s="112"/>
      <c r="G109" s="71"/>
    </row>
    <row r="110" spans="1:7" s="66" customFormat="1" ht="25.5">
      <c r="A110" s="113" t="s">
        <v>1809</v>
      </c>
      <c r="B110" s="14" t="s">
        <v>1485</v>
      </c>
      <c r="C110" s="75" t="s">
        <v>32</v>
      </c>
      <c r="D110" s="863">
        <v>1</v>
      </c>
      <c r="E110" s="1145"/>
      <c r="F110" s="112">
        <f>ROUND((E110*D110),2)</f>
        <v>0</v>
      </c>
      <c r="G110" s="71"/>
    </row>
    <row r="111" spans="1:7" s="66" customFormat="1" ht="25.5">
      <c r="A111" s="113"/>
      <c r="B111" s="14" t="s">
        <v>1810</v>
      </c>
      <c r="C111" s="75"/>
      <c r="D111" s="863"/>
      <c r="E111" s="112"/>
      <c r="F111" s="112"/>
      <c r="G111" s="71"/>
    </row>
    <row r="112" spans="1:7" s="66" customFormat="1" ht="12.75">
      <c r="A112" s="113"/>
      <c r="B112" s="14" t="s">
        <v>906</v>
      </c>
      <c r="C112" s="75"/>
      <c r="D112" s="863"/>
      <c r="E112" s="112"/>
      <c r="F112" s="112"/>
      <c r="G112" s="71"/>
    </row>
    <row r="113" spans="1:7" s="66" customFormat="1" ht="12.75">
      <c r="A113" s="55"/>
      <c r="B113" s="14" t="s">
        <v>1811</v>
      </c>
      <c r="C113" s="57"/>
      <c r="D113" s="1109"/>
      <c r="E113" s="58"/>
      <c r="F113" s="112"/>
      <c r="G113" s="71"/>
    </row>
    <row r="114" spans="1:7" s="66" customFormat="1" ht="12.75">
      <c r="A114" s="113"/>
      <c r="B114" s="14"/>
      <c r="C114" s="75"/>
      <c r="D114" s="863"/>
      <c r="E114" s="112"/>
      <c r="F114" s="112"/>
      <c r="G114" s="71"/>
    </row>
    <row r="115" spans="1:7" s="66" customFormat="1" ht="25.5">
      <c r="A115" s="113" t="s">
        <v>1812</v>
      </c>
      <c r="B115" s="14" t="s">
        <v>1485</v>
      </c>
      <c r="C115" s="75"/>
      <c r="D115" s="863"/>
      <c r="E115" s="112"/>
      <c r="F115" s="112"/>
      <c r="G115" s="71"/>
    </row>
    <row r="116" spans="1:7" s="66" customFormat="1" ht="25.5">
      <c r="A116" s="235" t="s">
        <v>869</v>
      </c>
      <c r="B116" s="14" t="s">
        <v>1813</v>
      </c>
      <c r="C116" s="75"/>
      <c r="D116" s="863"/>
      <c r="E116" s="112"/>
      <c r="F116" s="112"/>
      <c r="G116" s="71"/>
    </row>
    <row r="117" spans="1:7" s="66" customFormat="1" ht="12.75">
      <c r="A117" s="235"/>
      <c r="B117" s="14" t="s">
        <v>906</v>
      </c>
      <c r="C117" s="75"/>
      <c r="D117" s="863"/>
      <c r="E117" s="112"/>
      <c r="F117" s="112"/>
      <c r="G117" s="71"/>
    </row>
    <row r="118" spans="1:7" s="66" customFormat="1" ht="12.75">
      <c r="A118" s="69"/>
      <c r="B118" s="14" t="s">
        <v>1814</v>
      </c>
      <c r="C118" s="75" t="s">
        <v>32</v>
      </c>
      <c r="D118" s="863">
        <v>3</v>
      </c>
      <c r="E118" s="1145"/>
      <c r="F118" s="112">
        <f>ROUND((E118*D118),2)</f>
        <v>0</v>
      </c>
      <c r="G118" s="71"/>
    </row>
    <row r="119" spans="1:7" s="66" customFormat="1" ht="12.75">
      <c r="A119" s="69"/>
      <c r="B119" s="14"/>
      <c r="C119" s="75"/>
      <c r="D119" s="863"/>
      <c r="E119" s="863"/>
      <c r="F119" s="863"/>
      <c r="G119" s="244"/>
    </row>
    <row r="120" spans="1:7" s="66" customFormat="1" ht="25.5">
      <c r="A120" s="235" t="s">
        <v>871</v>
      </c>
      <c r="B120" s="14" t="s">
        <v>1815</v>
      </c>
      <c r="C120" s="75"/>
      <c r="D120" s="863"/>
      <c r="E120" s="112"/>
      <c r="F120" s="112"/>
      <c r="G120" s="71"/>
    </row>
    <row r="121" spans="1:7" s="66" customFormat="1" ht="12.75">
      <c r="A121" s="113"/>
      <c r="B121" s="14" t="s">
        <v>906</v>
      </c>
      <c r="C121" s="75"/>
      <c r="D121" s="863"/>
      <c r="E121" s="112"/>
      <c r="F121" s="112"/>
      <c r="G121" s="71"/>
    </row>
    <row r="122" spans="1:7" s="66" customFormat="1" ht="12.75">
      <c r="A122" s="55"/>
      <c r="B122" s="14" t="s">
        <v>1816</v>
      </c>
      <c r="C122" s="75" t="s">
        <v>32</v>
      </c>
      <c r="D122" s="863">
        <v>3</v>
      </c>
      <c r="E122" s="1145"/>
      <c r="F122" s="112">
        <f>ROUND((E122*D122),2)</f>
        <v>0</v>
      </c>
      <c r="G122" s="71"/>
    </row>
    <row r="123" spans="1:7" s="66" customFormat="1" ht="12.75">
      <c r="A123" s="55"/>
      <c r="B123" s="14"/>
      <c r="C123" s="57"/>
      <c r="D123" s="1109"/>
      <c r="E123" s="58"/>
      <c r="F123" s="112"/>
      <c r="G123" s="71"/>
    </row>
    <row r="124" spans="1:7" s="66" customFormat="1" ht="12.75">
      <c r="A124" s="55" t="s">
        <v>1812</v>
      </c>
      <c r="B124" s="14" t="s">
        <v>943</v>
      </c>
      <c r="C124" s="57" t="s">
        <v>32</v>
      </c>
      <c r="D124" s="1109">
        <v>3</v>
      </c>
      <c r="E124" s="1138"/>
      <c r="F124" s="112">
        <f>ROUND((E124*D124),2)</f>
        <v>0</v>
      </c>
      <c r="G124" s="71"/>
    </row>
    <row r="125" spans="1:7" s="66" customFormat="1" ht="12.75">
      <c r="A125" s="55"/>
      <c r="B125" s="14" t="s">
        <v>1817</v>
      </c>
      <c r="C125" s="57"/>
      <c r="D125" s="1109"/>
      <c r="E125" s="58"/>
      <c r="F125" s="112"/>
      <c r="G125" s="71"/>
    </row>
    <row r="126" spans="1:7" s="66" customFormat="1" ht="12.75">
      <c r="A126" s="55"/>
      <c r="B126" s="14" t="s">
        <v>1818</v>
      </c>
      <c r="C126" s="57"/>
      <c r="D126" s="1109"/>
      <c r="E126" s="58"/>
      <c r="F126" s="112"/>
      <c r="G126" s="71"/>
    </row>
    <row r="127" spans="1:7" s="66" customFormat="1" ht="12.75">
      <c r="A127" s="55"/>
      <c r="B127" s="14"/>
      <c r="C127" s="57"/>
      <c r="D127" s="1109"/>
      <c r="E127" s="58"/>
      <c r="F127" s="112"/>
      <c r="G127" s="71"/>
    </row>
    <row r="128" spans="1:7" s="66" customFormat="1" ht="12.75">
      <c r="A128" s="55" t="s">
        <v>1819</v>
      </c>
      <c r="B128" s="14" t="s">
        <v>943</v>
      </c>
      <c r="C128" s="57" t="s">
        <v>32</v>
      </c>
      <c r="D128" s="1109">
        <v>3</v>
      </c>
      <c r="E128" s="1138"/>
      <c r="F128" s="112">
        <f>ROUND((E128*D128),2)</f>
        <v>0</v>
      </c>
      <c r="G128" s="71"/>
    </row>
    <row r="129" spans="1:7" s="66" customFormat="1" ht="12.75">
      <c r="A129" s="55"/>
      <c r="B129" s="14" t="s">
        <v>1820</v>
      </c>
      <c r="C129" s="57"/>
      <c r="D129" s="1109"/>
      <c r="E129" s="58"/>
      <c r="F129" s="112"/>
      <c r="G129" s="71"/>
    </row>
    <row r="130" spans="1:7" s="66" customFormat="1" ht="12.75">
      <c r="A130" s="55"/>
      <c r="B130" s="14" t="s">
        <v>1821</v>
      </c>
      <c r="C130" s="57"/>
      <c r="D130" s="1109"/>
      <c r="E130" s="58"/>
      <c r="F130" s="112"/>
      <c r="G130" s="71"/>
    </row>
    <row r="131" spans="1:7" s="66" customFormat="1" ht="12.75">
      <c r="A131" s="55"/>
      <c r="B131" s="14"/>
      <c r="C131" s="57"/>
      <c r="D131" s="1109"/>
      <c r="E131" s="58"/>
      <c r="F131" s="112"/>
      <c r="G131" s="71"/>
    </row>
    <row r="132" spans="1:7" s="66" customFormat="1" ht="12.75">
      <c r="A132" s="55" t="s">
        <v>1822</v>
      </c>
      <c r="B132" s="14" t="s">
        <v>943</v>
      </c>
      <c r="C132" s="57" t="s">
        <v>32</v>
      </c>
      <c r="D132" s="1109">
        <v>2</v>
      </c>
      <c r="E132" s="1138"/>
      <c r="F132" s="112">
        <f>ROUND((E132*D132),2)</f>
        <v>0</v>
      </c>
      <c r="G132" s="71"/>
    </row>
    <row r="133" spans="1:7" s="66" customFormat="1" ht="12.75">
      <c r="A133" s="55"/>
      <c r="B133" s="14" t="s">
        <v>1823</v>
      </c>
      <c r="C133" s="57"/>
      <c r="D133" s="1109"/>
      <c r="E133" s="58"/>
      <c r="F133" s="112"/>
      <c r="G133" s="71"/>
    </row>
    <row r="134" spans="1:7" s="66" customFormat="1" ht="12.75">
      <c r="A134" s="55"/>
      <c r="B134" s="14" t="s">
        <v>1824</v>
      </c>
      <c r="C134" s="57"/>
      <c r="D134" s="1109"/>
      <c r="E134" s="58"/>
      <c r="F134" s="112"/>
      <c r="G134" s="71"/>
    </row>
    <row r="135" spans="1:7" s="66" customFormat="1" ht="12.75">
      <c r="C135" s="56"/>
      <c r="D135" s="56"/>
      <c r="E135" s="90"/>
      <c r="F135" s="90"/>
      <c r="G135" s="71"/>
    </row>
    <row r="136" spans="1:7" s="66" customFormat="1" ht="25.5">
      <c r="A136" s="55" t="s">
        <v>1489</v>
      </c>
      <c r="B136" s="14" t="s">
        <v>1492</v>
      </c>
      <c r="C136" s="57"/>
      <c r="D136" s="1109"/>
      <c r="E136" s="58"/>
      <c r="F136" s="112"/>
      <c r="G136" s="71"/>
    </row>
    <row r="137" spans="1:7" s="243" customFormat="1" ht="12.75">
      <c r="A137" s="113"/>
      <c r="B137" s="14" t="s">
        <v>1491</v>
      </c>
      <c r="C137" s="75" t="s">
        <v>32</v>
      </c>
      <c r="D137" s="863">
        <v>4</v>
      </c>
      <c r="E137" s="1145"/>
      <c r="F137" s="112">
        <f>ROUND((E137*D137),2)</f>
        <v>0</v>
      </c>
    </row>
    <row r="138" spans="1:7" s="243" customFormat="1" ht="12.75">
      <c r="A138" s="113"/>
      <c r="B138" s="14" t="s">
        <v>1825</v>
      </c>
      <c r="C138" s="75" t="s">
        <v>32</v>
      </c>
      <c r="D138" s="863">
        <v>2</v>
      </c>
      <c r="E138" s="1145"/>
      <c r="F138" s="112">
        <f>ROUND((E138*D138),2)</f>
        <v>0</v>
      </c>
    </row>
    <row r="139" spans="1:7" s="243" customFormat="1" ht="12.75">
      <c r="A139" s="113"/>
      <c r="B139" s="14" t="s">
        <v>1826</v>
      </c>
      <c r="C139" s="75" t="s">
        <v>32</v>
      </c>
      <c r="D139" s="863">
        <v>3</v>
      </c>
      <c r="E139" s="1145"/>
      <c r="F139" s="112">
        <f>ROUND((E139*D139),2)</f>
        <v>0</v>
      </c>
    </row>
    <row r="140" spans="1:7" s="243" customFormat="1" ht="12.75">
      <c r="A140" s="113"/>
      <c r="B140" s="14" t="s">
        <v>1827</v>
      </c>
      <c r="C140" s="75" t="s">
        <v>32</v>
      </c>
      <c r="D140" s="863">
        <v>3</v>
      </c>
      <c r="E140" s="1145"/>
      <c r="F140" s="112">
        <f>ROUND((E140*D140),2)</f>
        <v>0</v>
      </c>
    </row>
    <row r="141" spans="1:7" s="243" customFormat="1" ht="12.75">
      <c r="A141" s="113"/>
      <c r="B141" s="14"/>
      <c r="C141" s="1108"/>
      <c r="D141" s="1108"/>
      <c r="E141" s="1154"/>
      <c r="F141" s="1154"/>
    </row>
    <row r="142" spans="1:7">
      <c r="A142" s="55" t="s">
        <v>1828</v>
      </c>
      <c r="B142" s="14" t="s">
        <v>1018</v>
      </c>
    </row>
    <row r="143" spans="1:7" s="56" customFormat="1" ht="42.75" customHeight="1">
      <c r="A143" s="64"/>
      <c r="B143" s="14" t="s">
        <v>1020</v>
      </c>
      <c r="C143" s="57" t="s">
        <v>32</v>
      </c>
      <c r="D143" s="58">
        <v>45</v>
      </c>
      <c r="E143" s="1138"/>
      <c r="F143" s="112">
        <f>ROUND((E143*D143),2)</f>
        <v>0</v>
      </c>
    </row>
    <row r="144" spans="1:7" s="243" customFormat="1" ht="12.75">
      <c r="A144" s="113"/>
      <c r="B144" s="14"/>
      <c r="C144" s="1108"/>
      <c r="D144" s="1108"/>
      <c r="E144" s="1154"/>
      <c r="F144" s="1154"/>
    </row>
    <row r="145" spans="1:6">
      <c r="A145" s="55" t="s">
        <v>1829</v>
      </c>
      <c r="B145" s="14" t="s">
        <v>1018</v>
      </c>
    </row>
    <row r="146" spans="1:6" s="56" customFormat="1" ht="42.75" customHeight="1">
      <c r="A146" s="64"/>
      <c r="B146" s="14" t="s">
        <v>1493</v>
      </c>
      <c r="C146" s="57" t="s">
        <v>32</v>
      </c>
      <c r="D146" s="58">
        <v>3</v>
      </c>
      <c r="E146" s="1138"/>
      <c r="F146" s="112">
        <f>ROUND((E146*D146),2)</f>
        <v>0</v>
      </c>
    </row>
    <row r="147" spans="1:6" s="56" customFormat="1" ht="20.25" customHeight="1" thickBot="1">
      <c r="A147" s="70"/>
      <c r="B147" s="14"/>
      <c r="C147" s="57"/>
      <c r="D147" s="1111"/>
      <c r="E147" s="58"/>
      <c r="F147" s="58"/>
    </row>
    <row r="148" spans="1:6" s="23" customFormat="1" ht="17.25" thickBot="1">
      <c r="A148" s="50"/>
      <c r="B148" s="198" t="s">
        <v>74</v>
      </c>
      <c r="C148" s="51"/>
      <c r="D148" s="52"/>
      <c r="E148" s="52"/>
      <c r="F148" s="52">
        <f>ROUND(SUM(F13:F147),2)</f>
        <v>0</v>
      </c>
    </row>
    <row r="149" spans="1:6" ht="17.25" thickTop="1"/>
  </sheetData>
  <sheetProtection selectLockedCells="1" selectUnlockedCells="1"/>
  <mergeCells count="5">
    <mergeCell ref="A4:F4"/>
    <mergeCell ref="A5:F5"/>
    <mergeCell ref="A6:F6"/>
    <mergeCell ref="A7:F7"/>
    <mergeCell ref="A8:F8"/>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6A149-5240-41ED-826A-FF80B26820C2}">
  <sheetPr>
    <tabColor rgb="FF92D050"/>
  </sheetPr>
  <dimension ref="A1:F313"/>
  <sheetViews>
    <sheetView view="pageBreakPreview" zoomScaleNormal="100" zoomScaleSheetLayoutView="100" workbookViewId="0">
      <selection activeCell="A16" sqref="A16:B2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75</v>
      </c>
      <c r="B1" s="192" t="s">
        <v>128</v>
      </c>
      <c r="C1" s="1094"/>
      <c r="D1" s="1094"/>
      <c r="E1" s="1099"/>
      <c r="F1" s="1099"/>
    </row>
    <row r="3" spans="1:6">
      <c r="A3" s="840" t="s">
        <v>225</v>
      </c>
      <c r="B3" s="194"/>
      <c r="C3" s="1102"/>
      <c r="D3" s="61"/>
      <c r="E3" s="1102"/>
      <c r="F3" s="1103"/>
    </row>
    <row r="4" spans="1:6" s="163" customFormat="1" ht="14.25" customHeight="1">
      <c r="A4" s="1580" t="s">
        <v>188</v>
      </c>
      <c r="B4" s="1590"/>
      <c r="C4" s="1590"/>
      <c r="D4" s="1590"/>
      <c r="E4" s="1590"/>
      <c r="F4" s="1590"/>
    </row>
    <row r="5" spans="1:6" s="163" customFormat="1" ht="27" customHeight="1">
      <c r="A5" s="1580" t="s">
        <v>187</v>
      </c>
      <c r="B5" s="1611"/>
      <c r="C5" s="1611"/>
      <c r="D5" s="1611"/>
      <c r="E5" s="1611"/>
      <c r="F5" s="1611"/>
    </row>
    <row r="6" spans="1:6" s="163" customFormat="1" ht="14.25" customHeight="1">
      <c r="A6" s="1580" t="s">
        <v>207</v>
      </c>
      <c r="B6" s="1580"/>
      <c r="C6" s="1580"/>
      <c r="D6" s="1580"/>
      <c r="E6" s="1580"/>
      <c r="F6" s="1580"/>
    </row>
    <row r="7" spans="1:6" s="164" customFormat="1" ht="43.5" customHeight="1">
      <c r="A7" s="1580" t="s">
        <v>852</v>
      </c>
      <c r="B7" s="1611"/>
      <c r="C7" s="1611"/>
      <c r="D7" s="1611"/>
      <c r="E7" s="1611"/>
      <c r="F7" s="1611"/>
    </row>
    <row r="8" spans="1:6" s="144" customFormat="1" ht="43.5" customHeight="1">
      <c r="A8" s="1581" t="s">
        <v>853</v>
      </c>
      <c r="B8" s="1581"/>
      <c r="C8" s="1581"/>
      <c r="D8" s="1581"/>
      <c r="E8" s="1581"/>
      <c r="F8" s="1581"/>
    </row>
    <row r="9" spans="1:6" s="164" customFormat="1" ht="40.700000000000003" customHeight="1">
      <c r="A9" s="1580" t="s">
        <v>854</v>
      </c>
      <c r="B9" s="1611"/>
      <c r="C9" s="1611"/>
      <c r="D9" s="1611"/>
      <c r="E9" s="1611"/>
      <c r="F9" s="1611"/>
    </row>
    <row r="10" spans="1:6" s="164" customFormat="1" ht="29.25" customHeight="1">
      <c r="A10" s="1612" t="s">
        <v>855</v>
      </c>
      <c r="B10" s="1613"/>
      <c r="C10" s="1613"/>
      <c r="D10" s="1613"/>
      <c r="E10" s="1613"/>
      <c r="F10" s="1613"/>
    </row>
    <row r="11" spans="1:6" s="165" customFormat="1" ht="14.25" customHeight="1">
      <c r="A11" s="1601" t="s">
        <v>327</v>
      </c>
      <c r="B11" s="1602"/>
      <c r="C11" s="1602"/>
      <c r="D11" s="1602"/>
      <c r="E11" s="1602"/>
      <c r="F11" s="1603"/>
    </row>
    <row r="12" spans="1:6" s="165" customFormat="1" ht="14.25" customHeight="1">
      <c r="A12" s="157"/>
      <c r="B12" s="157"/>
      <c r="C12" s="1106"/>
      <c r="D12" s="1106"/>
      <c r="E12" s="1151"/>
      <c r="F12" s="1151"/>
    </row>
    <row r="14" spans="1:6" s="23" customFormat="1" ht="17.25" thickBot="1">
      <c r="A14" s="42"/>
      <c r="B14" s="196" t="s">
        <v>25</v>
      </c>
      <c r="C14" s="43" t="s">
        <v>26</v>
      </c>
      <c r="D14" s="43" t="s">
        <v>27</v>
      </c>
      <c r="E14" s="1139" t="s">
        <v>28</v>
      </c>
      <c r="F14" s="1139" t="s">
        <v>29</v>
      </c>
    </row>
    <row r="15" spans="1:6" ht="17.25" thickTop="1"/>
    <row r="16" spans="1:6">
      <c r="B16" s="1524" t="s">
        <v>5717</v>
      </c>
    </row>
    <row r="17" spans="1:6" s="78" customFormat="1" ht="12.75">
      <c r="A17" s="91"/>
      <c r="B17" s="204"/>
      <c r="C17" s="1107"/>
      <c r="D17" s="1107"/>
      <c r="E17" s="1152"/>
      <c r="F17" s="1153"/>
    </row>
    <row r="18" spans="1:6" s="66" customFormat="1" ht="54">
      <c r="A18" s="55"/>
      <c r="B18" s="176" t="s">
        <v>887</v>
      </c>
      <c r="C18" s="1108"/>
      <c r="D18" s="1108"/>
      <c r="E18" s="1154"/>
      <c r="F18" s="1154"/>
    </row>
    <row r="20" spans="1:6" s="66" customFormat="1" ht="25.5">
      <c r="A20" s="55" t="s">
        <v>73</v>
      </c>
      <c r="B20" s="1525" t="s">
        <v>5718</v>
      </c>
      <c r="C20" s="57" t="s">
        <v>66</v>
      </c>
      <c r="D20" s="1109">
        <v>1</v>
      </c>
      <c r="E20" s="1138"/>
      <c r="F20" s="112">
        <f>ROUND((E20*D20),2)</f>
        <v>0</v>
      </c>
    </row>
    <row r="21" spans="1:6" s="66" customFormat="1" ht="25.5">
      <c r="A21" s="55"/>
      <c r="B21" s="14" t="s">
        <v>1831</v>
      </c>
      <c r="C21" s="56"/>
      <c r="D21" s="56"/>
      <c r="E21" s="1155"/>
      <c r="F21" s="90"/>
    </row>
    <row r="22" spans="1:6" s="66" customFormat="1" ht="12.75">
      <c r="A22" s="55"/>
      <c r="B22" s="14" t="s">
        <v>1832</v>
      </c>
      <c r="C22" s="56"/>
      <c r="D22" s="56"/>
      <c r="E22" s="1155"/>
      <c r="F22" s="90"/>
    </row>
    <row r="23" spans="1:6" s="66" customFormat="1" ht="12.75">
      <c r="A23" s="55"/>
      <c r="B23" s="14" t="s">
        <v>1833</v>
      </c>
      <c r="C23" s="56"/>
      <c r="D23" s="56"/>
      <c r="E23" s="1155"/>
      <c r="F23" s="90"/>
    </row>
    <row r="24" spans="1:6" s="66" customFormat="1" ht="12.75">
      <c r="A24" s="55"/>
      <c r="B24" s="14"/>
      <c r="C24" s="56"/>
      <c r="D24" s="56"/>
      <c r="E24" s="1155"/>
      <c r="F24" s="90"/>
    </row>
    <row r="25" spans="1:6" s="66" customFormat="1" ht="12.75">
      <c r="A25" s="55" t="s">
        <v>220</v>
      </c>
      <c r="B25" s="14" t="s">
        <v>1830</v>
      </c>
      <c r="C25" s="57" t="s">
        <v>66</v>
      </c>
      <c r="D25" s="1109">
        <v>1</v>
      </c>
      <c r="E25" s="1138"/>
      <c r="F25" s="112">
        <f>ROUND((E25*D25),2)</f>
        <v>0</v>
      </c>
    </row>
    <row r="26" spans="1:6" s="66" customFormat="1" ht="12.75">
      <c r="A26" s="55"/>
      <c r="B26" s="14" t="s">
        <v>1834</v>
      </c>
      <c r="C26" s="56"/>
      <c r="D26" s="56"/>
      <c r="E26" s="1155"/>
      <c r="F26" s="90"/>
    </row>
    <row r="27" spans="1:6" s="66" customFormat="1" ht="12.75">
      <c r="A27" s="55"/>
      <c r="B27" s="14" t="s">
        <v>1835</v>
      </c>
      <c r="C27" s="56"/>
      <c r="D27" s="56"/>
      <c r="E27" s="1155"/>
      <c r="F27" s="90"/>
    </row>
    <row r="28" spans="1:6" s="66" customFormat="1" ht="12.75">
      <c r="A28" s="55"/>
      <c r="B28" s="14" t="s">
        <v>1836</v>
      </c>
      <c r="C28" s="56"/>
      <c r="D28" s="56"/>
      <c r="E28" s="1155"/>
      <c r="F28" s="90"/>
    </row>
    <row r="29" spans="1:6" s="66" customFormat="1" ht="12.75">
      <c r="A29" s="55"/>
      <c r="B29" s="14"/>
      <c r="C29" s="56"/>
      <c r="D29" s="56"/>
      <c r="E29" s="1155"/>
      <c r="F29" s="90"/>
    </row>
    <row r="30" spans="1:6" s="66" customFormat="1" ht="12.75">
      <c r="A30" s="55" t="s">
        <v>736</v>
      </c>
      <c r="B30" s="14" t="s">
        <v>1830</v>
      </c>
      <c r="C30" s="57" t="s">
        <v>66</v>
      </c>
      <c r="D30" s="1109">
        <v>1</v>
      </c>
      <c r="E30" s="1138"/>
      <c r="F30" s="112">
        <f>ROUND((E30*D30),2)</f>
        <v>0</v>
      </c>
    </row>
    <row r="31" spans="1:6" s="66" customFormat="1" ht="12.75">
      <c r="B31" s="14" t="s">
        <v>1837</v>
      </c>
      <c r="C31" s="56"/>
      <c r="D31" s="56"/>
      <c r="E31" s="1155"/>
      <c r="F31" s="90"/>
    </row>
    <row r="32" spans="1:6" s="66" customFormat="1" ht="25.5">
      <c r="A32" s="55"/>
      <c r="B32" s="14" t="s">
        <v>1838</v>
      </c>
      <c r="C32" s="56"/>
      <c r="D32" s="56"/>
      <c r="E32" s="1155"/>
      <c r="F32" s="90"/>
    </row>
    <row r="33" spans="1:6" s="66" customFormat="1" ht="12.75">
      <c r="A33" s="55"/>
      <c r="B33" s="14" t="s">
        <v>1839</v>
      </c>
      <c r="C33" s="56"/>
      <c r="D33" s="56"/>
      <c r="E33" s="1155"/>
      <c r="F33" s="90"/>
    </row>
    <row r="34" spans="1:6" s="66" customFormat="1" ht="12.75">
      <c r="A34" s="55"/>
      <c r="B34" s="14"/>
      <c r="C34" s="56"/>
      <c r="D34" s="56"/>
      <c r="E34" s="1155"/>
      <c r="F34" s="90"/>
    </row>
    <row r="35" spans="1:6" s="66" customFormat="1" ht="12.75">
      <c r="A35" s="55" t="s">
        <v>738</v>
      </c>
      <c r="B35" s="14" t="s">
        <v>1830</v>
      </c>
      <c r="C35" s="57" t="s">
        <v>66</v>
      </c>
      <c r="D35" s="1109">
        <v>1</v>
      </c>
      <c r="E35" s="1138"/>
      <c r="F35" s="112">
        <f>ROUND((E35*D35),2)</f>
        <v>0</v>
      </c>
    </row>
    <row r="36" spans="1:6" s="66" customFormat="1" ht="12.75">
      <c r="A36" s="55"/>
      <c r="B36" s="14" t="s">
        <v>1840</v>
      </c>
      <c r="C36" s="56"/>
      <c r="D36" s="56"/>
      <c r="E36" s="1155"/>
      <c r="F36" s="90"/>
    </row>
    <row r="37" spans="1:6" s="66" customFormat="1" ht="12.75">
      <c r="A37" s="55"/>
      <c r="B37" s="14" t="s">
        <v>1835</v>
      </c>
      <c r="C37" s="56"/>
      <c r="D37" s="56"/>
      <c r="E37" s="1155"/>
      <c r="F37" s="90"/>
    </row>
    <row r="38" spans="1:6" s="66" customFormat="1" ht="12.75">
      <c r="A38" s="55"/>
      <c r="B38" s="14" t="s">
        <v>1841</v>
      </c>
      <c r="C38" s="56"/>
      <c r="D38" s="56"/>
      <c r="E38" s="1155"/>
      <c r="F38" s="90"/>
    </row>
    <row r="39" spans="1:6" s="66" customFormat="1" ht="12.75">
      <c r="A39" s="55"/>
      <c r="B39" s="14"/>
      <c r="C39" s="56"/>
      <c r="D39" s="56"/>
      <c r="E39" s="1155"/>
      <c r="F39" s="90"/>
    </row>
    <row r="40" spans="1:6" s="66" customFormat="1" ht="12.75">
      <c r="A40" s="55"/>
      <c r="B40" s="180" t="s">
        <v>1842</v>
      </c>
      <c r="C40" s="56"/>
      <c r="D40" s="56"/>
      <c r="E40" s="1155"/>
      <c r="F40" s="90"/>
    </row>
    <row r="41" spans="1:6" s="78" customFormat="1" ht="12.75">
      <c r="A41" s="91"/>
      <c r="B41" s="204"/>
      <c r="C41" s="1107"/>
      <c r="D41" s="1107"/>
      <c r="E41" s="1152"/>
      <c r="F41" s="1153"/>
    </row>
    <row r="42" spans="1:6" s="66" customFormat="1" ht="54">
      <c r="A42" s="55"/>
      <c r="B42" s="176" t="s">
        <v>887</v>
      </c>
      <c r="C42" s="1108"/>
      <c r="D42" s="1108"/>
      <c r="E42" s="1154"/>
      <c r="F42" s="1154"/>
    </row>
    <row r="43" spans="1:6" s="66" customFormat="1" ht="12.75">
      <c r="A43" s="55"/>
      <c r="B43" s="14"/>
      <c r="C43" s="56"/>
      <c r="D43" s="56"/>
      <c r="E43" s="1155"/>
      <c r="F43" s="90"/>
    </row>
    <row r="44" spans="1:6" s="66" customFormat="1" ht="12.75">
      <c r="A44" s="55" t="s">
        <v>739</v>
      </c>
      <c r="B44" s="14" t="s">
        <v>733</v>
      </c>
      <c r="C44" s="57" t="s">
        <v>66</v>
      </c>
      <c r="D44" s="1109">
        <v>1</v>
      </c>
      <c r="E44" s="1138"/>
      <c r="F44" s="112">
        <f>ROUND((E44*D44),2)</f>
        <v>0</v>
      </c>
    </row>
    <row r="45" spans="1:6" s="66" customFormat="1" ht="12.75">
      <c r="A45" s="55"/>
      <c r="B45" s="14" t="s">
        <v>1843</v>
      </c>
      <c r="C45" s="56"/>
      <c r="D45" s="56"/>
      <c r="E45" s="1155"/>
      <c r="F45" s="90"/>
    </row>
    <row r="46" spans="1:6" s="66" customFormat="1" ht="12.75">
      <c r="A46" s="55"/>
      <c r="B46" s="14" t="s">
        <v>1844</v>
      </c>
      <c r="C46" s="56"/>
      <c r="D46" s="56"/>
      <c r="E46" s="1155"/>
      <c r="F46" s="90"/>
    </row>
    <row r="47" spans="1:6" s="66" customFormat="1" ht="12.75">
      <c r="A47" s="55"/>
      <c r="B47" s="14" t="s">
        <v>1845</v>
      </c>
      <c r="C47" s="56"/>
      <c r="D47" s="56"/>
      <c r="E47" s="1155"/>
      <c r="F47" s="90"/>
    </row>
    <row r="48" spans="1:6" s="66" customFormat="1" ht="12.75">
      <c r="A48" s="55"/>
      <c r="B48" s="14"/>
      <c r="C48" s="56"/>
      <c r="D48" s="56"/>
      <c r="E48" s="1155"/>
      <c r="F48" s="90"/>
    </row>
    <row r="49" spans="1:6" s="66" customFormat="1" ht="12.75">
      <c r="A49" s="55" t="s">
        <v>740</v>
      </c>
      <c r="B49" s="14" t="s">
        <v>733</v>
      </c>
      <c r="C49" s="57" t="s">
        <v>66</v>
      </c>
      <c r="D49" s="1109">
        <v>9</v>
      </c>
      <c r="E49" s="1138"/>
      <c r="F49" s="112">
        <f>ROUND((E49*D49),2)</f>
        <v>0</v>
      </c>
    </row>
    <row r="50" spans="1:6" s="66" customFormat="1" ht="12.75">
      <c r="A50" s="55"/>
      <c r="B50" s="14" t="s">
        <v>1846</v>
      </c>
      <c r="C50" s="56"/>
      <c r="D50" s="56"/>
      <c r="E50" s="1155"/>
      <c r="F50" s="90"/>
    </row>
    <row r="51" spans="1:6" s="66" customFormat="1" ht="25.5">
      <c r="A51" s="55"/>
      <c r="B51" s="14" t="s">
        <v>737</v>
      </c>
      <c r="C51" s="56"/>
      <c r="D51" s="56"/>
      <c r="E51" s="1155"/>
      <c r="F51" s="90"/>
    </row>
    <row r="52" spans="1:6" s="66" customFormat="1" ht="12.75">
      <c r="A52" s="55"/>
      <c r="B52" s="14" t="s">
        <v>1847</v>
      </c>
      <c r="C52" s="56"/>
      <c r="D52" s="56"/>
      <c r="E52" s="1155"/>
      <c r="F52" s="90"/>
    </row>
    <row r="53" spans="1:6" s="66" customFormat="1" ht="12.75">
      <c r="A53" s="55"/>
      <c r="B53" s="14"/>
      <c r="C53" s="56"/>
      <c r="D53" s="56"/>
      <c r="E53" s="1155"/>
      <c r="F53" s="90"/>
    </row>
    <row r="54" spans="1:6" s="66" customFormat="1" ht="12.75">
      <c r="A54" s="55" t="s">
        <v>743</v>
      </c>
      <c r="B54" s="14" t="s">
        <v>733</v>
      </c>
      <c r="C54" s="57" t="s">
        <v>66</v>
      </c>
      <c r="D54" s="1109">
        <v>4</v>
      </c>
      <c r="E54" s="1138"/>
      <c r="F54" s="112">
        <f>ROUND((E54*D54),2)</f>
        <v>0</v>
      </c>
    </row>
    <row r="55" spans="1:6" s="66" customFormat="1" ht="12.75">
      <c r="A55" s="55"/>
      <c r="B55" s="14" t="s">
        <v>1848</v>
      </c>
      <c r="C55" s="56"/>
      <c r="D55" s="56"/>
      <c r="E55" s="1155"/>
      <c r="F55" s="90"/>
    </row>
    <row r="56" spans="1:6" s="66" customFormat="1" ht="25.5">
      <c r="A56" s="55"/>
      <c r="B56" s="14" t="s">
        <v>737</v>
      </c>
      <c r="C56" s="56"/>
      <c r="D56" s="56"/>
      <c r="E56" s="1155"/>
      <c r="F56" s="90"/>
    </row>
    <row r="57" spans="1:6" s="66" customFormat="1" ht="12.75">
      <c r="A57" s="55"/>
      <c r="B57" s="14" t="s">
        <v>1847</v>
      </c>
      <c r="C57" s="56"/>
      <c r="D57" s="56"/>
      <c r="E57" s="1155"/>
      <c r="F57" s="90"/>
    </row>
    <row r="58" spans="1:6" s="66" customFormat="1" ht="12.75">
      <c r="A58" s="55"/>
      <c r="B58" s="14"/>
      <c r="C58" s="56"/>
      <c r="D58" s="56"/>
      <c r="E58" s="1155"/>
      <c r="F58" s="90"/>
    </row>
    <row r="59" spans="1:6" s="66" customFormat="1" ht="12.75">
      <c r="A59" s="55" t="s">
        <v>744</v>
      </c>
      <c r="B59" s="14" t="s">
        <v>733</v>
      </c>
      <c r="C59" s="57" t="s">
        <v>66</v>
      </c>
      <c r="D59" s="1109">
        <v>3</v>
      </c>
      <c r="E59" s="1138"/>
      <c r="F59" s="112">
        <f>ROUND((E59*D59),2)</f>
        <v>0</v>
      </c>
    </row>
    <row r="60" spans="1:6" s="66" customFormat="1" ht="12.75">
      <c r="A60" s="55"/>
      <c r="B60" s="14" t="s">
        <v>741</v>
      </c>
      <c r="C60" s="56"/>
      <c r="D60" s="56"/>
      <c r="E60" s="1155"/>
      <c r="F60" s="90"/>
    </row>
    <row r="61" spans="1:6" s="66" customFormat="1" ht="25.5">
      <c r="A61" s="55"/>
      <c r="B61" s="14" t="s">
        <v>737</v>
      </c>
      <c r="C61" s="56"/>
      <c r="D61" s="56"/>
      <c r="E61" s="1155"/>
      <c r="F61" s="90"/>
    </row>
    <row r="62" spans="1:6" s="66" customFormat="1" ht="12.75">
      <c r="A62" s="55"/>
      <c r="B62" s="14" t="s">
        <v>742</v>
      </c>
      <c r="C62" s="56"/>
      <c r="D62" s="56"/>
      <c r="E62" s="1155"/>
      <c r="F62" s="90"/>
    </row>
    <row r="63" spans="1:6" s="66" customFormat="1" ht="12.75">
      <c r="A63" s="55"/>
      <c r="B63" s="14"/>
      <c r="C63" s="56"/>
      <c r="D63" s="56"/>
      <c r="E63" s="1155"/>
      <c r="F63" s="90"/>
    </row>
    <row r="64" spans="1:6" s="66" customFormat="1" ht="12.75">
      <c r="A64" s="55" t="s">
        <v>749</v>
      </c>
      <c r="B64" s="14" t="s">
        <v>733</v>
      </c>
      <c r="C64" s="57" t="s">
        <v>66</v>
      </c>
      <c r="D64" s="1109">
        <v>4</v>
      </c>
      <c r="E64" s="1138"/>
      <c r="F64" s="112">
        <f>ROUND((E64*D64),2)</f>
        <v>0</v>
      </c>
    </row>
    <row r="65" spans="1:6" s="66" customFormat="1" ht="12.75">
      <c r="A65" s="55"/>
      <c r="B65" s="14" t="s">
        <v>1849</v>
      </c>
      <c r="C65" s="56"/>
      <c r="D65" s="56"/>
      <c r="E65" s="1155"/>
      <c r="F65" s="90"/>
    </row>
    <row r="66" spans="1:6" s="66" customFormat="1" ht="25.5">
      <c r="A66" s="55"/>
      <c r="B66" s="14" t="s">
        <v>737</v>
      </c>
      <c r="C66" s="56"/>
      <c r="D66" s="56"/>
      <c r="E66" s="1155"/>
      <c r="F66" s="90"/>
    </row>
    <row r="67" spans="1:6" s="66" customFormat="1" ht="12.75">
      <c r="A67" s="55"/>
      <c r="B67" s="14" t="s">
        <v>747</v>
      </c>
      <c r="C67" s="56"/>
      <c r="D67" s="56"/>
      <c r="E67" s="1155"/>
      <c r="F67" s="90"/>
    </row>
    <row r="68" spans="1:6" s="66" customFormat="1" ht="12.75">
      <c r="A68" s="55"/>
      <c r="B68" s="14"/>
      <c r="C68" s="56"/>
      <c r="D68" s="56"/>
      <c r="E68" s="1155"/>
      <c r="F68" s="90"/>
    </row>
    <row r="69" spans="1:6" s="66" customFormat="1" ht="12.75">
      <c r="A69" s="55" t="s">
        <v>750</v>
      </c>
      <c r="B69" s="14" t="s">
        <v>733</v>
      </c>
      <c r="C69" s="57" t="s">
        <v>66</v>
      </c>
      <c r="D69" s="1109">
        <v>13</v>
      </c>
      <c r="E69" s="1138"/>
      <c r="F69" s="112">
        <f>ROUND((E69*D69),2)</f>
        <v>0</v>
      </c>
    </row>
    <row r="70" spans="1:6" s="66" customFormat="1" ht="12.75">
      <c r="A70" s="55"/>
      <c r="B70" s="14" t="s">
        <v>1850</v>
      </c>
      <c r="C70" s="56"/>
      <c r="D70" s="56"/>
      <c r="E70" s="1155"/>
      <c r="F70" s="90"/>
    </row>
    <row r="71" spans="1:6" s="66" customFormat="1" ht="25.5">
      <c r="A71" s="55"/>
      <c r="B71" s="14" t="s">
        <v>1851</v>
      </c>
      <c r="C71" s="56"/>
      <c r="D71" s="56"/>
      <c r="E71" s="1155"/>
      <c r="F71" s="90"/>
    </row>
    <row r="72" spans="1:6" s="66" customFormat="1" ht="12.75">
      <c r="A72" s="55"/>
      <c r="B72" s="14" t="s">
        <v>1847</v>
      </c>
      <c r="C72" s="56"/>
      <c r="D72" s="56"/>
      <c r="E72" s="1155"/>
      <c r="F72" s="90"/>
    </row>
    <row r="73" spans="1:6" s="66" customFormat="1" ht="12.75">
      <c r="A73" s="55"/>
      <c r="B73" s="14"/>
      <c r="C73" s="56"/>
      <c r="D73" s="56"/>
      <c r="E73" s="1155"/>
      <c r="F73" s="90"/>
    </row>
    <row r="74" spans="1:6" s="66" customFormat="1" ht="12.75">
      <c r="A74" s="55" t="s">
        <v>751</v>
      </c>
      <c r="B74" s="14" t="s">
        <v>733</v>
      </c>
      <c r="C74" s="57" t="s">
        <v>66</v>
      </c>
      <c r="D74" s="1109">
        <v>1</v>
      </c>
      <c r="E74" s="1138"/>
      <c r="F74" s="112">
        <f>ROUND((E74*D74),2)</f>
        <v>0</v>
      </c>
    </row>
    <row r="75" spans="1:6" s="66" customFormat="1" ht="12.75">
      <c r="A75" s="55"/>
      <c r="B75" s="14" t="s">
        <v>1852</v>
      </c>
      <c r="C75" s="56"/>
      <c r="D75" s="56"/>
      <c r="E75" s="1155"/>
      <c r="F75" s="90"/>
    </row>
    <row r="76" spans="1:6" s="66" customFormat="1" ht="12.75">
      <c r="A76" s="55"/>
      <c r="B76" s="14" t="s">
        <v>1853</v>
      </c>
      <c r="C76" s="56"/>
      <c r="D76" s="56"/>
      <c r="E76" s="1155"/>
      <c r="F76" s="90"/>
    </row>
    <row r="77" spans="1:6" s="66" customFormat="1" ht="12.75">
      <c r="A77" s="55"/>
      <c r="B77" s="14" t="s">
        <v>1854</v>
      </c>
      <c r="C77" s="56"/>
      <c r="D77" s="56"/>
      <c r="E77" s="1155"/>
      <c r="F77" s="90"/>
    </row>
    <row r="78" spans="1:6" s="66" customFormat="1" ht="12.75">
      <c r="A78" s="55"/>
      <c r="B78" s="14"/>
      <c r="C78" s="56"/>
      <c r="D78" s="56"/>
      <c r="E78" s="1155"/>
      <c r="F78" s="90"/>
    </row>
    <row r="79" spans="1:6" s="66" customFormat="1" ht="12.75">
      <c r="A79" s="55" t="s">
        <v>752</v>
      </c>
      <c r="B79" s="14" t="s">
        <v>733</v>
      </c>
      <c r="C79" s="57" t="s">
        <v>66</v>
      </c>
      <c r="D79" s="1109">
        <v>1</v>
      </c>
      <c r="E79" s="1138"/>
      <c r="F79" s="112">
        <f>ROUND((E79*D79),2)</f>
        <v>0</v>
      </c>
    </row>
    <row r="80" spans="1:6" s="66" customFormat="1" ht="12.75">
      <c r="A80" s="55"/>
      <c r="B80" s="14" t="s">
        <v>1855</v>
      </c>
      <c r="C80" s="57"/>
      <c r="D80" s="1109"/>
      <c r="E80" s="1155"/>
      <c r="F80" s="112"/>
    </row>
    <row r="81" spans="1:6" s="66" customFormat="1" ht="12.75">
      <c r="A81" s="55"/>
      <c r="B81" s="14" t="s">
        <v>1853</v>
      </c>
      <c r="C81" s="57"/>
      <c r="D81" s="1109"/>
      <c r="E81" s="1155"/>
      <c r="F81" s="112"/>
    </row>
    <row r="82" spans="1:6" s="66" customFormat="1" ht="12.75">
      <c r="A82" s="55"/>
      <c r="B82" s="14" t="s">
        <v>747</v>
      </c>
      <c r="C82" s="57"/>
      <c r="D82" s="1109"/>
      <c r="E82" s="1155"/>
      <c r="F82" s="112"/>
    </row>
    <row r="83" spans="1:6" s="66" customFormat="1" ht="12.75">
      <c r="A83" s="55"/>
      <c r="B83" s="14"/>
      <c r="C83" s="57"/>
      <c r="D83" s="1109"/>
      <c r="E83" s="1155"/>
      <c r="F83" s="112"/>
    </row>
    <row r="84" spans="1:6" s="66" customFormat="1" ht="12.75">
      <c r="A84" s="55" t="s">
        <v>754</v>
      </c>
      <c r="B84" s="14" t="s">
        <v>733</v>
      </c>
      <c r="C84" s="57" t="s">
        <v>66</v>
      </c>
      <c r="D84" s="1109">
        <v>1</v>
      </c>
      <c r="E84" s="1138"/>
      <c r="F84" s="112">
        <f>ROUND((E84*D84),2)</f>
        <v>0</v>
      </c>
    </row>
    <row r="85" spans="1:6" s="66" customFormat="1" ht="12.75">
      <c r="A85" s="55"/>
      <c r="B85" s="14" t="s">
        <v>1856</v>
      </c>
      <c r="C85" s="57"/>
      <c r="D85" s="1109"/>
      <c r="E85" s="1155"/>
      <c r="F85" s="112"/>
    </row>
    <row r="86" spans="1:6" s="66" customFormat="1" ht="12.75">
      <c r="A86" s="55"/>
      <c r="B86" s="14" t="s">
        <v>1857</v>
      </c>
      <c r="C86" s="57"/>
      <c r="D86" s="1109"/>
      <c r="E86" s="1155"/>
      <c r="F86" s="112"/>
    </row>
    <row r="87" spans="1:6" s="66" customFormat="1" ht="12.75">
      <c r="A87" s="55"/>
      <c r="B87" s="14" t="s">
        <v>747</v>
      </c>
      <c r="C87" s="57"/>
      <c r="D87" s="1109"/>
      <c r="E87" s="1155"/>
      <c r="F87" s="112"/>
    </row>
    <row r="88" spans="1:6" s="66" customFormat="1" ht="12.75">
      <c r="A88" s="55"/>
      <c r="B88" s="14"/>
      <c r="C88" s="57"/>
      <c r="D88" s="1109"/>
      <c r="E88" s="1155"/>
      <c r="F88" s="112"/>
    </row>
    <row r="89" spans="1:6" s="66" customFormat="1" ht="12.75">
      <c r="A89" s="55" t="s">
        <v>755</v>
      </c>
      <c r="B89" s="14" t="s">
        <v>733</v>
      </c>
      <c r="C89" s="57" t="s">
        <v>66</v>
      </c>
      <c r="D89" s="1109">
        <v>4</v>
      </c>
      <c r="E89" s="1138"/>
      <c r="F89" s="112">
        <f>ROUND((E89*D89),2)</f>
        <v>0</v>
      </c>
    </row>
    <row r="90" spans="1:6" s="66" customFormat="1" ht="12.75">
      <c r="A90" s="55"/>
      <c r="B90" s="14" t="s">
        <v>1858</v>
      </c>
      <c r="C90" s="57"/>
      <c r="D90" s="1109"/>
      <c r="E90" s="1155"/>
      <c r="F90" s="112"/>
    </row>
    <row r="91" spans="1:6" s="66" customFormat="1" ht="12.75">
      <c r="A91" s="55"/>
      <c r="B91" s="14" t="s">
        <v>1857</v>
      </c>
      <c r="C91" s="57"/>
      <c r="D91" s="1109"/>
      <c r="E91" s="1155"/>
      <c r="F91" s="112"/>
    </row>
    <row r="92" spans="1:6" s="66" customFormat="1" ht="12.75">
      <c r="A92" s="55"/>
      <c r="B92" s="14" t="s">
        <v>742</v>
      </c>
      <c r="C92" s="57"/>
      <c r="D92" s="1109"/>
      <c r="E92" s="1155"/>
      <c r="F92" s="112"/>
    </row>
    <row r="93" spans="1:6" s="66" customFormat="1" ht="12.75">
      <c r="A93" s="55"/>
      <c r="B93" s="14"/>
      <c r="C93" s="56"/>
      <c r="D93" s="56"/>
      <c r="E93" s="1155"/>
      <c r="F93" s="90"/>
    </row>
    <row r="94" spans="1:6" s="66" customFormat="1" ht="12.75">
      <c r="A94" s="55" t="s">
        <v>756</v>
      </c>
      <c r="B94" s="14" t="s">
        <v>733</v>
      </c>
      <c r="C94" s="57" t="s">
        <v>66</v>
      </c>
      <c r="D94" s="1109">
        <v>1</v>
      </c>
      <c r="E94" s="1138"/>
      <c r="F94" s="112">
        <f>ROUND((E94*D94),2)</f>
        <v>0</v>
      </c>
    </row>
    <row r="95" spans="1:6" s="66" customFormat="1" ht="12.75">
      <c r="A95" s="55"/>
      <c r="B95" s="14" t="s">
        <v>1859</v>
      </c>
      <c r="C95" s="57"/>
      <c r="D95" s="1109"/>
      <c r="E95" s="1155"/>
      <c r="F95" s="112"/>
    </row>
    <row r="96" spans="1:6" s="66" customFormat="1" ht="12.75">
      <c r="A96" s="55"/>
      <c r="B96" s="14" t="s">
        <v>1857</v>
      </c>
      <c r="C96" s="57"/>
      <c r="D96" s="1109"/>
      <c r="E96" s="1155"/>
      <c r="F96" s="112"/>
    </row>
    <row r="97" spans="1:6" s="66" customFormat="1" ht="12.75">
      <c r="A97" s="55"/>
      <c r="B97" s="14" t="s">
        <v>1854</v>
      </c>
      <c r="C97" s="56"/>
      <c r="D97" s="56"/>
      <c r="E97" s="1155"/>
      <c r="F97" s="90"/>
    </row>
    <row r="98" spans="1:6" s="66" customFormat="1" ht="12.75">
      <c r="A98" s="55"/>
      <c r="B98" s="14"/>
      <c r="C98" s="56"/>
      <c r="D98" s="56"/>
      <c r="E98" s="1155"/>
      <c r="F98" s="90"/>
    </row>
    <row r="99" spans="1:6" s="66" customFormat="1" ht="12.75">
      <c r="A99" s="55" t="s">
        <v>757</v>
      </c>
      <c r="B99" s="14" t="s">
        <v>733</v>
      </c>
      <c r="C99" s="57" t="s">
        <v>66</v>
      </c>
      <c r="D99" s="1109">
        <v>2</v>
      </c>
      <c r="E99" s="1138"/>
      <c r="F99" s="112">
        <f>ROUND((E99*D99),2)</f>
        <v>0</v>
      </c>
    </row>
    <row r="100" spans="1:6" s="66" customFormat="1" ht="25.5">
      <c r="A100" s="55"/>
      <c r="B100" s="14" t="s">
        <v>1860</v>
      </c>
      <c r="C100" s="56"/>
      <c r="D100" s="56"/>
      <c r="E100" s="1155"/>
      <c r="F100" s="90"/>
    </row>
    <row r="101" spans="1:6" s="66" customFormat="1" ht="12.75">
      <c r="A101" s="55"/>
      <c r="B101" s="14" t="s">
        <v>1861</v>
      </c>
      <c r="C101" s="56"/>
      <c r="D101" s="56"/>
      <c r="E101" s="1155"/>
      <c r="F101" s="90"/>
    </row>
    <row r="102" spans="1:6" s="66" customFormat="1" ht="12.75">
      <c r="A102" s="55"/>
      <c r="B102" s="14" t="s">
        <v>1862</v>
      </c>
      <c r="C102" s="56"/>
      <c r="D102" s="56"/>
      <c r="E102" s="1155"/>
      <c r="F102" s="90"/>
    </row>
    <row r="103" spans="1:6" s="66" customFormat="1" ht="12.75">
      <c r="A103" s="55"/>
      <c r="B103" s="14"/>
      <c r="C103" s="56"/>
      <c r="D103" s="56"/>
      <c r="E103" s="1155"/>
      <c r="F103" s="90"/>
    </row>
    <row r="104" spans="1:6" s="66" customFormat="1" ht="12.75">
      <c r="A104" s="55" t="s">
        <v>759</v>
      </c>
      <c r="B104" s="14" t="s">
        <v>733</v>
      </c>
      <c r="C104" s="57" t="s">
        <v>66</v>
      </c>
      <c r="D104" s="1109">
        <v>2</v>
      </c>
      <c r="E104" s="1138"/>
      <c r="F104" s="112">
        <f>ROUND((E104*D104),2)</f>
        <v>0</v>
      </c>
    </row>
    <row r="105" spans="1:6" s="66" customFormat="1" ht="25.5">
      <c r="A105" s="55"/>
      <c r="B105" s="14" t="s">
        <v>1863</v>
      </c>
      <c r="C105" s="56"/>
      <c r="D105" s="56"/>
      <c r="E105" s="1155"/>
      <c r="F105" s="90"/>
    </row>
    <row r="106" spans="1:6" s="66" customFormat="1" ht="12.75">
      <c r="A106" s="55"/>
      <c r="B106" s="14" t="s">
        <v>1864</v>
      </c>
      <c r="C106" s="56"/>
      <c r="D106" s="56"/>
      <c r="E106" s="1155"/>
      <c r="F106" s="90"/>
    </row>
    <row r="107" spans="1:6" s="66" customFormat="1" ht="12.75">
      <c r="A107" s="55"/>
      <c r="B107" s="14" t="s">
        <v>1865</v>
      </c>
      <c r="C107" s="56"/>
      <c r="D107" s="56"/>
      <c r="E107" s="1155"/>
      <c r="F107" s="90"/>
    </row>
    <row r="108" spans="1:6" s="66" customFormat="1" ht="12.75">
      <c r="A108" s="55"/>
      <c r="B108" s="14"/>
      <c r="C108" s="56"/>
      <c r="D108" s="56"/>
      <c r="E108" s="1155"/>
      <c r="F108" s="90"/>
    </row>
    <row r="109" spans="1:6" s="66" customFormat="1" ht="12.75">
      <c r="A109" s="55" t="s">
        <v>761</v>
      </c>
      <c r="B109" s="14" t="s">
        <v>733</v>
      </c>
      <c r="C109" s="57" t="s">
        <v>66</v>
      </c>
      <c r="D109" s="1109">
        <v>2</v>
      </c>
      <c r="E109" s="1138"/>
      <c r="F109" s="112">
        <f>ROUND((E109*D109),2)</f>
        <v>0</v>
      </c>
    </row>
    <row r="110" spans="1:6" s="66" customFormat="1" ht="12.75">
      <c r="A110" s="55"/>
      <c r="B110" s="14" t="s">
        <v>1866</v>
      </c>
      <c r="C110" s="56"/>
      <c r="D110" s="56"/>
      <c r="E110" s="1155"/>
      <c r="F110" s="90"/>
    </row>
    <row r="111" spans="1:6" s="66" customFormat="1" ht="25.5">
      <c r="A111" s="55"/>
      <c r="B111" s="14" t="s">
        <v>1867</v>
      </c>
      <c r="C111" s="56"/>
      <c r="D111" s="56"/>
      <c r="E111" s="1155"/>
      <c r="F111" s="90"/>
    </row>
    <row r="112" spans="1:6" s="66" customFormat="1" ht="12.75">
      <c r="A112" s="55"/>
      <c r="B112" s="14" t="s">
        <v>742</v>
      </c>
      <c r="C112" s="56"/>
      <c r="D112" s="56"/>
      <c r="E112" s="1155"/>
      <c r="F112" s="90"/>
    </row>
    <row r="113" spans="1:6" s="66" customFormat="1" ht="12.75">
      <c r="A113" s="55"/>
      <c r="B113" s="14"/>
      <c r="C113" s="56"/>
      <c r="D113" s="56"/>
      <c r="E113" s="1155"/>
      <c r="F113" s="90"/>
    </row>
    <row r="114" spans="1:6" s="66" customFormat="1" ht="12.75">
      <c r="A114" s="55"/>
      <c r="B114" s="14"/>
      <c r="C114" s="56"/>
      <c r="D114" s="56"/>
      <c r="E114" s="1155"/>
      <c r="F114" s="90"/>
    </row>
    <row r="115" spans="1:6" s="66" customFormat="1">
      <c r="A115" s="55"/>
      <c r="B115" s="193" t="s">
        <v>748</v>
      </c>
      <c r="C115" s="56"/>
      <c r="D115" s="56"/>
      <c r="E115" s="1155"/>
      <c r="F115" s="90"/>
    </row>
    <row r="116" spans="1:6" s="78" customFormat="1" ht="12.75">
      <c r="A116" s="91"/>
      <c r="B116" s="204"/>
      <c r="C116" s="1107"/>
      <c r="D116" s="1107"/>
      <c r="E116" s="1152"/>
      <c r="F116" s="1153"/>
    </row>
    <row r="117" spans="1:6" s="66" customFormat="1" ht="54">
      <c r="A117" s="55"/>
      <c r="B117" s="176" t="s">
        <v>887</v>
      </c>
      <c r="C117" s="1108"/>
      <c r="D117" s="1108"/>
      <c r="E117" s="1154"/>
      <c r="F117" s="1154"/>
    </row>
    <row r="118" spans="1:6" s="66" customFormat="1" ht="12.75">
      <c r="A118" s="55"/>
      <c r="B118" s="14"/>
      <c r="C118" s="56"/>
      <c r="D118" s="56"/>
      <c r="E118" s="1155"/>
      <c r="F118" s="90"/>
    </row>
    <row r="119" spans="1:6" s="66" customFormat="1" ht="12.75">
      <c r="A119" s="55" t="s">
        <v>762</v>
      </c>
      <c r="B119" s="14" t="s">
        <v>733</v>
      </c>
      <c r="C119" s="57" t="s">
        <v>66</v>
      </c>
      <c r="D119" s="1109">
        <v>2</v>
      </c>
      <c r="E119" s="1138"/>
      <c r="F119" s="112">
        <f>ROUND((E119*D119),2)</f>
        <v>0</v>
      </c>
    </row>
    <row r="120" spans="1:6" s="66" customFormat="1" ht="12.75">
      <c r="A120" s="55"/>
      <c r="B120" s="14" t="s">
        <v>1868</v>
      </c>
      <c r="C120" s="56"/>
      <c r="D120" s="56"/>
      <c r="E120" s="1155"/>
      <c r="F120" s="90"/>
    </row>
    <row r="121" spans="1:6" s="66" customFormat="1" ht="12.75">
      <c r="A121" s="55"/>
      <c r="B121" s="14" t="s">
        <v>1274</v>
      </c>
      <c r="C121" s="56"/>
      <c r="D121" s="56"/>
      <c r="E121" s="1155"/>
      <c r="F121" s="90"/>
    </row>
    <row r="122" spans="1:6" s="66" customFormat="1" ht="12.75">
      <c r="A122" s="55"/>
      <c r="B122" s="14" t="s">
        <v>1869</v>
      </c>
      <c r="C122" s="56"/>
      <c r="D122" s="56"/>
      <c r="E122" s="1155"/>
      <c r="F122" s="90"/>
    </row>
    <row r="123" spans="1:6" s="66" customFormat="1" ht="12.75">
      <c r="A123" s="55"/>
      <c r="B123" s="14"/>
      <c r="C123" s="56"/>
      <c r="D123" s="56"/>
      <c r="E123" s="1155"/>
      <c r="F123" s="90"/>
    </row>
    <row r="124" spans="1:6" s="66" customFormat="1" ht="12.75">
      <c r="A124" s="55" t="s">
        <v>763</v>
      </c>
      <c r="B124" s="14" t="s">
        <v>733</v>
      </c>
      <c r="C124" s="57" t="s">
        <v>66</v>
      </c>
      <c r="D124" s="1109">
        <v>1</v>
      </c>
      <c r="E124" s="1138"/>
      <c r="F124" s="112">
        <f>ROUND((E124*D124),2)</f>
        <v>0</v>
      </c>
    </row>
    <row r="125" spans="1:6" s="66" customFormat="1" ht="12.75">
      <c r="A125" s="55"/>
      <c r="B125" s="14" t="s">
        <v>1870</v>
      </c>
      <c r="C125" s="56"/>
      <c r="D125" s="56"/>
      <c r="E125" s="1155"/>
      <c r="F125" s="90"/>
    </row>
    <row r="126" spans="1:6" s="66" customFormat="1" ht="12.75">
      <c r="A126" s="55"/>
      <c r="B126" s="14" t="s">
        <v>1871</v>
      </c>
      <c r="C126" s="56"/>
      <c r="D126" s="56"/>
      <c r="E126" s="1155"/>
      <c r="F126" s="90"/>
    </row>
    <row r="127" spans="1:6" s="66" customFormat="1" ht="12.75">
      <c r="A127" s="55"/>
      <c r="B127" s="14" t="s">
        <v>1872</v>
      </c>
      <c r="C127" s="56"/>
      <c r="D127" s="56"/>
      <c r="E127" s="1155"/>
      <c r="F127" s="90"/>
    </row>
    <row r="128" spans="1:6" s="66" customFormat="1" ht="12.75">
      <c r="A128" s="55"/>
      <c r="B128" s="14"/>
      <c r="C128" s="56"/>
      <c r="D128" s="56"/>
      <c r="E128" s="1155"/>
      <c r="F128" s="90"/>
    </row>
    <row r="129" spans="1:6" s="66" customFormat="1" ht="12.75">
      <c r="A129" s="55" t="s">
        <v>764</v>
      </c>
      <c r="B129" s="14" t="s">
        <v>733</v>
      </c>
      <c r="C129" s="57" t="s">
        <v>66</v>
      </c>
      <c r="D129" s="1109">
        <v>1</v>
      </c>
      <c r="E129" s="1138"/>
      <c r="F129" s="112">
        <f>ROUND((E129*D129),2)</f>
        <v>0</v>
      </c>
    </row>
    <row r="130" spans="1:6" s="66" customFormat="1" ht="25.5">
      <c r="A130" s="55"/>
      <c r="B130" s="14" t="s">
        <v>1873</v>
      </c>
      <c r="C130" s="56"/>
      <c r="D130" s="56"/>
      <c r="E130" s="1155"/>
      <c r="F130" s="90"/>
    </row>
    <row r="131" spans="1:6" s="66" customFormat="1" ht="12.75">
      <c r="A131" s="55"/>
      <c r="B131" s="14" t="s">
        <v>1874</v>
      </c>
      <c r="C131" s="56"/>
      <c r="D131" s="56"/>
      <c r="E131" s="1155"/>
      <c r="F131" s="90"/>
    </row>
    <row r="132" spans="1:6" s="66" customFormat="1" ht="12.75">
      <c r="A132" s="55"/>
      <c r="B132" s="14" t="s">
        <v>1875</v>
      </c>
      <c r="C132" s="56"/>
      <c r="D132" s="56"/>
      <c r="E132" s="1155"/>
      <c r="F132" s="90"/>
    </row>
    <row r="133" spans="1:6" s="66" customFormat="1" ht="12.75">
      <c r="A133" s="55"/>
      <c r="B133" s="14"/>
      <c r="C133" s="56"/>
      <c r="D133" s="56"/>
      <c r="E133" s="1155"/>
      <c r="F133" s="90"/>
    </row>
    <row r="134" spans="1:6" s="66" customFormat="1" ht="12.75">
      <c r="A134" s="55" t="s">
        <v>765</v>
      </c>
      <c r="B134" s="14" t="s">
        <v>733</v>
      </c>
      <c r="C134" s="57" t="s">
        <v>66</v>
      </c>
      <c r="D134" s="1109">
        <v>1</v>
      </c>
      <c r="E134" s="1138"/>
      <c r="F134" s="112">
        <f>ROUND((E134*D134),2)</f>
        <v>0</v>
      </c>
    </row>
    <row r="135" spans="1:6" s="66" customFormat="1" ht="25.5">
      <c r="A135" s="55"/>
      <c r="B135" s="14" t="s">
        <v>1876</v>
      </c>
      <c r="C135" s="56"/>
      <c r="D135" s="56"/>
      <c r="E135" s="1155"/>
      <c r="F135" s="90"/>
    </row>
    <row r="136" spans="1:6" s="66" customFormat="1" ht="12.75">
      <c r="A136" s="55"/>
      <c r="B136" s="14" t="s">
        <v>1877</v>
      </c>
      <c r="C136" s="56"/>
      <c r="D136" s="56"/>
      <c r="E136" s="1155"/>
      <c r="F136" s="90"/>
    </row>
    <row r="137" spans="1:6" s="66" customFormat="1" ht="12.75">
      <c r="A137" s="55"/>
      <c r="B137" s="14" t="s">
        <v>1878</v>
      </c>
      <c r="C137" s="56"/>
      <c r="D137" s="56"/>
      <c r="E137" s="1155"/>
      <c r="F137" s="90"/>
    </row>
    <row r="138" spans="1:6" s="66" customFormat="1" ht="12.75">
      <c r="A138" s="55"/>
      <c r="B138" s="14"/>
      <c r="C138" s="56"/>
      <c r="D138" s="56"/>
      <c r="E138" s="1155"/>
      <c r="F138" s="90"/>
    </row>
    <row r="139" spans="1:6" s="66" customFormat="1" ht="12.75">
      <c r="A139" s="55" t="s">
        <v>769</v>
      </c>
      <c r="B139" s="14" t="s">
        <v>733</v>
      </c>
      <c r="C139" s="57" t="s">
        <v>66</v>
      </c>
      <c r="D139" s="1109">
        <v>1</v>
      </c>
      <c r="E139" s="1138"/>
      <c r="F139" s="112">
        <f>ROUND((E139*D139),2)</f>
        <v>0</v>
      </c>
    </row>
    <row r="140" spans="1:6" s="66" customFormat="1" ht="12.75">
      <c r="A140" s="55"/>
      <c r="B140" s="14" t="s">
        <v>1879</v>
      </c>
      <c r="C140" s="56"/>
      <c r="D140" s="56"/>
      <c r="E140" s="1155"/>
      <c r="F140" s="90"/>
    </row>
    <row r="141" spans="1:6" s="66" customFormat="1" ht="12.75">
      <c r="A141" s="55"/>
      <c r="B141" s="14" t="s">
        <v>1877</v>
      </c>
      <c r="C141" s="56"/>
      <c r="D141" s="56"/>
      <c r="E141" s="1155"/>
      <c r="F141" s="90"/>
    </row>
    <row r="142" spans="1:6" s="66" customFormat="1" ht="12.75">
      <c r="A142" s="55"/>
      <c r="B142" s="14" t="s">
        <v>1878</v>
      </c>
      <c r="C142" s="56"/>
      <c r="D142" s="56"/>
      <c r="E142" s="1155"/>
      <c r="F142" s="90"/>
    </row>
    <row r="143" spans="1:6" s="66" customFormat="1" ht="12.75">
      <c r="A143" s="55"/>
      <c r="B143" s="14"/>
      <c r="C143" s="56"/>
      <c r="D143" s="56"/>
      <c r="E143" s="1155"/>
      <c r="F143" s="90"/>
    </row>
    <row r="144" spans="1:6" s="66" customFormat="1" ht="12.75">
      <c r="A144" s="55" t="s">
        <v>771</v>
      </c>
      <c r="B144" s="14" t="s">
        <v>733</v>
      </c>
      <c r="C144" s="57" t="s">
        <v>66</v>
      </c>
      <c r="D144" s="1109">
        <v>1</v>
      </c>
      <c r="E144" s="1138"/>
      <c r="F144" s="112">
        <f>ROUND((E144*D144),2)</f>
        <v>0</v>
      </c>
    </row>
    <row r="145" spans="1:6" s="66" customFormat="1" ht="12.75">
      <c r="A145" s="55"/>
      <c r="B145" s="14" t="s">
        <v>1880</v>
      </c>
      <c r="C145" s="57"/>
      <c r="D145" s="1109"/>
      <c r="E145" s="90"/>
      <c r="F145" s="112"/>
    </row>
    <row r="146" spans="1:6" s="66" customFormat="1" ht="12.75">
      <c r="A146" s="55"/>
      <c r="B146" s="14" t="s">
        <v>1881</v>
      </c>
      <c r="C146" s="56"/>
      <c r="D146" s="56"/>
      <c r="E146" s="1155"/>
      <c r="F146" s="90"/>
    </row>
    <row r="147" spans="1:6" s="66" customFormat="1" ht="12.75">
      <c r="A147" s="55"/>
      <c r="B147" s="14" t="s">
        <v>1882</v>
      </c>
      <c r="C147" s="56"/>
      <c r="D147" s="56"/>
      <c r="E147" s="1155"/>
      <c r="F147" s="90"/>
    </row>
    <row r="148" spans="1:6" s="66" customFormat="1" ht="12.75">
      <c r="A148" s="55"/>
      <c r="B148" s="14"/>
      <c r="C148" s="56"/>
      <c r="D148" s="56"/>
      <c r="E148" s="1155"/>
      <c r="F148" s="90"/>
    </row>
    <row r="149" spans="1:6" s="66" customFormat="1" ht="12.75">
      <c r="A149" s="55" t="s">
        <v>772</v>
      </c>
      <c r="B149" s="14" t="s">
        <v>733</v>
      </c>
      <c r="C149" s="57" t="s">
        <v>66</v>
      </c>
      <c r="D149" s="1109">
        <v>1</v>
      </c>
      <c r="E149" s="1138"/>
      <c r="F149" s="112">
        <f>ROUND((E149*D149),2)</f>
        <v>0</v>
      </c>
    </row>
    <row r="150" spans="1:6" s="66" customFormat="1" ht="12.75">
      <c r="A150" s="55"/>
      <c r="B150" s="14" t="s">
        <v>1883</v>
      </c>
      <c r="C150" s="57"/>
      <c r="D150" s="1109"/>
      <c r="E150" s="90"/>
      <c r="F150" s="112"/>
    </row>
    <row r="151" spans="1:6" s="66" customFormat="1" ht="12.75">
      <c r="A151" s="55"/>
      <c r="B151" s="14" t="s">
        <v>1881</v>
      </c>
      <c r="C151" s="56"/>
      <c r="D151" s="56"/>
      <c r="E151" s="1155"/>
      <c r="F151" s="90"/>
    </row>
    <row r="152" spans="1:6" s="66" customFormat="1" ht="12.75">
      <c r="A152" s="55"/>
      <c r="B152" s="14" t="s">
        <v>1884</v>
      </c>
      <c r="C152" s="56"/>
      <c r="D152" s="56"/>
      <c r="E152" s="1155"/>
      <c r="F152" s="90"/>
    </row>
    <row r="153" spans="1:6" s="66" customFormat="1" ht="12.75">
      <c r="A153" s="55"/>
      <c r="B153" s="14"/>
      <c r="C153" s="56"/>
      <c r="D153" s="56"/>
      <c r="E153" s="1155"/>
      <c r="F153" s="90"/>
    </row>
    <row r="154" spans="1:6" s="66" customFormat="1" ht="12.75">
      <c r="A154" s="55"/>
      <c r="B154" s="14"/>
      <c r="C154" s="57"/>
      <c r="D154" s="1109"/>
      <c r="E154" s="1155"/>
      <c r="F154" s="112"/>
    </row>
    <row r="155" spans="1:6" s="66" customFormat="1">
      <c r="A155" s="55"/>
      <c r="B155" s="193" t="s">
        <v>1885</v>
      </c>
      <c r="C155" s="56"/>
      <c r="D155" s="56"/>
      <c r="E155" s="1155"/>
      <c r="F155" s="90"/>
    </row>
    <row r="156" spans="1:6" s="78" customFormat="1" ht="12.75">
      <c r="A156" s="91"/>
      <c r="B156" s="204"/>
      <c r="C156" s="1107"/>
      <c r="D156" s="1107"/>
      <c r="E156" s="1152"/>
      <c r="F156" s="1153"/>
    </row>
    <row r="157" spans="1:6" s="66" customFormat="1" ht="54">
      <c r="A157" s="55"/>
      <c r="B157" s="176" t="s">
        <v>887</v>
      </c>
      <c r="C157" s="1108"/>
      <c r="D157" s="1108"/>
      <c r="E157" s="1154"/>
      <c r="F157" s="1154"/>
    </row>
    <row r="158" spans="1:6" s="66" customFormat="1" ht="12.75">
      <c r="A158" s="55"/>
      <c r="B158" s="14"/>
      <c r="C158" s="56"/>
      <c r="D158" s="56"/>
      <c r="E158" s="1155"/>
      <c r="F158" s="90"/>
    </row>
    <row r="159" spans="1:6" s="66" customFormat="1" ht="12.75">
      <c r="A159" s="55" t="s">
        <v>773</v>
      </c>
      <c r="B159" s="14" t="s">
        <v>260</v>
      </c>
      <c r="C159" s="57" t="s">
        <v>66</v>
      </c>
      <c r="D159" s="1109">
        <v>10</v>
      </c>
      <c r="E159" s="1138"/>
      <c r="F159" s="112">
        <f>ROUND((E159*D159),2)</f>
        <v>0</v>
      </c>
    </row>
    <row r="160" spans="1:6" s="66" customFormat="1" ht="12.75">
      <c r="A160" s="55"/>
      <c r="B160" s="14" t="s">
        <v>1886</v>
      </c>
      <c r="C160" s="56"/>
      <c r="D160" s="56"/>
      <c r="E160" s="1155"/>
      <c r="F160" s="90"/>
    </row>
    <row r="161" spans="1:6" s="66" customFormat="1" ht="12.75">
      <c r="A161" s="55"/>
      <c r="B161" s="14" t="s">
        <v>776</v>
      </c>
      <c r="C161" s="56"/>
      <c r="D161" s="56"/>
      <c r="E161" s="1155"/>
      <c r="F161" s="90"/>
    </row>
    <row r="162" spans="1:6" s="66" customFormat="1" ht="12.75">
      <c r="A162" s="55"/>
      <c r="B162" s="14" t="s">
        <v>1887</v>
      </c>
      <c r="C162" s="56"/>
      <c r="D162" s="56"/>
      <c r="E162" s="1155"/>
      <c r="F162" s="90"/>
    </row>
    <row r="163" spans="1:6" s="66" customFormat="1" ht="12.75">
      <c r="A163" s="55"/>
      <c r="B163" s="14"/>
      <c r="C163" s="56"/>
      <c r="D163" s="56"/>
      <c r="E163" s="1155"/>
      <c r="F163" s="90"/>
    </row>
    <row r="164" spans="1:6" s="66" customFormat="1" ht="12.75">
      <c r="A164" s="55" t="s">
        <v>774</v>
      </c>
      <c r="B164" s="14" t="s">
        <v>260</v>
      </c>
      <c r="C164" s="57" t="s">
        <v>66</v>
      </c>
      <c r="D164" s="1109">
        <v>1</v>
      </c>
      <c r="E164" s="1138"/>
      <c r="F164" s="112">
        <f>ROUND((E164*D164),2)</f>
        <v>0</v>
      </c>
    </row>
    <row r="165" spans="1:6" s="66" customFormat="1" ht="12.75">
      <c r="A165" s="55"/>
      <c r="B165" s="14" t="s">
        <v>1888</v>
      </c>
      <c r="C165" s="56"/>
      <c r="D165" s="56"/>
      <c r="E165" s="1155"/>
      <c r="F165" s="90"/>
    </row>
    <row r="166" spans="1:6" s="66" customFormat="1" ht="12.75">
      <c r="A166" s="55"/>
      <c r="B166" s="14" t="s">
        <v>1889</v>
      </c>
      <c r="C166" s="56"/>
      <c r="D166" s="56"/>
      <c r="E166" s="1155"/>
      <c r="F166" s="90"/>
    </row>
    <row r="167" spans="1:6" s="66" customFormat="1" ht="12.75">
      <c r="A167" s="55"/>
      <c r="B167" s="14" t="s">
        <v>1890</v>
      </c>
      <c r="C167" s="56"/>
      <c r="D167" s="56"/>
      <c r="E167" s="1155"/>
      <c r="F167" s="90"/>
    </row>
    <row r="168" spans="1:6" s="66" customFormat="1" ht="12.75">
      <c r="A168" s="55"/>
      <c r="B168" s="14"/>
      <c r="C168" s="56"/>
      <c r="D168" s="56"/>
      <c r="E168" s="1155"/>
      <c r="F168" s="90"/>
    </row>
    <row r="169" spans="1:6" s="66" customFormat="1" ht="12.75">
      <c r="A169" s="55" t="s">
        <v>775</v>
      </c>
      <c r="B169" s="14" t="s">
        <v>260</v>
      </c>
      <c r="C169" s="57" t="s">
        <v>66</v>
      </c>
      <c r="D169" s="1109">
        <v>1</v>
      </c>
      <c r="E169" s="1138"/>
      <c r="F169" s="112">
        <f>ROUND((E169*D169),2)</f>
        <v>0</v>
      </c>
    </row>
    <row r="170" spans="1:6" s="66" customFormat="1" ht="12.75">
      <c r="A170" s="55"/>
      <c r="B170" s="14" t="s">
        <v>1891</v>
      </c>
      <c r="C170" s="56"/>
      <c r="D170" s="56"/>
      <c r="E170" s="1155"/>
      <c r="F170" s="90"/>
    </row>
    <row r="171" spans="1:6" s="66" customFormat="1" ht="25.5">
      <c r="A171" s="55"/>
      <c r="B171" s="14" t="s">
        <v>758</v>
      </c>
      <c r="C171" s="56"/>
      <c r="D171" s="56"/>
      <c r="E171" s="1155"/>
      <c r="F171" s="90"/>
    </row>
    <row r="172" spans="1:6" s="66" customFormat="1" ht="12.75">
      <c r="A172" s="55"/>
      <c r="B172" s="14" t="s">
        <v>1892</v>
      </c>
      <c r="C172" s="56"/>
      <c r="D172" s="56"/>
      <c r="E172" s="1155"/>
      <c r="F172" s="90"/>
    </row>
    <row r="173" spans="1:6" s="66" customFormat="1" ht="12.75">
      <c r="A173" s="55"/>
      <c r="B173" s="14"/>
      <c r="C173" s="56"/>
      <c r="D173" s="56"/>
      <c r="E173" s="1155"/>
      <c r="F173" s="90"/>
    </row>
    <row r="174" spans="1:6" s="66" customFormat="1" ht="12.75">
      <c r="A174" s="55" t="s">
        <v>777</v>
      </c>
      <c r="B174" s="14" t="s">
        <v>260</v>
      </c>
      <c r="C174" s="57" t="s">
        <v>66</v>
      </c>
      <c r="D174" s="1109">
        <v>1</v>
      </c>
      <c r="E174" s="1138"/>
      <c r="F174" s="112">
        <f>ROUND((E174*D174),2)</f>
        <v>0</v>
      </c>
    </row>
    <row r="175" spans="1:6" s="66" customFormat="1" ht="12.75">
      <c r="A175" s="55"/>
      <c r="B175" s="14" t="s">
        <v>1893</v>
      </c>
      <c r="C175" s="56"/>
      <c r="D175" s="56"/>
      <c r="E175" s="1155"/>
      <c r="F175" s="90"/>
    </row>
    <row r="176" spans="1:6" s="66" customFormat="1" ht="25.5">
      <c r="A176" s="55"/>
      <c r="B176" s="14" t="s">
        <v>758</v>
      </c>
      <c r="C176" s="56"/>
      <c r="D176" s="56"/>
      <c r="E176" s="1155"/>
      <c r="F176" s="90"/>
    </row>
    <row r="177" spans="1:6" s="66" customFormat="1" ht="12.75">
      <c r="A177" s="55"/>
      <c r="B177" s="14" t="s">
        <v>1894</v>
      </c>
      <c r="C177" s="56"/>
      <c r="D177" s="56"/>
      <c r="E177" s="1155"/>
      <c r="F177" s="90"/>
    </row>
    <row r="178" spans="1:6" s="66" customFormat="1" ht="12.75">
      <c r="A178" s="55"/>
      <c r="B178" s="14"/>
      <c r="C178" s="56"/>
      <c r="D178" s="56"/>
      <c r="E178" s="1155"/>
      <c r="F178" s="90"/>
    </row>
    <row r="179" spans="1:6" s="66" customFormat="1" ht="12.75">
      <c r="A179" s="55" t="s">
        <v>778</v>
      </c>
      <c r="B179" s="14" t="s">
        <v>260</v>
      </c>
      <c r="C179" s="57" t="s">
        <v>66</v>
      </c>
      <c r="D179" s="1109">
        <v>1</v>
      </c>
      <c r="E179" s="1138"/>
      <c r="F179" s="112">
        <f>ROUND((E179*D179),2)</f>
        <v>0</v>
      </c>
    </row>
    <row r="180" spans="1:6" s="66" customFormat="1" ht="12.75">
      <c r="A180" s="55"/>
      <c r="B180" s="14" t="s">
        <v>1895</v>
      </c>
      <c r="C180" s="56"/>
      <c r="D180" s="56"/>
      <c r="E180" s="1155"/>
      <c r="F180" s="90"/>
    </row>
    <row r="181" spans="1:6" s="66" customFormat="1" ht="25.5">
      <c r="A181" s="55"/>
      <c r="B181" s="14" t="s">
        <v>758</v>
      </c>
      <c r="C181" s="56"/>
      <c r="D181" s="56"/>
      <c r="E181" s="1155"/>
      <c r="F181" s="90"/>
    </row>
    <row r="182" spans="1:6" s="66" customFormat="1" ht="12.75">
      <c r="A182" s="55"/>
      <c r="B182" s="14" t="s">
        <v>1896</v>
      </c>
      <c r="C182" s="56"/>
      <c r="D182" s="56"/>
      <c r="E182" s="1155"/>
      <c r="F182" s="90"/>
    </row>
    <row r="183" spans="1:6" s="66" customFormat="1" ht="12.75">
      <c r="A183" s="55"/>
      <c r="B183" s="14"/>
      <c r="C183" s="56"/>
      <c r="D183" s="56"/>
      <c r="E183" s="1155"/>
      <c r="F183" s="90"/>
    </row>
    <row r="184" spans="1:6" s="66" customFormat="1" ht="12.75">
      <c r="A184" s="55" t="s">
        <v>779</v>
      </c>
      <c r="B184" s="14" t="s">
        <v>260</v>
      </c>
      <c r="C184" s="57" t="s">
        <v>66</v>
      </c>
      <c r="D184" s="1109">
        <v>2</v>
      </c>
      <c r="E184" s="1138"/>
      <c r="F184" s="112">
        <f>ROUND((E184*D184),2)</f>
        <v>0</v>
      </c>
    </row>
    <row r="185" spans="1:6" s="66" customFormat="1" ht="25.5">
      <c r="A185" s="55"/>
      <c r="B185" s="14" t="s">
        <v>1897</v>
      </c>
      <c r="C185" s="56"/>
      <c r="D185" s="56"/>
      <c r="E185" s="1155"/>
      <c r="F185" s="90"/>
    </row>
    <row r="186" spans="1:6" s="66" customFormat="1" ht="25.5">
      <c r="A186" s="55"/>
      <c r="B186" s="14" t="s">
        <v>758</v>
      </c>
      <c r="C186" s="56"/>
      <c r="D186" s="56"/>
      <c r="E186" s="1155"/>
      <c r="F186" s="90"/>
    </row>
    <row r="187" spans="1:6" s="66" customFormat="1" ht="12.75">
      <c r="A187" s="55"/>
      <c r="B187" s="14" t="s">
        <v>1898</v>
      </c>
      <c r="C187" s="56"/>
      <c r="D187" s="56"/>
      <c r="E187" s="1155"/>
      <c r="F187" s="90"/>
    </row>
    <row r="188" spans="1:6" s="66" customFormat="1" ht="12.75">
      <c r="A188" s="55"/>
      <c r="B188" s="14"/>
      <c r="C188" s="56"/>
      <c r="D188" s="56"/>
      <c r="E188" s="1155"/>
      <c r="F188" s="90"/>
    </row>
    <row r="189" spans="1:6" s="66" customFormat="1" ht="12.75">
      <c r="A189" s="55" t="s">
        <v>780</v>
      </c>
      <c r="B189" s="14" t="s">
        <v>260</v>
      </c>
      <c r="C189" s="57" t="s">
        <v>66</v>
      </c>
      <c r="D189" s="1109">
        <v>2</v>
      </c>
      <c r="E189" s="1138"/>
      <c r="F189" s="112">
        <f>ROUND((E189*D189),2)</f>
        <v>0</v>
      </c>
    </row>
    <row r="190" spans="1:6" s="66" customFormat="1" ht="12.75">
      <c r="A190" s="55"/>
      <c r="B190" s="14" t="s">
        <v>1899</v>
      </c>
      <c r="C190" s="56"/>
      <c r="D190" s="56"/>
      <c r="E190" s="1155"/>
      <c r="F190" s="90"/>
    </row>
    <row r="191" spans="1:6" s="66" customFormat="1" ht="25.5">
      <c r="A191" s="55"/>
      <c r="B191" s="14" t="s">
        <v>758</v>
      </c>
      <c r="C191" s="56"/>
      <c r="D191" s="56"/>
      <c r="E191" s="1155"/>
      <c r="F191" s="90"/>
    </row>
    <row r="192" spans="1:6" s="66" customFormat="1" ht="12.75">
      <c r="A192" s="55"/>
      <c r="B192" s="14" t="s">
        <v>1900</v>
      </c>
      <c r="C192" s="56"/>
      <c r="D192" s="56"/>
      <c r="E192" s="1155"/>
      <c r="F192" s="90"/>
    </row>
    <row r="193" spans="1:6" s="66" customFormat="1" ht="12.75">
      <c r="A193" s="55"/>
      <c r="B193" s="14"/>
      <c r="C193" s="56"/>
      <c r="D193" s="56"/>
      <c r="E193" s="1155"/>
      <c r="F193" s="90"/>
    </row>
    <row r="194" spans="1:6" s="66" customFormat="1" ht="12.75">
      <c r="A194" s="55" t="s">
        <v>781</v>
      </c>
      <c r="B194" s="14" t="s">
        <v>260</v>
      </c>
      <c r="C194" s="57" t="s">
        <v>66</v>
      </c>
      <c r="D194" s="1109">
        <v>2</v>
      </c>
      <c r="E194" s="1138"/>
      <c r="F194" s="112">
        <f>ROUND((E194*D194),2)</f>
        <v>0</v>
      </c>
    </row>
    <row r="195" spans="1:6" s="66" customFormat="1" ht="12.75">
      <c r="A195" s="55"/>
      <c r="B195" s="14" t="s">
        <v>1901</v>
      </c>
      <c r="C195" s="56"/>
      <c r="D195" s="56"/>
      <c r="E195" s="1155"/>
      <c r="F195" s="90"/>
    </row>
    <row r="196" spans="1:6" s="66" customFormat="1" ht="25.5">
      <c r="A196" s="55"/>
      <c r="B196" s="14" t="s">
        <v>760</v>
      </c>
      <c r="C196" s="56"/>
      <c r="D196" s="56"/>
      <c r="E196" s="1155"/>
      <c r="F196" s="90"/>
    </row>
    <row r="197" spans="1:6" s="66" customFormat="1" ht="12.75">
      <c r="A197" s="55"/>
      <c r="B197" s="14" t="s">
        <v>1902</v>
      </c>
      <c r="C197" s="56"/>
      <c r="D197" s="56"/>
      <c r="E197" s="1155"/>
      <c r="F197" s="90"/>
    </row>
    <row r="198" spans="1:6" s="66" customFormat="1" ht="12.75">
      <c r="A198" s="55"/>
      <c r="B198" s="14"/>
      <c r="C198" s="56"/>
      <c r="D198" s="56"/>
      <c r="E198" s="1155"/>
      <c r="F198" s="90"/>
    </row>
    <row r="199" spans="1:6" s="66" customFormat="1" ht="12.75">
      <c r="A199" s="55" t="s">
        <v>910</v>
      </c>
      <c r="B199" s="14" t="s">
        <v>260</v>
      </c>
      <c r="C199" s="57" t="s">
        <v>66</v>
      </c>
      <c r="D199" s="1109">
        <v>2</v>
      </c>
      <c r="E199" s="1138"/>
      <c r="F199" s="112">
        <f>ROUND((E199*D199),2)</f>
        <v>0</v>
      </c>
    </row>
    <row r="200" spans="1:6" s="66" customFormat="1" ht="12.75">
      <c r="A200" s="55"/>
      <c r="B200" s="14" t="s">
        <v>1903</v>
      </c>
      <c r="C200" s="56"/>
      <c r="D200" s="56"/>
      <c r="E200" s="1155"/>
      <c r="F200" s="90"/>
    </row>
    <row r="201" spans="1:6" s="66" customFormat="1" ht="25.5">
      <c r="A201" s="55"/>
      <c r="B201" s="14" t="s">
        <v>760</v>
      </c>
      <c r="C201" s="56"/>
      <c r="D201" s="56"/>
      <c r="E201" s="1155"/>
      <c r="F201" s="90"/>
    </row>
    <row r="202" spans="1:6" s="66" customFormat="1" ht="12.75">
      <c r="A202" s="55"/>
      <c r="B202" s="14" t="s">
        <v>1904</v>
      </c>
      <c r="C202" s="56"/>
      <c r="D202" s="56"/>
      <c r="E202" s="1155"/>
      <c r="F202" s="90"/>
    </row>
    <row r="203" spans="1:6" s="66" customFormat="1" ht="12.75">
      <c r="A203" s="55"/>
      <c r="B203" s="14"/>
      <c r="C203" s="56"/>
      <c r="D203" s="56"/>
      <c r="E203" s="1155"/>
      <c r="F203" s="90"/>
    </row>
    <row r="204" spans="1:6" s="66" customFormat="1" ht="12.75">
      <c r="A204" s="55" t="s">
        <v>1428</v>
      </c>
      <c r="B204" s="14" t="s">
        <v>260</v>
      </c>
      <c r="C204" s="57" t="s">
        <v>66</v>
      </c>
      <c r="D204" s="1109">
        <v>4</v>
      </c>
      <c r="E204" s="1138"/>
      <c r="F204" s="112">
        <f>ROUND((E204*D204),2)</f>
        <v>0</v>
      </c>
    </row>
    <row r="205" spans="1:6" s="78" customFormat="1" ht="12.75">
      <c r="A205" s="55"/>
      <c r="B205" s="14" t="s">
        <v>1905</v>
      </c>
      <c r="C205" s="56"/>
      <c r="D205" s="56"/>
      <c r="E205" s="1155"/>
      <c r="F205" s="90"/>
    </row>
    <row r="206" spans="1:6" s="66" customFormat="1" ht="25.5">
      <c r="A206" s="55"/>
      <c r="B206" s="14" t="s">
        <v>758</v>
      </c>
      <c r="C206" s="56"/>
      <c r="D206" s="56"/>
      <c r="E206" s="1155"/>
      <c r="F206" s="90"/>
    </row>
    <row r="207" spans="1:6" s="66" customFormat="1" ht="12.75">
      <c r="A207" s="55"/>
      <c r="B207" s="14" t="s">
        <v>1906</v>
      </c>
      <c r="C207" s="56"/>
      <c r="D207" s="56"/>
      <c r="E207" s="1155"/>
      <c r="F207" s="90"/>
    </row>
    <row r="208" spans="1:6" s="66" customFormat="1" ht="12.75">
      <c r="A208" s="55"/>
      <c r="B208" s="14"/>
      <c r="C208" s="56"/>
      <c r="D208" s="56"/>
      <c r="E208" s="1155"/>
      <c r="F208" s="90"/>
    </row>
    <row r="209" spans="1:6" s="66" customFormat="1" ht="12.75">
      <c r="A209" s="55" t="s">
        <v>1907</v>
      </c>
      <c r="B209" s="14" t="s">
        <v>260</v>
      </c>
      <c r="C209" s="57" t="s">
        <v>66</v>
      </c>
      <c r="D209" s="1109">
        <v>4</v>
      </c>
      <c r="E209" s="1138"/>
      <c r="F209" s="112">
        <f>ROUND((E209*D209),2)</f>
        <v>0</v>
      </c>
    </row>
    <row r="210" spans="1:6" s="66" customFormat="1" ht="12.75">
      <c r="A210" s="55"/>
      <c r="B210" s="14" t="s">
        <v>1908</v>
      </c>
      <c r="C210" s="56"/>
      <c r="D210" s="56"/>
      <c r="E210" s="1155"/>
      <c r="F210" s="90"/>
    </row>
    <row r="211" spans="1:6" s="66" customFormat="1" ht="25.5">
      <c r="A211" s="55"/>
      <c r="B211" s="14" t="s">
        <v>758</v>
      </c>
      <c r="C211" s="56"/>
      <c r="D211" s="56"/>
      <c r="E211" s="1155"/>
      <c r="F211" s="90"/>
    </row>
    <row r="212" spans="1:6" s="66" customFormat="1" ht="12.75">
      <c r="A212" s="55"/>
      <c r="B212" s="14" t="s">
        <v>1909</v>
      </c>
      <c r="C212" s="56"/>
      <c r="D212" s="56"/>
      <c r="E212" s="1155"/>
      <c r="F212" s="90"/>
    </row>
    <row r="213" spans="1:6" s="66" customFormat="1" ht="12.75">
      <c r="A213" s="55"/>
      <c r="B213" s="14"/>
      <c r="C213" s="56"/>
      <c r="D213" s="56"/>
      <c r="E213" s="1155"/>
      <c r="F213" s="90"/>
    </row>
    <row r="214" spans="1:6" s="66" customFormat="1" ht="12.75">
      <c r="A214" s="55" t="s">
        <v>1910</v>
      </c>
      <c r="B214" s="14" t="s">
        <v>260</v>
      </c>
      <c r="C214" s="57" t="s">
        <v>66</v>
      </c>
      <c r="D214" s="1109">
        <v>1</v>
      </c>
      <c r="E214" s="1138"/>
      <c r="F214" s="112">
        <f>ROUND((E214*D214),2)</f>
        <v>0</v>
      </c>
    </row>
    <row r="215" spans="1:6" s="66" customFormat="1" ht="12.75">
      <c r="A215" s="55"/>
      <c r="B215" s="14" t="s">
        <v>1911</v>
      </c>
      <c r="C215" s="56"/>
      <c r="D215" s="56"/>
      <c r="E215" s="1155"/>
      <c r="F215" s="90"/>
    </row>
    <row r="216" spans="1:6" s="66" customFormat="1" ht="25.5">
      <c r="A216" s="55"/>
      <c r="B216" s="14" t="s">
        <v>758</v>
      </c>
      <c r="C216" s="56"/>
      <c r="D216" s="56"/>
      <c r="E216" s="1155"/>
      <c r="F216" s="90"/>
    </row>
    <row r="217" spans="1:6" s="66" customFormat="1" ht="12.75">
      <c r="A217" s="55"/>
      <c r="B217" s="14" t="s">
        <v>1906</v>
      </c>
      <c r="C217" s="56"/>
      <c r="D217" s="56"/>
      <c r="E217" s="1155"/>
      <c r="F217" s="90"/>
    </row>
    <row r="218" spans="1:6" s="66" customFormat="1" ht="12.75">
      <c r="A218" s="55"/>
      <c r="B218" s="14"/>
      <c r="C218" s="56"/>
      <c r="D218" s="56"/>
      <c r="E218" s="1155"/>
      <c r="F218" s="90"/>
    </row>
    <row r="219" spans="1:6" s="66" customFormat="1" ht="12.75">
      <c r="A219" s="55" t="s">
        <v>1912</v>
      </c>
      <c r="B219" s="14" t="s">
        <v>260</v>
      </c>
      <c r="C219" s="57" t="s">
        <v>66</v>
      </c>
      <c r="D219" s="1109">
        <v>1</v>
      </c>
      <c r="E219" s="1138"/>
      <c r="F219" s="112">
        <f>ROUND((E219*D219),2)</f>
        <v>0</v>
      </c>
    </row>
    <row r="220" spans="1:6" s="66" customFormat="1" ht="12.75">
      <c r="A220" s="55"/>
      <c r="B220" s="14" t="s">
        <v>1913</v>
      </c>
      <c r="C220" s="56"/>
      <c r="D220" s="56"/>
      <c r="E220" s="1155"/>
      <c r="F220" s="90"/>
    </row>
    <row r="221" spans="1:6" s="66" customFormat="1" ht="25.5">
      <c r="A221" s="55"/>
      <c r="B221" s="14" t="s">
        <v>760</v>
      </c>
      <c r="C221" s="56"/>
      <c r="D221" s="56"/>
      <c r="E221" s="1155"/>
      <c r="F221" s="90"/>
    </row>
    <row r="222" spans="1:6" s="66" customFormat="1" ht="12.75">
      <c r="A222" s="55"/>
      <c r="B222" s="14" t="s">
        <v>1914</v>
      </c>
      <c r="C222" s="56"/>
      <c r="D222" s="56"/>
      <c r="E222" s="1155"/>
      <c r="F222" s="90"/>
    </row>
    <row r="223" spans="1:6" s="66" customFormat="1" ht="12.75">
      <c r="A223" s="55"/>
      <c r="B223" s="14"/>
      <c r="C223" s="56"/>
      <c r="D223" s="56"/>
      <c r="E223" s="1155"/>
      <c r="F223" s="90"/>
    </row>
    <row r="224" spans="1:6" s="66" customFormat="1" ht="12.75">
      <c r="A224" s="55" t="s">
        <v>1915</v>
      </c>
      <c r="B224" s="14" t="s">
        <v>260</v>
      </c>
      <c r="C224" s="57" t="s">
        <v>66</v>
      </c>
      <c r="D224" s="1109">
        <v>2</v>
      </c>
      <c r="E224" s="1138"/>
      <c r="F224" s="112">
        <f>ROUND((E224*D224),2)</f>
        <v>0</v>
      </c>
    </row>
    <row r="225" spans="1:6" s="66" customFormat="1" ht="25.5">
      <c r="A225" s="55"/>
      <c r="B225" s="14" t="s">
        <v>1916</v>
      </c>
      <c r="C225" s="56"/>
      <c r="D225" s="56"/>
      <c r="E225" s="1155"/>
      <c r="F225" s="90"/>
    </row>
    <row r="226" spans="1:6" s="66" customFormat="1" ht="25.5">
      <c r="A226" s="55"/>
      <c r="B226" s="14" t="s">
        <v>758</v>
      </c>
      <c r="C226" s="56"/>
      <c r="D226" s="56"/>
      <c r="E226" s="1155"/>
      <c r="F226" s="90"/>
    </row>
    <row r="227" spans="1:6" s="66" customFormat="1" ht="12.75">
      <c r="A227" s="55"/>
      <c r="B227" s="14" t="s">
        <v>1917</v>
      </c>
      <c r="C227" s="56"/>
      <c r="D227" s="56"/>
      <c r="E227" s="1155"/>
      <c r="F227" s="90"/>
    </row>
    <row r="228" spans="1:6" s="66" customFormat="1" ht="12.75">
      <c r="A228" s="55"/>
      <c r="B228" s="14"/>
      <c r="C228" s="56"/>
      <c r="D228" s="56"/>
      <c r="E228" s="1155"/>
      <c r="F228" s="90"/>
    </row>
    <row r="229" spans="1:6" s="66" customFormat="1" ht="12.75">
      <c r="A229" s="55" t="s">
        <v>1918</v>
      </c>
      <c r="B229" s="14" t="s">
        <v>260</v>
      </c>
      <c r="C229" s="57" t="s">
        <v>66</v>
      </c>
      <c r="D229" s="1109">
        <v>1</v>
      </c>
      <c r="E229" s="1138"/>
      <c r="F229" s="112">
        <f>ROUND((E229*D229),2)</f>
        <v>0</v>
      </c>
    </row>
    <row r="230" spans="1:6" s="66" customFormat="1" ht="12.75">
      <c r="A230" s="55"/>
      <c r="B230" s="14" t="s">
        <v>1919</v>
      </c>
      <c r="C230" s="56"/>
      <c r="D230" s="56"/>
      <c r="E230" s="1155"/>
      <c r="F230" s="90"/>
    </row>
    <row r="231" spans="1:6" s="66" customFormat="1" ht="25.5">
      <c r="A231" s="55"/>
      <c r="B231" s="14" t="s">
        <v>758</v>
      </c>
      <c r="C231" s="56"/>
      <c r="D231" s="56"/>
      <c r="E231" s="1155"/>
      <c r="F231" s="90"/>
    </row>
    <row r="232" spans="1:6" s="66" customFormat="1" ht="12.75">
      <c r="A232" s="55"/>
      <c r="B232" s="14" t="s">
        <v>1920</v>
      </c>
      <c r="C232" s="56"/>
      <c r="D232" s="56"/>
      <c r="E232" s="1155"/>
      <c r="F232" s="90"/>
    </row>
    <row r="233" spans="1:6" s="66" customFormat="1" ht="12.75">
      <c r="A233" s="55"/>
      <c r="B233" s="14"/>
      <c r="C233" s="56"/>
      <c r="D233" s="56"/>
      <c r="E233" s="1155"/>
      <c r="F233" s="90"/>
    </row>
    <row r="234" spans="1:6" s="66" customFormat="1" ht="12.75">
      <c r="A234" s="55" t="s">
        <v>1921</v>
      </c>
      <c r="B234" s="14" t="s">
        <v>260</v>
      </c>
      <c r="C234" s="57" t="s">
        <v>66</v>
      </c>
      <c r="D234" s="1109">
        <v>1</v>
      </c>
      <c r="E234" s="1138"/>
      <c r="F234" s="112">
        <f>ROUND((E234*D234),2)</f>
        <v>0</v>
      </c>
    </row>
    <row r="235" spans="1:6" s="66" customFormat="1" ht="12.75">
      <c r="A235" s="55"/>
      <c r="B235" s="14" t="s">
        <v>1922</v>
      </c>
      <c r="C235" s="56"/>
      <c r="D235" s="56"/>
      <c r="E235" s="1155"/>
      <c r="F235" s="90"/>
    </row>
    <row r="236" spans="1:6" s="66" customFormat="1" ht="25.5">
      <c r="A236" s="55"/>
      <c r="B236" s="14" t="s">
        <v>1923</v>
      </c>
      <c r="C236" s="56"/>
      <c r="D236" s="56"/>
      <c r="E236" s="1155"/>
      <c r="F236" s="90"/>
    </row>
    <row r="237" spans="1:6" s="66" customFormat="1" ht="12.75">
      <c r="A237" s="55"/>
      <c r="B237" s="14" t="s">
        <v>1924</v>
      </c>
      <c r="C237" s="56"/>
      <c r="D237" s="56"/>
      <c r="E237" s="1155"/>
      <c r="F237" s="90"/>
    </row>
    <row r="238" spans="1:6" s="66" customFormat="1" ht="12.75">
      <c r="A238" s="55"/>
      <c r="B238" s="14"/>
      <c r="C238" s="56"/>
      <c r="D238" s="56"/>
      <c r="E238" s="1155"/>
      <c r="F238" s="90"/>
    </row>
    <row r="239" spans="1:6" s="66" customFormat="1" ht="12.75">
      <c r="A239" s="55" t="s">
        <v>1925</v>
      </c>
      <c r="B239" s="14" t="s">
        <v>260</v>
      </c>
      <c r="C239" s="57" t="s">
        <v>66</v>
      </c>
      <c r="D239" s="1109">
        <v>1</v>
      </c>
      <c r="E239" s="1138"/>
      <c r="F239" s="112">
        <f>ROUND((E239*D239),2)</f>
        <v>0</v>
      </c>
    </row>
    <row r="240" spans="1:6" s="66" customFormat="1" ht="12.75">
      <c r="A240" s="55"/>
      <c r="B240" s="14" t="s">
        <v>1926</v>
      </c>
      <c r="C240" s="56"/>
      <c r="D240" s="56"/>
      <c r="E240" s="1155"/>
      <c r="F240" s="90"/>
    </row>
    <row r="241" spans="1:6" s="66" customFormat="1" ht="12.75">
      <c r="A241" s="55"/>
      <c r="B241" s="14" t="s">
        <v>1889</v>
      </c>
      <c r="C241" s="56"/>
      <c r="D241" s="56"/>
      <c r="E241" s="1155"/>
      <c r="F241" s="90"/>
    </row>
    <row r="242" spans="1:6" s="66" customFormat="1" ht="12.75">
      <c r="A242" s="55"/>
      <c r="B242" s="14" t="s">
        <v>1927</v>
      </c>
      <c r="C242" s="56"/>
      <c r="D242" s="56"/>
      <c r="E242" s="1155"/>
      <c r="F242" s="90"/>
    </row>
    <row r="243" spans="1:6" s="66" customFormat="1" ht="12.75">
      <c r="A243" s="55"/>
      <c r="B243" s="14"/>
      <c r="C243" s="56"/>
      <c r="D243" s="56"/>
      <c r="E243" s="1155"/>
      <c r="F243" s="90"/>
    </row>
    <row r="244" spans="1:6" s="66" customFormat="1" ht="12.75">
      <c r="A244" s="55" t="s">
        <v>1928</v>
      </c>
      <c r="B244" s="14" t="s">
        <v>260</v>
      </c>
      <c r="C244" s="57" t="s">
        <v>66</v>
      </c>
      <c r="D244" s="1109">
        <v>5</v>
      </c>
      <c r="E244" s="1138"/>
      <c r="F244" s="112">
        <f>ROUND((E244*D244),2)</f>
        <v>0</v>
      </c>
    </row>
    <row r="245" spans="1:6" s="66" customFormat="1" ht="12.75">
      <c r="A245" s="55"/>
      <c r="B245" s="14" t="s">
        <v>1929</v>
      </c>
      <c r="C245" s="56"/>
      <c r="D245" s="56"/>
      <c r="E245" s="1155"/>
      <c r="F245" s="90"/>
    </row>
    <row r="246" spans="1:6" s="66" customFormat="1" ht="25.5">
      <c r="A246" s="55"/>
      <c r="B246" s="14" t="s">
        <v>1930</v>
      </c>
      <c r="C246" s="56"/>
      <c r="D246" s="56"/>
      <c r="E246" s="1155"/>
      <c r="F246" s="90"/>
    </row>
    <row r="247" spans="1:6" s="66" customFormat="1" ht="12.75">
      <c r="A247" s="55"/>
      <c r="B247" s="14" t="s">
        <v>1931</v>
      </c>
      <c r="C247" s="56"/>
      <c r="D247" s="56"/>
      <c r="E247" s="1155"/>
      <c r="F247" s="90"/>
    </row>
    <row r="248" spans="1:6" s="66" customFormat="1" ht="12.75">
      <c r="A248" s="55"/>
      <c r="B248" s="14"/>
      <c r="C248" s="56"/>
      <c r="D248" s="56"/>
      <c r="E248" s="1155"/>
      <c r="F248" s="90"/>
    </row>
    <row r="249" spans="1:6" s="66" customFormat="1">
      <c r="A249" s="55"/>
      <c r="B249" s="193" t="s">
        <v>909</v>
      </c>
      <c r="C249" s="56"/>
      <c r="D249" s="56"/>
      <c r="E249" s="1155"/>
      <c r="F249" s="90"/>
    </row>
    <row r="250" spans="1:6" s="78" customFormat="1" ht="12.75">
      <c r="A250" s="91"/>
      <c r="B250" s="204"/>
      <c r="C250" s="1107"/>
      <c r="D250" s="1107"/>
      <c r="E250" s="1152"/>
      <c r="F250" s="1153"/>
    </row>
    <row r="251" spans="1:6" s="66" customFormat="1" ht="54">
      <c r="A251" s="55"/>
      <c r="B251" s="176" t="s">
        <v>887</v>
      </c>
      <c r="C251" s="1108"/>
      <c r="D251" s="1108"/>
      <c r="E251" s="1154"/>
      <c r="F251" s="1154"/>
    </row>
    <row r="252" spans="1:6" s="66" customFormat="1" ht="12.75">
      <c r="A252" s="55"/>
      <c r="B252" s="180" t="s">
        <v>960</v>
      </c>
      <c r="C252" s="56"/>
      <c r="D252" s="56"/>
      <c r="E252" s="1155"/>
      <c r="F252" s="90"/>
    </row>
    <row r="253" spans="1:6" s="66" customFormat="1" ht="51">
      <c r="A253" s="55"/>
      <c r="B253" s="205" t="s">
        <v>959</v>
      </c>
      <c r="C253" s="56"/>
      <c r="D253" s="56"/>
      <c r="E253" s="1155"/>
      <c r="F253" s="90"/>
    </row>
    <row r="254" spans="1:6" s="66" customFormat="1" ht="51">
      <c r="A254" s="55"/>
      <c r="B254" s="180" t="s">
        <v>961</v>
      </c>
      <c r="C254" s="56"/>
      <c r="D254" s="56"/>
      <c r="E254" s="1155"/>
      <c r="F254" s="90"/>
    </row>
    <row r="255" spans="1:6" s="66" customFormat="1" ht="12.75">
      <c r="A255" s="55"/>
      <c r="B255" s="14"/>
      <c r="C255" s="56"/>
      <c r="D255" s="56"/>
      <c r="E255" s="1155"/>
      <c r="F255" s="90"/>
    </row>
    <row r="256" spans="1:6" s="66" customFormat="1" ht="12.75">
      <c r="A256" s="55" t="s">
        <v>1932</v>
      </c>
      <c r="B256" s="14" t="s">
        <v>911</v>
      </c>
      <c r="C256" s="56"/>
      <c r="D256" s="56"/>
      <c r="E256" s="90"/>
      <c r="F256" s="90"/>
    </row>
    <row r="257" spans="1:6" s="66" customFormat="1" ht="12.75">
      <c r="A257" s="55"/>
      <c r="B257" s="14"/>
      <c r="C257" s="57"/>
      <c r="D257" s="1109"/>
      <c r="E257" s="90"/>
      <c r="F257" s="112"/>
    </row>
    <row r="258" spans="1:6" s="66" customFormat="1" ht="51">
      <c r="A258" s="55" t="s">
        <v>1933</v>
      </c>
      <c r="B258" s="238" t="s">
        <v>1934</v>
      </c>
      <c r="C258" s="57" t="s">
        <v>32</v>
      </c>
      <c r="D258" s="1109">
        <v>1</v>
      </c>
      <c r="E258" s="1138"/>
      <c r="F258" s="112">
        <f>ROUND((E258*D258),2)</f>
        <v>0</v>
      </c>
    </row>
    <row r="259" spans="1:6" s="66" customFormat="1" ht="12.75">
      <c r="A259" s="55"/>
      <c r="B259" s="238"/>
      <c r="C259" s="56"/>
      <c r="D259" s="56"/>
      <c r="E259" s="1155"/>
      <c r="F259" s="90"/>
    </row>
    <row r="260" spans="1:6" s="66" customFormat="1" ht="51">
      <c r="A260" s="55" t="s">
        <v>1935</v>
      </c>
      <c r="B260" s="238" t="s">
        <v>1936</v>
      </c>
      <c r="C260" s="57" t="s">
        <v>32</v>
      </c>
      <c r="D260" s="1109">
        <v>1</v>
      </c>
      <c r="E260" s="1138"/>
      <c r="F260" s="112">
        <f>ROUND((E260*D260),2)</f>
        <v>0</v>
      </c>
    </row>
    <row r="261" spans="1:6">
      <c r="A261" s="55"/>
      <c r="B261" s="238"/>
    </row>
    <row r="262" spans="1:6" s="66" customFormat="1" ht="38.25">
      <c r="A262" s="55" t="s">
        <v>1937</v>
      </c>
      <c r="B262" s="238" t="s">
        <v>1938</v>
      </c>
      <c r="C262" s="57" t="s">
        <v>32</v>
      </c>
      <c r="D262" s="1109">
        <v>1</v>
      </c>
      <c r="E262" s="1138"/>
      <c r="F262" s="112">
        <f>ROUND((E262*D262),2)</f>
        <v>0</v>
      </c>
    </row>
    <row r="263" spans="1:6" s="66" customFormat="1" ht="12.75">
      <c r="A263" s="55"/>
      <c r="B263" s="238"/>
      <c r="C263" s="56"/>
      <c r="D263" s="56"/>
      <c r="E263" s="1155"/>
      <c r="F263" s="90"/>
    </row>
    <row r="264" spans="1:6" s="66" customFormat="1" ht="51">
      <c r="A264" s="55" t="s">
        <v>1939</v>
      </c>
      <c r="B264" s="238" t="s">
        <v>1940</v>
      </c>
      <c r="C264" s="57" t="s">
        <v>32</v>
      </c>
      <c r="D264" s="1109">
        <v>1</v>
      </c>
      <c r="E264" s="1138"/>
      <c r="F264" s="112">
        <f>ROUND((E264*D264),2)</f>
        <v>0</v>
      </c>
    </row>
    <row r="265" spans="1:6" s="66" customFormat="1" ht="12.75">
      <c r="A265" s="55"/>
      <c r="B265" s="238"/>
      <c r="C265" s="56"/>
      <c r="D265" s="56"/>
      <c r="E265" s="1155"/>
      <c r="F265" s="90"/>
    </row>
    <row r="266" spans="1:6" s="66" customFormat="1" ht="38.25">
      <c r="A266" s="55" t="s">
        <v>1941</v>
      </c>
      <c r="B266" s="238" t="s">
        <v>1938</v>
      </c>
      <c r="C266" s="57" t="s">
        <v>32</v>
      </c>
      <c r="D266" s="1109">
        <v>1</v>
      </c>
      <c r="E266" s="1138"/>
      <c r="F266" s="112">
        <f>ROUND((E266*D266),2)</f>
        <v>0</v>
      </c>
    </row>
    <row r="267" spans="1:6" s="66" customFormat="1" ht="12.75">
      <c r="A267" s="55"/>
      <c r="B267" s="238"/>
      <c r="C267" s="56"/>
      <c r="D267" s="56"/>
      <c r="E267" s="1155"/>
      <c r="F267" s="90"/>
    </row>
    <row r="268" spans="1:6" s="66" customFormat="1" ht="51">
      <c r="A268" s="55" t="s">
        <v>1942</v>
      </c>
      <c r="B268" s="238" t="s">
        <v>1943</v>
      </c>
      <c r="C268" s="57" t="s">
        <v>32</v>
      </c>
      <c r="D268" s="1109">
        <v>1</v>
      </c>
      <c r="E268" s="1138"/>
      <c r="F268" s="112">
        <f>ROUND((E268*D268),2)</f>
        <v>0</v>
      </c>
    </row>
    <row r="269" spans="1:6" s="66" customFormat="1" ht="12.75">
      <c r="A269" s="55"/>
      <c r="B269" s="238"/>
      <c r="C269" s="56"/>
      <c r="D269" s="56"/>
      <c r="E269" s="1155"/>
      <c r="F269" s="90"/>
    </row>
    <row r="270" spans="1:6" s="66" customFormat="1" ht="38.25">
      <c r="A270" s="55" t="s">
        <v>1944</v>
      </c>
      <c r="B270" s="238" t="s">
        <v>1945</v>
      </c>
      <c r="C270" s="57" t="s">
        <v>32</v>
      </c>
      <c r="D270" s="1109">
        <v>1</v>
      </c>
      <c r="E270" s="1138"/>
      <c r="F270" s="112">
        <f>ROUND((E270*D270),2)</f>
        <v>0</v>
      </c>
    </row>
    <row r="271" spans="1:6" s="66" customFormat="1" ht="12.75">
      <c r="A271" s="55"/>
      <c r="B271" s="238"/>
      <c r="C271" s="56"/>
      <c r="D271" s="56"/>
      <c r="E271" s="1155"/>
      <c r="F271" s="90"/>
    </row>
    <row r="272" spans="1:6" s="66" customFormat="1" ht="38.25">
      <c r="A272" s="55" t="s">
        <v>1946</v>
      </c>
      <c r="B272" s="238" t="s">
        <v>1947</v>
      </c>
      <c r="C272" s="57" t="s">
        <v>32</v>
      </c>
      <c r="D272" s="1109">
        <v>1</v>
      </c>
      <c r="E272" s="1138"/>
      <c r="F272" s="112">
        <f>ROUND((E272*D272),2)</f>
        <v>0</v>
      </c>
    </row>
    <row r="273" spans="1:6" s="66" customFormat="1" ht="12.75">
      <c r="A273" s="55"/>
      <c r="B273" s="238"/>
      <c r="C273" s="56"/>
      <c r="D273" s="56"/>
      <c r="E273" s="1155"/>
      <c r="F273" s="90"/>
    </row>
    <row r="274" spans="1:6" s="66" customFormat="1" ht="51">
      <c r="A274" s="55" t="s">
        <v>1948</v>
      </c>
      <c r="B274" s="238" t="s">
        <v>1949</v>
      </c>
      <c r="C274" s="57" t="s">
        <v>32</v>
      </c>
      <c r="D274" s="1109">
        <v>1</v>
      </c>
      <c r="E274" s="1138"/>
      <c r="F274" s="112">
        <f>ROUND((E274*D274),2)</f>
        <v>0</v>
      </c>
    </row>
    <row r="275" spans="1:6" s="66" customFormat="1" ht="12.75">
      <c r="A275" s="55"/>
      <c r="B275" s="238"/>
      <c r="C275" s="56"/>
      <c r="D275" s="56"/>
      <c r="E275" s="1155"/>
      <c r="F275" s="90"/>
    </row>
    <row r="276" spans="1:6" s="66" customFormat="1" ht="38.25">
      <c r="A276" s="55" t="s">
        <v>1950</v>
      </c>
      <c r="B276" s="238" t="s">
        <v>1951</v>
      </c>
      <c r="C276" s="57" t="s">
        <v>32</v>
      </c>
      <c r="D276" s="1109">
        <v>1</v>
      </c>
      <c r="E276" s="1138"/>
      <c r="F276" s="112">
        <f>ROUND((E276*D276),2)</f>
        <v>0</v>
      </c>
    </row>
    <row r="277" spans="1:6" s="66" customFormat="1" ht="12.75">
      <c r="A277" s="55"/>
      <c r="B277" s="238"/>
      <c r="C277" s="56"/>
      <c r="D277" s="56"/>
      <c r="E277" s="1155"/>
      <c r="F277" s="90"/>
    </row>
    <row r="278" spans="1:6" s="66" customFormat="1" ht="51">
      <c r="A278" s="55" t="s">
        <v>1952</v>
      </c>
      <c r="B278" s="238" t="s">
        <v>1953</v>
      </c>
      <c r="C278" s="57" t="s">
        <v>32</v>
      </c>
      <c r="D278" s="1109">
        <v>1</v>
      </c>
      <c r="E278" s="1138"/>
      <c r="F278" s="112">
        <f>ROUND((E278*D278),2)</f>
        <v>0</v>
      </c>
    </row>
    <row r="279" spans="1:6" s="66" customFormat="1" ht="12.75">
      <c r="A279" s="55"/>
      <c r="B279" s="238"/>
      <c r="C279" s="56"/>
      <c r="D279" s="56"/>
      <c r="E279" s="1155"/>
      <c r="F279" s="90"/>
    </row>
    <row r="280" spans="1:6" s="66" customFormat="1" ht="51">
      <c r="A280" s="55" t="s">
        <v>1954</v>
      </c>
      <c r="B280" s="238" t="s">
        <v>1955</v>
      </c>
      <c r="C280" s="57" t="s">
        <v>32</v>
      </c>
      <c r="D280" s="1109">
        <v>1</v>
      </c>
      <c r="E280" s="1138"/>
      <c r="F280" s="112">
        <f>ROUND((E280*D280),2)</f>
        <v>0</v>
      </c>
    </row>
    <row r="281" spans="1:6" s="66" customFormat="1" ht="12.75">
      <c r="A281" s="55"/>
      <c r="B281" s="238"/>
      <c r="C281" s="56"/>
      <c r="D281" s="56"/>
      <c r="E281" s="1155"/>
      <c r="F281" s="90"/>
    </row>
    <row r="282" spans="1:6" s="66" customFormat="1" ht="38.25">
      <c r="A282" s="55" t="s">
        <v>1956</v>
      </c>
      <c r="B282" s="238" t="s">
        <v>1957</v>
      </c>
      <c r="C282" s="57" t="s">
        <v>32</v>
      </c>
      <c r="D282" s="1109">
        <v>1</v>
      </c>
      <c r="E282" s="1138"/>
      <c r="F282" s="112">
        <f>ROUND((E282*D282),2)</f>
        <v>0</v>
      </c>
    </row>
    <row r="283" spans="1:6" s="66" customFormat="1" ht="12.75">
      <c r="A283" s="55"/>
      <c r="B283" s="238"/>
      <c r="C283" s="56"/>
      <c r="D283" s="56"/>
      <c r="E283" s="1155"/>
      <c r="F283" s="90"/>
    </row>
    <row r="284" spans="1:6" s="66" customFormat="1" ht="51">
      <c r="A284" s="55" t="s">
        <v>1958</v>
      </c>
      <c r="B284" s="238" t="s">
        <v>1959</v>
      </c>
      <c r="C284" s="57" t="s">
        <v>32</v>
      </c>
      <c r="D284" s="1109">
        <v>1</v>
      </c>
      <c r="E284" s="1138"/>
      <c r="F284" s="112">
        <f>ROUND((E284*D284),2)</f>
        <v>0</v>
      </c>
    </row>
    <row r="285" spans="1:6" s="66" customFormat="1" ht="12.75">
      <c r="A285" s="55"/>
      <c r="B285" s="238"/>
      <c r="C285" s="56"/>
      <c r="D285" s="56"/>
      <c r="E285" s="1155"/>
      <c r="F285" s="90"/>
    </row>
    <row r="286" spans="1:6" s="66" customFormat="1" ht="51">
      <c r="A286" s="55" t="s">
        <v>1960</v>
      </c>
      <c r="B286" s="238" t="s">
        <v>1936</v>
      </c>
      <c r="C286" s="57" t="s">
        <v>32</v>
      </c>
      <c r="D286" s="1109">
        <v>1</v>
      </c>
      <c r="E286" s="1138"/>
      <c r="F286" s="112">
        <f>ROUND((E286*D286),2)</f>
        <v>0</v>
      </c>
    </row>
    <row r="287" spans="1:6" s="66" customFormat="1" ht="12.75">
      <c r="A287" s="55"/>
      <c r="B287" s="238"/>
      <c r="C287" s="56"/>
      <c r="D287" s="56"/>
      <c r="E287" s="1155"/>
      <c r="F287" s="90"/>
    </row>
    <row r="288" spans="1:6" s="66" customFormat="1" ht="38.25">
      <c r="A288" s="55" t="s">
        <v>1961</v>
      </c>
      <c r="B288" s="238" t="s">
        <v>1962</v>
      </c>
      <c r="C288" s="57" t="s">
        <v>32</v>
      </c>
      <c r="D288" s="1109">
        <v>1</v>
      </c>
      <c r="E288" s="1138"/>
      <c r="F288" s="112">
        <f>ROUND((E288*D288),2)</f>
        <v>0</v>
      </c>
    </row>
    <row r="289" spans="1:6" s="66" customFormat="1" ht="12.75">
      <c r="A289" s="55"/>
      <c r="B289" s="238"/>
      <c r="C289" s="56"/>
      <c r="D289" s="56"/>
      <c r="E289" s="1155"/>
      <c r="F289" s="90"/>
    </row>
    <row r="290" spans="1:6" s="66" customFormat="1" ht="38.25">
      <c r="A290" s="55" t="s">
        <v>1963</v>
      </c>
      <c r="B290" s="238" t="s">
        <v>1964</v>
      </c>
      <c r="C290" s="57" t="s">
        <v>32</v>
      </c>
      <c r="D290" s="1109">
        <v>1</v>
      </c>
      <c r="E290" s="1138"/>
      <c r="F290" s="112">
        <f>ROUND((E290*D290),2)</f>
        <v>0</v>
      </c>
    </row>
    <row r="291" spans="1:6" s="66" customFormat="1" ht="12.75">
      <c r="A291" s="55"/>
      <c r="B291" s="238"/>
      <c r="C291" s="56"/>
      <c r="D291" s="56"/>
      <c r="E291" s="1155"/>
      <c r="F291" s="90"/>
    </row>
    <row r="292" spans="1:6" s="66" customFormat="1" ht="51">
      <c r="A292" s="55" t="s">
        <v>1965</v>
      </c>
      <c r="B292" s="238" t="s">
        <v>1966</v>
      </c>
      <c r="C292" s="57" t="s">
        <v>32</v>
      </c>
      <c r="D292" s="1109">
        <v>1</v>
      </c>
      <c r="E292" s="1138"/>
      <c r="F292" s="112">
        <f>ROUND((E292*D292),2)</f>
        <v>0</v>
      </c>
    </row>
    <row r="293" spans="1:6" s="66" customFormat="1" ht="12.75">
      <c r="A293" s="55"/>
      <c r="B293" s="238"/>
      <c r="C293" s="56"/>
      <c r="D293" s="56"/>
      <c r="E293" s="1155"/>
      <c r="F293" s="90"/>
    </row>
    <row r="294" spans="1:6" s="66" customFormat="1" ht="38.25">
      <c r="A294" s="55" t="s">
        <v>1967</v>
      </c>
      <c r="B294" s="238" t="s">
        <v>1964</v>
      </c>
      <c r="C294" s="57" t="s">
        <v>32</v>
      </c>
      <c r="D294" s="1109">
        <v>1</v>
      </c>
      <c r="E294" s="1138"/>
      <c r="F294" s="112">
        <f>ROUND((E294*D294),2)</f>
        <v>0</v>
      </c>
    </row>
    <row r="295" spans="1:6" s="66" customFormat="1" ht="12.75">
      <c r="A295" s="55"/>
      <c r="B295" s="238"/>
      <c r="C295" s="56"/>
      <c r="D295" s="56"/>
      <c r="E295" s="1155"/>
      <c r="F295" s="90"/>
    </row>
    <row r="296" spans="1:6" s="66" customFormat="1" ht="51">
      <c r="A296" s="55" t="s">
        <v>1968</v>
      </c>
      <c r="B296" s="238" t="s">
        <v>1966</v>
      </c>
      <c r="C296" s="57" t="s">
        <v>32</v>
      </c>
      <c r="D296" s="1109">
        <v>1</v>
      </c>
      <c r="E296" s="1138"/>
      <c r="F296" s="112">
        <f>ROUND((E296*D296),2)</f>
        <v>0</v>
      </c>
    </row>
    <row r="297" spans="1:6" s="66" customFormat="1" ht="12.75">
      <c r="A297" s="55"/>
      <c r="B297" s="238"/>
      <c r="C297" s="56"/>
      <c r="D297" s="56"/>
      <c r="E297" s="1155"/>
      <c r="F297" s="90"/>
    </row>
    <row r="298" spans="1:6" s="66" customFormat="1" ht="38.25">
      <c r="A298" s="55" t="s">
        <v>1969</v>
      </c>
      <c r="B298" s="238" t="s">
        <v>1970</v>
      </c>
      <c r="C298" s="57" t="s">
        <v>32</v>
      </c>
      <c r="D298" s="1109">
        <v>1</v>
      </c>
      <c r="E298" s="1138"/>
      <c r="F298" s="112">
        <f>ROUND((E298*D298),2)</f>
        <v>0</v>
      </c>
    </row>
    <row r="299" spans="1:6" s="66" customFormat="1" ht="12.75">
      <c r="A299" s="55"/>
      <c r="B299" s="238"/>
      <c r="C299" s="56"/>
      <c r="D299" s="56"/>
      <c r="E299" s="1155"/>
      <c r="F299" s="90"/>
    </row>
    <row r="300" spans="1:6" s="66" customFormat="1" ht="38.25">
      <c r="A300" s="55" t="s">
        <v>1971</v>
      </c>
      <c r="B300" s="238" t="s">
        <v>1972</v>
      </c>
      <c r="C300" s="57" t="s">
        <v>32</v>
      </c>
      <c r="D300" s="1109">
        <v>1</v>
      </c>
      <c r="E300" s="1138"/>
      <c r="F300" s="112">
        <f>ROUND((E300*D300),2)</f>
        <v>0</v>
      </c>
    </row>
    <row r="301" spans="1:6" s="66" customFormat="1" ht="12.75">
      <c r="A301" s="55"/>
      <c r="B301" s="238"/>
      <c r="C301" s="56"/>
      <c r="D301" s="56"/>
      <c r="E301" s="1155"/>
      <c r="F301" s="90"/>
    </row>
    <row r="302" spans="1:6" s="66" customFormat="1" ht="51">
      <c r="A302" s="55" t="s">
        <v>1973</v>
      </c>
      <c r="B302" s="238" t="s">
        <v>1974</v>
      </c>
      <c r="C302" s="57" t="s">
        <v>32</v>
      </c>
      <c r="D302" s="1109">
        <v>1</v>
      </c>
      <c r="E302" s="1138"/>
      <c r="F302" s="112">
        <f>ROUND((E302*D302),2)</f>
        <v>0</v>
      </c>
    </row>
    <row r="303" spans="1:6" s="66" customFormat="1" ht="12.75">
      <c r="A303" s="55"/>
      <c r="B303" s="238"/>
      <c r="C303" s="56"/>
      <c r="D303" s="56"/>
      <c r="E303" s="1155"/>
      <c r="F303" s="90"/>
    </row>
    <row r="304" spans="1:6" s="66" customFormat="1" ht="38.25">
      <c r="A304" s="55" t="s">
        <v>1975</v>
      </c>
      <c r="B304" s="238" t="s">
        <v>1976</v>
      </c>
      <c r="C304" s="57" t="s">
        <v>32</v>
      </c>
      <c r="D304" s="1109">
        <v>1</v>
      </c>
      <c r="E304" s="1138"/>
      <c r="F304" s="112">
        <f>ROUND((E304*D304),2)</f>
        <v>0</v>
      </c>
    </row>
    <row r="305" spans="1:6" s="66" customFormat="1" ht="12.75">
      <c r="A305" s="55"/>
      <c r="B305" s="238"/>
      <c r="C305" s="56"/>
      <c r="D305" s="56"/>
      <c r="E305" s="1155"/>
      <c r="F305" s="90"/>
    </row>
    <row r="306" spans="1:6" s="66" customFormat="1" ht="38.25">
      <c r="A306" s="55" t="s">
        <v>1977</v>
      </c>
      <c r="B306" s="238" t="s">
        <v>1978</v>
      </c>
      <c r="C306" s="57" t="s">
        <v>32</v>
      </c>
      <c r="D306" s="1109">
        <v>1</v>
      </c>
      <c r="E306" s="1138"/>
      <c r="F306" s="112">
        <f>ROUND((E306*D306),2)</f>
        <v>0</v>
      </c>
    </row>
    <row r="307" spans="1:6" s="66" customFormat="1" ht="12.75">
      <c r="A307" s="55"/>
      <c r="B307" s="238"/>
      <c r="C307" s="56"/>
      <c r="D307" s="56"/>
      <c r="E307" s="1155"/>
      <c r="F307" s="90"/>
    </row>
    <row r="308" spans="1:6" s="66" customFormat="1" ht="51">
      <c r="A308" s="55" t="s">
        <v>1979</v>
      </c>
      <c r="B308" s="238" t="s">
        <v>1980</v>
      </c>
      <c r="C308" s="57" t="s">
        <v>32</v>
      </c>
      <c r="D308" s="1109">
        <v>1</v>
      </c>
      <c r="E308" s="1138"/>
      <c r="F308" s="112">
        <f>ROUND((E308*D308),2)</f>
        <v>0</v>
      </c>
    </row>
    <row r="309" spans="1:6" s="56" customFormat="1" ht="12.75">
      <c r="A309" s="55"/>
      <c r="B309" s="238"/>
      <c r="C309" s="57"/>
      <c r="D309" s="58"/>
      <c r="E309" s="58"/>
      <c r="F309" s="58"/>
    </row>
    <row r="310" spans="1:6" s="66" customFormat="1" ht="13.5" thickBot="1">
      <c r="A310" s="64"/>
      <c r="B310" s="202"/>
      <c r="C310" s="57"/>
      <c r="D310" s="58"/>
      <c r="E310" s="58"/>
      <c r="F310" s="58"/>
    </row>
    <row r="311" spans="1:6" s="23" customFormat="1" ht="17.25" thickBot="1">
      <c r="A311" s="50"/>
      <c r="B311" s="198" t="s">
        <v>129</v>
      </c>
      <c r="C311" s="51"/>
      <c r="D311" s="52"/>
      <c r="E311" s="52"/>
      <c r="F311" s="52">
        <f>ROUND(SUM(F20:F310),2)</f>
        <v>0</v>
      </c>
    </row>
    <row r="312" spans="1:6" ht="17.25" thickTop="1"/>
    <row r="313" spans="1:6">
      <c r="B313"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F211-8B3C-4A66-88F8-66674AC04AD4}">
  <sheetPr>
    <tabColor rgb="FF92D050"/>
  </sheetPr>
  <dimension ref="A1:I90"/>
  <sheetViews>
    <sheetView view="pageBreakPreview" topLeftCell="A75" zoomScaleNormal="100" zoomScaleSheetLayoutView="100" workbookViewId="0">
      <selection activeCell="F86" sqref="F86"/>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6.5" customHeight="1">
      <c r="A4" s="1615" t="s">
        <v>856</v>
      </c>
      <c r="B4" s="1615"/>
      <c r="C4" s="1615"/>
      <c r="D4" s="1615"/>
      <c r="E4" s="1615"/>
      <c r="F4" s="1615"/>
    </row>
    <row r="5" spans="1:9" s="68" customFormat="1" ht="14.25" customHeight="1">
      <c r="A5" s="1616" t="s">
        <v>196</v>
      </c>
      <c r="B5" s="1617"/>
      <c r="C5" s="1617"/>
      <c r="D5" s="1617"/>
      <c r="E5" s="1617"/>
      <c r="F5" s="1617"/>
    </row>
    <row r="6" spans="1:9" s="68" customFormat="1" ht="73.5" customHeight="1">
      <c r="A6" s="1616" t="s">
        <v>197</v>
      </c>
      <c r="B6" s="1617"/>
      <c r="C6" s="1617"/>
      <c r="D6" s="1617"/>
      <c r="E6" s="1617"/>
      <c r="F6" s="1617"/>
    </row>
    <row r="7" spans="1:9" s="118" customFormat="1" ht="13.5">
      <c r="A7" s="1616" t="s">
        <v>396</v>
      </c>
      <c r="B7" s="1616"/>
      <c r="C7" s="1616"/>
      <c r="D7" s="1616"/>
      <c r="E7" s="1616"/>
      <c r="F7" s="1616"/>
    </row>
    <row r="8" spans="1:9" s="118" customFormat="1" ht="27" customHeight="1">
      <c r="A8" s="1576" t="s">
        <v>397</v>
      </c>
      <c r="B8" s="1576"/>
      <c r="C8" s="1576"/>
      <c r="D8" s="1576"/>
      <c r="E8" s="1576"/>
      <c r="F8" s="1576"/>
    </row>
    <row r="9" spans="1:9" s="118" customFormat="1" ht="28.5" customHeight="1">
      <c r="A9" s="1576" t="s">
        <v>398</v>
      </c>
      <c r="B9" s="1576"/>
      <c r="C9" s="1576"/>
      <c r="D9" s="1576"/>
      <c r="E9" s="1576"/>
      <c r="F9" s="1576"/>
    </row>
    <row r="10" spans="1:9" s="124" customFormat="1" ht="16.5" customHeight="1">
      <c r="A10" s="1576" t="s">
        <v>425</v>
      </c>
      <c r="B10" s="1576"/>
      <c r="C10" s="1576"/>
      <c r="D10" s="1576"/>
      <c r="E10" s="1576"/>
      <c r="F10" s="1576"/>
      <c r="H10" s="125"/>
      <c r="I10" s="125"/>
    </row>
    <row r="11" spans="1:9" s="118" customFormat="1" ht="26.45" customHeight="1">
      <c r="A11" s="1614" t="s">
        <v>403</v>
      </c>
      <c r="B11" s="1614"/>
      <c r="C11" s="1614"/>
      <c r="D11" s="1614"/>
      <c r="E11" s="1614"/>
      <c r="F11" s="1614"/>
    </row>
    <row r="12" spans="1:9" s="118" customFormat="1" ht="13.5">
      <c r="A12" s="119"/>
      <c r="B12" s="199"/>
      <c r="C12" s="88"/>
      <c r="D12" s="88"/>
      <c r="E12" s="1140"/>
      <c r="F12" s="1140"/>
    </row>
    <row r="14" spans="1:9" s="23" customFormat="1" ht="17.25" thickBot="1">
      <c r="A14" s="42"/>
      <c r="B14" s="196" t="s">
        <v>25</v>
      </c>
      <c r="C14" s="43" t="s">
        <v>26</v>
      </c>
      <c r="D14" s="43" t="s">
        <v>27</v>
      </c>
      <c r="E14" s="1139" t="s">
        <v>28</v>
      </c>
      <c r="F14" s="1139" t="s">
        <v>29</v>
      </c>
    </row>
    <row r="15" spans="1:9" ht="17.25" thickTop="1"/>
    <row r="16" spans="1:9" s="66" customFormat="1" ht="25.5">
      <c r="A16" s="55" t="s">
        <v>78</v>
      </c>
      <c r="B16" s="14" t="s">
        <v>628</v>
      </c>
      <c r="C16" s="57" t="s">
        <v>39</v>
      </c>
      <c r="D16" s="58">
        <v>23.4</v>
      </c>
      <c r="E16" s="1138"/>
      <c r="F16" s="112">
        <f>ROUND((E16*D16),2)</f>
        <v>0</v>
      </c>
    </row>
    <row r="17" spans="1:6" s="66" customFormat="1" ht="12.75">
      <c r="A17" s="69"/>
      <c r="B17" s="202" t="s">
        <v>1351</v>
      </c>
      <c r="C17" s="56"/>
      <c r="D17" s="56"/>
      <c r="E17" s="90"/>
      <c r="F17" s="90"/>
    </row>
    <row r="18" spans="1:6" s="66" customFormat="1" ht="184.7" customHeight="1">
      <c r="A18" s="230" t="s">
        <v>547</v>
      </c>
      <c r="B18" s="14" t="s">
        <v>1981</v>
      </c>
      <c r="C18" s="56"/>
      <c r="D18" s="56"/>
      <c r="E18" s="90"/>
      <c r="F18" s="90"/>
    </row>
    <row r="19" spans="1:6" s="66" customFormat="1" ht="12.75">
      <c r="A19" s="230" t="s">
        <v>547</v>
      </c>
      <c r="B19" s="14" t="s">
        <v>635</v>
      </c>
      <c r="C19" s="56"/>
      <c r="D19" s="56"/>
      <c r="E19" s="90"/>
      <c r="F19" s="90"/>
    </row>
    <row r="20" spans="1:6" s="66" customFormat="1" ht="38.25">
      <c r="A20" s="230" t="s">
        <v>547</v>
      </c>
      <c r="B20" s="14" t="s">
        <v>1982</v>
      </c>
      <c r="C20" s="56"/>
      <c r="D20" s="56"/>
      <c r="E20" s="90"/>
      <c r="F20" s="90"/>
    </row>
    <row r="21" spans="1:6" s="66" customFormat="1" ht="51">
      <c r="A21" s="230" t="s">
        <v>547</v>
      </c>
      <c r="B21" s="14" t="s">
        <v>1343</v>
      </c>
      <c r="C21" s="56"/>
      <c r="D21" s="56"/>
      <c r="E21" s="90"/>
      <c r="F21" s="90"/>
    </row>
    <row r="22" spans="1:6" s="66" customFormat="1" ht="12.75">
      <c r="B22" s="202"/>
      <c r="C22" s="56"/>
      <c r="D22" s="56"/>
      <c r="E22" s="90"/>
      <c r="F22" s="90"/>
    </row>
    <row r="23" spans="1:6" s="66" customFormat="1" ht="25.5">
      <c r="A23" s="55" t="s">
        <v>149</v>
      </c>
      <c r="B23" s="14" t="s">
        <v>628</v>
      </c>
      <c r="C23" s="57" t="s">
        <v>39</v>
      </c>
      <c r="D23" s="58">
        <v>24</v>
      </c>
      <c r="E23" s="1138"/>
      <c r="F23" s="112">
        <f>ROUND((E23*D23),2)</f>
        <v>0</v>
      </c>
    </row>
    <row r="24" spans="1:6" s="66" customFormat="1" ht="12.75">
      <c r="A24" s="69"/>
      <c r="B24" s="202" t="s">
        <v>637</v>
      </c>
      <c r="C24" s="56"/>
      <c r="D24" s="56"/>
      <c r="E24" s="90"/>
      <c r="F24" s="90"/>
    </row>
    <row r="25" spans="1:6" s="66" customFormat="1" ht="178.5">
      <c r="A25" s="230" t="s">
        <v>547</v>
      </c>
      <c r="B25" s="14" t="s">
        <v>1983</v>
      </c>
      <c r="C25" s="56"/>
      <c r="D25" s="56"/>
      <c r="E25" s="90"/>
      <c r="F25" s="90"/>
    </row>
    <row r="26" spans="1:6" s="66" customFormat="1" ht="89.25">
      <c r="A26" s="230" t="s">
        <v>547</v>
      </c>
      <c r="B26" s="14" t="s">
        <v>1984</v>
      </c>
      <c r="C26" s="56"/>
      <c r="D26" s="56"/>
      <c r="E26" s="90"/>
      <c r="F26" s="90"/>
    </row>
    <row r="27" spans="1:6" s="66" customFormat="1" ht="89.25">
      <c r="A27" s="230" t="s">
        <v>547</v>
      </c>
      <c r="B27" s="14" t="s">
        <v>1985</v>
      </c>
      <c r="C27" s="56"/>
      <c r="D27" s="56"/>
      <c r="E27" s="90"/>
      <c r="F27" s="90"/>
    </row>
    <row r="28" spans="1:6" s="66" customFormat="1" ht="51">
      <c r="A28" s="230" t="s">
        <v>547</v>
      </c>
      <c r="B28" s="14" t="s">
        <v>1343</v>
      </c>
      <c r="C28" s="56"/>
      <c r="D28" s="56"/>
      <c r="E28" s="90"/>
      <c r="F28" s="90"/>
    </row>
    <row r="29" spans="1:6" s="66" customFormat="1" ht="12.75">
      <c r="A29" s="69"/>
      <c r="B29" s="202"/>
      <c r="C29" s="56"/>
      <c r="D29" s="56"/>
      <c r="E29" s="90"/>
      <c r="F29" s="90"/>
    </row>
    <row r="30" spans="1:6" s="66" customFormat="1" ht="25.5">
      <c r="A30" s="55" t="s">
        <v>219</v>
      </c>
      <c r="B30" s="14" t="s">
        <v>628</v>
      </c>
      <c r="C30" s="57" t="s">
        <v>39</v>
      </c>
      <c r="D30" s="58">
        <v>47.79</v>
      </c>
      <c r="E30" s="1138"/>
      <c r="F30" s="112">
        <f>ROUND((E30*D30),2)</f>
        <v>0</v>
      </c>
    </row>
    <row r="31" spans="1:6" s="66" customFormat="1" ht="12.75">
      <c r="A31" s="69"/>
      <c r="B31" s="202" t="s">
        <v>993</v>
      </c>
      <c r="C31" s="56"/>
      <c r="D31" s="56"/>
      <c r="E31" s="90"/>
      <c r="F31" s="90"/>
    </row>
    <row r="32" spans="1:6" s="66" customFormat="1" ht="165.75">
      <c r="A32" s="230" t="s">
        <v>547</v>
      </c>
      <c r="B32" s="14" t="s">
        <v>1986</v>
      </c>
      <c r="C32" s="56"/>
      <c r="D32" s="56"/>
      <c r="E32" s="90"/>
      <c r="F32" s="90"/>
    </row>
    <row r="33" spans="1:6" s="66" customFormat="1" ht="12.75">
      <c r="A33" s="230" t="s">
        <v>547</v>
      </c>
      <c r="B33" s="14" t="s">
        <v>635</v>
      </c>
      <c r="C33" s="56"/>
      <c r="D33" s="56"/>
      <c r="E33" s="90"/>
      <c r="F33" s="90"/>
    </row>
    <row r="34" spans="1:6" s="66" customFormat="1" ht="114.75">
      <c r="A34" s="230" t="s">
        <v>547</v>
      </c>
      <c r="B34" s="14" t="s">
        <v>1987</v>
      </c>
      <c r="C34" s="56"/>
      <c r="D34" s="56"/>
      <c r="E34" s="90"/>
      <c r="F34" s="90"/>
    </row>
    <row r="35" spans="1:6" s="66" customFormat="1" ht="51">
      <c r="A35" s="230" t="s">
        <v>547</v>
      </c>
      <c r="B35" s="14" t="s">
        <v>1343</v>
      </c>
      <c r="C35" s="56"/>
      <c r="D35" s="56"/>
      <c r="E35" s="90"/>
      <c r="F35" s="90"/>
    </row>
    <row r="36" spans="1:6" s="66" customFormat="1" ht="12.75">
      <c r="A36" s="69"/>
      <c r="B36" s="14"/>
      <c r="C36" s="56"/>
      <c r="D36" s="56"/>
      <c r="E36" s="90"/>
      <c r="F36" s="90"/>
    </row>
    <row r="37" spans="1:6" s="66" customFormat="1" ht="25.5">
      <c r="A37" s="55" t="s">
        <v>634</v>
      </c>
      <c r="B37" s="14" t="s">
        <v>628</v>
      </c>
      <c r="C37" s="57" t="s">
        <v>39</v>
      </c>
      <c r="D37" s="58">
        <f>203.15+71.9+67.65</f>
        <v>342.7</v>
      </c>
      <c r="E37" s="1138"/>
      <c r="F37" s="112">
        <f>ROUND((E37*D37),2)</f>
        <v>0</v>
      </c>
    </row>
    <row r="38" spans="1:6" s="66" customFormat="1" ht="12.75">
      <c r="A38" s="69"/>
      <c r="B38" s="202" t="s">
        <v>640</v>
      </c>
      <c r="C38" s="56"/>
      <c r="D38" s="56"/>
      <c r="E38" s="90"/>
      <c r="F38" s="90"/>
    </row>
    <row r="39" spans="1:6" s="66" customFormat="1" ht="186.75" customHeight="1">
      <c r="A39" s="230" t="s">
        <v>547</v>
      </c>
      <c r="B39" s="14" t="s">
        <v>1988</v>
      </c>
      <c r="C39" s="56"/>
      <c r="D39" s="56"/>
      <c r="E39" s="90"/>
      <c r="F39" s="90"/>
    </row>
    <row r="40" spans="1:6" s="66" customFormat="1" ht="89.25">
      <c r="A40" s="230" t="s">
        <v>547</v>
      </c>
      <c r="B40" s="14" t="s">
        <v>1989</v>
      </c>
      <c r="C40" s="56"/>
      <c r="D40" s="56"/>
      <c r="E40" s="90"/>
      <c r="F40" s="90"/>
    </row>
    <row r="41" spans="1:6" s="66" customFormat="1" ht="114.75">
      <c r="A41" s="230" t="s">
        <v>547</v>
      </c>
      <c r="B41" s="14" t="s">
        <v>1990</v>
      </c>
      <c r="C41" s="56"/>
      <c r="D41" s="56"/>
      <c r="E41" s="90"/>
      <c r="F41" s="90"/>
    </row>
    <row r="42" spans="1:6" s="66" customFormat="1" ht="51">
      <c r="A42" s="230" t="s">
        <v>547</v>
      </c>
      <c r="B42" s="14" t="s">
        <v>1343</v>
      </c>
      <c r="C42" s="56"/>
      <c r="D42" s="56"/>
      <c r="E42" s="90"/>
      <c r="F42" s="90"/>
    </row>
    <row r="43" spans="1:6" s="66" customFormat="1" ht="12.75">
      <c r="A43" s="69"/>
      <c r="B43" s="202"/>
      <c r="C43" s="56"/>
      <c r="D43" s="56"/>
      <c r="E43" s="90"/>
      <c r="F43" s="90"/>
    </row>
    <row r="44" spans="1:6" s="66" customFormat="1" ht="25.5">
      <c r="A44" s="55" t="s">
        <v>636</v>
      </c>
      <c r="B44" s="14" t="s">
        <v>628</v>
      </c>
      <c r="C44" s="57" t="s">
        <v>39</v>
      </c>
      <c r="D44" s="58">
        <v>157.02000000000001</v>
      </c>
      <c r="E44" s="1138"/>
      <c r="F44" s="112">
        <f>ROUND((E44*D44),2)</f>
        <v>0</v>
      </c>
    </row>
    <row r="45" spans="1:6" s="66" customFormat="1" ht="12.75">
      <c r="A45" s="69"/>
      <c r="B45" s="202" t="s">
        <v>1991</v>
      </c>
      <c r="C45" s="56"/>
      <c r="D45" s="56"/>
      <c r="E45" s="90"/>
      <c r="F45" s="90"/>
    </row>
    <row r="46" spans="1:6" s="66" customFormat="1" ht="180" customHeight="1">
      <c r="A46" s="230" t="s">
        <v>547</v>
      </c>
      <c r="B46" s="14" t="s">
        <v>1992</v>
      </c>
      <c r="C46" s="56"/>
      <c r="D46" s="56"/>
      <c r="E46" s="90"/>
      <c r="F46" s="90"/>
    </row>
    <row r="47" spans="1:6" s="66" customFormat="1" ht="12.75">
      <c r="A47" s="230" t="s">
        <v>547</v>
      </c>
      <c r="B47" s="14" t="s">
        <v>635</v>
      </c>
      <c r="C47" s="56"/>
      <c r="D47" s="56"/>
      <c r="E47" s="90"/>
      <c r="F47" s="90"/>
    </row>
    <row r="48" spans="1:6" s="66" customFormat="1" ht="38.25">
      <c r="A48" s="230" t="s">
        <v>547</v>
      </c>
      <c r="B48" s="14" t="s">
        <v>1993</v>
      </c>
      <c r="C48" s="56"/>
      <c r="D48" s="56"/>
      <c r="E48" s="90"/>
      <c r="F48" s="90"/>
    </row>
    <row r="49" spans="1:6" s="66" customFormat="1" ht="51">
      <c r="A49" s="230" t="s">
        <v>547</v>
      </c>
      <c r="B49" s="14" t="s">
        <v>1343</v>
      </c>
      <c r="C49" s="56"/>
      <c r="D49" s="56"/>
      <c r="E49" s="90"/>
      <c r="F49" s="90"/>
    </row>
    <row r="50" spans="1:6" s="66" customFormat="1" ht="12.75">
      <c r="A50" s="69"/>
      <c r="B50" s="202"/>
      <c r="C50" s="56"/>
      <c r="D50" s="56"/>
      <c r="E50" s="90"/>
      <c r="F50" s="90"/>
    </row>
    <row r="51" spans="1:6" s="66" customFormat="1" ht="25.5">
      <c r="A51" s="55" t="s">
        <v>639</v>
      </c>
      <c r="B51" s="14" t="s">
        <v>628</v>
      </c>
      <c r="C51" s="57" t="s">
        <v>39</v>
      </c>
      <c r="D51" s="58">
        <v>79</v>
      </c>
      <c r="E51" s="1138"/>
      <c r="F51" s="112">
        <f>ROUND((E51*D51),2)</f>
        <v>0</v>
      </c>
    </row>
    <row r="52" spans="1:6" s="66" customFormat="1" ht="12.75">
      <c r="A52" s="69"/>
      <c r="B52" s="202" t="s">
        <v>1994</v>
      </c>
      <c r="C52" s="56"/>
      <c r="D52" s="56"/>
      <c r="E52" s="90"/>
      <c r="F52" s="90"/>
    </row>
    <row r="53" spans="1:6" s="66" customFormat="1" ht="176.25" customHeight="1">
      <c r="A53" s="230" t="s">
        <v>547</v>
      </c>
      <c r="B53" s="14" t="s">
        <v>1995</v>
      </c>
      <c r="C53" s="56"/>
      <c r="D53" s="56"/>
      <c r="E53" s="90"/>
      <c r="F53" s="90"/>
    </row>
    <row r="54" spans="1:6" s="66" customFormat="1" ht="12.75">
      <c r="A54" s="230" t="s">
        <v>547</v>
      </c>
      <c r="B54" s="14" t="s">
        <v>635</v>
      </c>
      <c r="C54" s="56"/>
      <c r="D54" s="56"/>
      <c r="E54" s="90"/>
      <c r="F54" s="90"/>
    </row>
    <row r="55" spans="1:6" s="66" customFormat="1" ht="114.75">
      <c r="A55" s="230" t="s">
        <v>547</v>
      </c>
      <c r="B55" s="14" t="s">
        <v>1987</v>
      </c>
      <c r="C55" s="56"/>
      <c r="D55" s="56"/>
      <c r="E55" s="90"/>
      <c r="F55" s="90"/>
    </row>
    <row r="56" spans="1:6" s="66" customFormat="1" ht="51">
      <c r="A56" s="230" t="s">
        <v>547</v>
      </c>
      <c r="B56" s="14" t="s">
        <v>1343</v>
      </c>
      <c r="C56" s="56"/>
      <c r="D56" s="56"/>
      <c r="E56" s="90"/>
      <c r="F56" s="90"/>
    </row>
    <row r="57" spans="1:6" s="66" customFormat="1" ht="12.75">
      <c r="A57" s="69"/>
      <c r="B57" s="202"/>
      <c r="C57" s="56"/>
      <c r="D57" s="56"/>
      <c r="E57" s="90"/>
      <c r="F57" s="90"/>
    </row>
    <row r="58" spans="1:6" s="66" customFormat="1" ht="25.5">
      <c r="A58" s="55" t="s">
        <v>644</v>
      </c>
      <c r="B58" s="14" t="s">
        <v>628</v>
      </c>
      <c r="C58" s="57" t="s">
        <v>39</v>
      </c>
      <c r="D58" s="58">
        <v>295.39999999999998</v>
      </c>
      <c r="E58" s="1138"/>
      <c r="F58" s="112">
        <f>ROUND((E58*D58),2)</f>
        <v>0</v>
      </c>
    </row>
    <row r="59" spans="1:6" s="66" customFormat="1" ht="12.75">
      <c r="A59" s="69"/>
      <c r="B59" s="202" t="s">
        <v>1996</v>
      </c>
      <c r="C59" s="56"/>
      <c r="D59" s="56"/>
      <c r="E59" s="90"/>
      <c r="F59" s="90"/>
    </row>
    <row r="60" spans="1:6" s="66" customFormat="1" ht="201.75" customHeight="1">
      <c r="A60" s="230" t="s">
        <v>547</v>
      </c>
      <c r="B60" s="14" t="s">
        <v>1997</v>
      </c>
      <c r="C60" s="56"/>
      <c r="D60" s="56"/>
      <c r="E60" s="90"/>
      <c r="F60" s="90"/>
    </row>
    <row r="61" spans="1:6" s="66" customFormat="1" ht="89.25">
      <c r="A61" s="230" t="s">
        <v>547</v>
      </c>
      <c r="B61" s="14" t="s">
        <v>1984</v>
      </c>
      <c r="C61" s="56"/>
      <c r="D61" s="56"/>
      <c r="E61" s="90"/>
      <c r="F61" s="90"/>
    </row>
    <row r="62" spans="1:6" s="66" customFormat="1" ht="89.25">
      <c r="A62" s="230" t="s">
        <v>547</v>
      </c>
      <c r="B62" s="14" t="s">
        <v>1998</v>
      </c>
      <c r="C62" s="56"/>
      <c r="D62" s="56"/>
      <c r="E62" s="90"/>
      <c r="F62" s="90"/>
    </row>
    <row r="63" spans="1:6" s="66" customFormat="1" ht="51">
      <c r="A63" s="230" t="s">
        <v>547</v>
      </c>
      <c r="B63" s="14" t="s">
        <v>1343</v>
      </c>
      <c r="C63" s="56"/>
      <c r="D63" s="56"/>
      <c r="E63" s="90"/>
      <c r="F63" s="90"/>
    </row>
    <row r="64" spans="1:6" s="66" customFormat="1" ht="12.75">
      <c r="A64" s="69"/>
      <c r="B64" s="202"/>
      <c r="C64" s="56"/>
      <c r="D64" s="56"/>
      <c r="E64" s="90"/>
      <c r="F64" s="90"/>
    </row>
    <row r="65" spans="1:6" s="66" customFormat="1" ht="25.5">
      <c r="A65" s="55" t="s">
        <v>645</v>
      </c>
      <c r="B65" s="14" t="s">
        <v>628</v>
      </c>
      <c r="C65" s="57" t="s">
        <v>39</v>
      </c>
      <c r="D65" s="58">
        <v>466.06</v>
      </c>
      <c r="E65" s="1138"/>
      <c r="F65" s="112">
        <f>ROUND((E65*D65),2)</f>
        <v>0</v>
      </c>
    </row>
    <row r="66" spans="1:6" s="66" customFormat="1" ht="12.75">
      <c r="A66" s="69"/>
      <c r="B66" s="202" t="s">
        <v>1999</v>
      </c>
      <c r="C66" s="56"/>
      <c r="D66" s="56"/>
      <c r="E66" s="90"/>
      <c r="F66" s="90"/>
    </row>
    <row r="67" spans="1:6" s="66" customFormat="1" ht="195" customHeight="1">
      <c r="A67" s="230" t="s">
        <v>547</v>
      </c>
      <c r="B67" s="14" t="s">
        <v>2000</v>
      </c>
      <c r="C67" s="56"/>
      <c r="D67" s="56"/>
      <c r="E67" s="90"/>
      <c r="F67" s="90"/>
    </row>
    <row r="68" spans="1:6" s="66" customFormat="1" ht="89.25">
      <c r="A68" s="230" t="s">
        <v>547</v>
      </c>
      <c r="B68" s="14" t="s">
        <v>2001</v>
      </c>
      <c r="C68" s="56"/>
      <c r="D68" s="56"/>
      <c r="E68" s="90"/>
      <c r="F68" s="90"/>
    </row>
    <row r="69" spans="1:6" s="66" customFormat="1" ht="51">
      <c r="A69" s="230" t="s">
        <v>547</v>
      </c>
      <c r="B69" s="14" t="s">
        <v>1343</v>
      </c>
      <c r="C69" s="56"/>
      <c r="D69" s="56"/>
      <c r="E69" s="90"/>
      <c r="F69" s="90"/>
    </row>
    <row r="70" spans="1:6" s="66" customFormat="1" ht="12.75">
      <c r="A70" s="69"/>
      <c r="B70" s="202"/>
      <c r="C70" s="56"/>
      <c r="D70" s="56"/>
      <c r="E70" s="90"/>
      <c r="F70" s="90"/>
    </row>
    <row r="71" spans="1:6" s="66" customFormat="1" ht="25.5">
      <c r="A71" s="55" t="s">
        <v>2002</v>
      </c>
      <c r="B71" s="14" t="s">
        <v>628</v>
      </c>
      <c r="C71" s="57" t="s">
        <v>39</v>
      </c>
      <c r="D71" s="58">
        <f>58.1+2+22.1</f>
        <v>82.2</v>
      </c>
      <c r="E71" s="1138"/>
      <c r="F71" s="112">
        <f>ROUND((E71*D71),2)</f>
        <v>0</v>
      </c>
    </row>
    <row r="72" spans="1:6" s="66" customFormat="1" ht="12.75">
      <c r="A72" s="69"/>
      <c r="B72" s="202" t="s">
        <v>2003</v>
      </c>
      <c r="C72" s="56"/>
      <c r="D72" s="56"/>
      <c r="E72" s="90"/>
      <c r="F72" s="90"/>
    </row>
    <row r="73" spans="1:6" s="66" customFormat="1" ht="201.75" customHeight="1">
      <c r="A73" s="230" t="s">
        <v>547</v>
      </c>
      <c r="B73" s="14" t="s">
        <v>2004</v>
      </c>
      <c r="C73" s="56"/>
      <c r="D73" s="56"/>
      <c r="E73" s="90"/>
      <c r="F73" s="90"/>
    </row>
    <row r="74" spans="1:6" s="66" customFormat="1" ht="89.25">
      <c r="A74" s="230" t="s">
        <v>547</v>
      </c>
      <c r="B74" s="14" t="s">
        <v>2005</v>
      </c>
      <c r="C74" s="56"/>
      <c r="D74" s="56"/>
      <c r="E74" s="90"/>
      <c r="F74" s="90"/>
    </row>
    <row r="75" spans="1:6" s="66" customFormat="1" ht="89.25">
      <c r="A75" s="230" t="s">
        <v>547</v>
      </c>
      <c r="B75" s="14" t="s">
        <v>1998</v>
      </c>
      <c r="C75" s="56"/>
      <c r="D75" s="56"/>
      <c r="E75" s="90"/>
      <c r="F75" s="90"/>
    </row>
    <row r="76" spans="1:6" s="66" customFormat="1" ht="51">
      <c r="A76" s="230" t="s">
        <v>547</v>
      </c>
      <c r="B76" s="14" t="s">
        <v>1343</v>
      </c>
      <c r="C76" s="56"/>
      <c r="D76" s="56"/>
      <c r="E76" s="90"/>
      <c r="F76" s="90"/>
    </row>
    <row r="77" spans="1:6" s="66" customFormat="1" ht="12.75">
      <c r="A77" s="69"/>
      <c r="B77" s="14"/>
      <c r="C77" s="56"/>
      <c r="D77" s="56"/>
      <c r="E77" s="90"/>
      <c r="F77" s="90"/>
    </row>
    <row r="78" spans="1:6" s="66" customFormat="1" ht="25.5">
      <c r="A78" s="55" t="s">
        <v>2006</v>
      </c>
      <c r="B78" s="14" t="s">
        <v>628</v>
      </c>
      <c r="C78" s="57" t="s">
        <v>39</v>
      </c>
      <c r="D78" s="58">
        <v>146.13</v>
      </c>
      <c r="E78" s="1138"/>
      <c r="F78" s="112">
        <f>ROUND((E78*D78),2)</f>
        <v>0</v>
      </c>
    </row>
    <row r="79" spans="1:6" s="66" customFormat="1" ht="12.75">
      <c r="A79" s="69"/>
      <c r="B79" s="202" t="s">
        <v>2007</v>
      </c>
      <c r="C79" s="56"/>
      <c r="D79" s="56"/>
      <c r="E79" s="90"/>
      <c r="F79" s="90"/>
    </row>
    <row r="80" spans="1:6" s="66" customFormat="1" ht="212.1" customHeight="1">
      <c r="A80" s="230" t="s">
        <v>547</v>
      </c>
      <c r="B80" s="14" t="s">
        <v>1997</v>
      </c>
      <c r="C80" s="56"/>
      <c r="D80" s="56"/>
      <c r="E80" s="90"/>
      <c r="F80" s="90"/>
    </row>
    <row r="81" spans="1:6" s="66" customFormat="1" ht="89.25">
      <c r="A81" s="230" t="s">
        <v>547</v>
      </c>
      <c r="B81" s="14" t="s">
        <v>2008</v>
      </c>
      <c r="C81" s="56"/>
      <c r="D81" s="56"/>
      <c r="E81" s="90"/>
      <c r="F81" s="90"/>
    </row>
    <row r="82" spans="1:6" s="66" customFormat="1" ht="51">
      <c r="A82" s="230" t="s">
        <v>547</v>
      </c>
      <c r="B82" s="14" t="s">
        <v>1343</v>
      </c>
      <c r="C82" s="56"/>
      <c r="D82" s="56"/>
      <c r="E82" s="90"/>
      <c r="F82" s="90"/>
    </row>
    <row r="83" spans="1:6" s="66" customFormat="1" ht="12.75">
      <c r="A83" s="69"/>
      <c r="B83" s="202"/>
      <c r="C83" s="56"/>
      <c r="D83" s="56"/>
      <c r="E83" s="90"/>
      <c r="F83" s="90"/>
    </row>
    <row r="84" spans="1:6" s="56" customFormat="1" ht="13.5" thickBot="1">
      <c r="A84" s="70"/>
      <c r="B84" s="14"/>
      <c r="C84" s="57"/>
      <c r="D84" s="58"/>
      <c r="E84" s="58"/>
      <c r="F84" s="58"/>
    </row>
    <row r="85" spans="1:6" s="23" customFormat="1" ht="17.25" thickBot="1">
      <c r="A85" s="50"/>
      <c r="B85" s="198" t="s">
        <v>77</v>
      </c>
      <c r="C85" s="51"/>
      <c r="D85" s="52"/>
      <c r="E85" s="52"/>
      <c r="F85" s="52">
        <f>ROUND(SUM(F16:F84),2)</f>
        <v>0</v>
      </c>
    </row>
    <row r="86" spans="1:6" ht="17.25" thickTop="1"/>
    <row r="87" spans="1:6">
      <c r="B87" s="203"/>
    </row>
    <row r="88" spans="1:6">
      <c r="B88" s="203"/>
    </row>
    <row r="90" spans="1:6">
      <c r="B90"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1" manualBreakCount="1">
    <brk id="77" max="5" man="1"/>
  </rowBreaks>
  <colBreaks count="1" manualBreakCount="1">
    <brk id="8" max="104857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06865-650A-4B4D-B3B1-33CE69291363}">
  <sheetPr>
    <tabColor rgb="FF92D050"/>
  </sheetPr>
  <dimension ref="A1:I75"/>
  <sheetViews>
    <sheetView view="pageBreakPreview" topLeftCell="A56" zoomScaleNormal="100" zoomScaleSheetLayoutView="100" workbookViewId="0">
      <selection activeCell="F76" sqref="F76"/>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29.25" customHeight="1">
      <c r="A4" s="1588" t="s">
        <v>857</v>
      </c>
      <c r="B4" s="1618"/>
      <c r="C4" s="1618"/>
      <c r="D4" s="1618"/>
      <c r="E4" s="1618"/>
      <c r="F4" s="1618"/>
    </row>
    <row r="5" spans="1:9" s="163" customFormat="1" ht="30.2" customHeight="1">
      <c r="A5" s="1619" t="s">
        <v>328</v>
      </c>
      <c r="B5" s="1579"/>
      <c r="C5" s="1579"/>
      <c r="D5" s="1579"/>
      <c r="E5" s="1579"/>
      <c r="F5" s="1579"/>
    </row>
    <row r="6" spans="1:9" s="163" customFormat="1" ht="27" customHeight="1">
      <c r="A6" s="1619" t="s">
        <v>192</v>
      </c>
      <c r="B6" s="1579"/>
      <c r="C6" s="1579"/>
      <c r="D6" s="1579"/>
      <c r="E6" s="1579"/>
      <c r="F6" s="1579"/>
    </row>
    <row r="7" spans="1:9" s="169" customFormat="1" ht="28.35" customHeight="1">
      <c r="A7" s="1619" t="s">
        <v>333</v>
      </c>
      <c r="B7" s="1579"/>
      <c r="C7" s="1579"/>
      <c r="D7" s="1579"/>
      <c r="E7" s="1579"/>
      <c r="F7" s="1579"/>
    </row>
    <row r="8" spans="1:9" s="169" customFormat="1" ht="13.7" customHeight="1">
      <c r="A8" s="1619" t="s">
        <v>337</v>
      </c>
      <c r="B8" s="1579"/>
      <c r="C8" s="1579"/>
      <c r="D8" s="1579"/>
      <c r="E8" s="1579"/>
      <c r="F8" s="1579"/>
    </row>
    <row r="9" spans="1:9" s="170" customFormat="1" ht="30.75" customHeight="1">
      <c r="A9" s="1576" t="s">
        <v>399</v>
      </c>
      <c r="B9" s="1576"/>
      <c r="C9" s="1576"/>
      <c r="D9" s="1576"/>
      <c r="E9" s="1576"/>
      <c r="F9" s="1576"/>
      <c r="H9" s="171"/>
      <c r="I9" s="171"/>
    </row>
    <row r="10" spans="1:9" s="164" customFormat="1" ht="57.75" customHeight="1">
      <c r="A10" s="1576" t="s">
        <v>400</v>
      </c>
      <c r="B10" s="1576"/>
      <c r="C10" s="1576"/>
      <c r="D10" s="1576"/>
      <c r="E10" s="1576"/>
      <c r="F10" s="1576"/>
      <c r="H10" s="172"/>
      <c r="I10" s="172"/>
    </row>
    <row r="11" spans="1:9" s="164" customFormat="1" ht="25.5" customHeight="1">
      <c r="A11" s="1576" t="s">
        <v>401</v>
      </c>
      <c r="B11" s="1576"/>
      <c r="C11" s="1576"/>
      <c r="D11" s="1576"/>
      <c r="E11" s="1576"/>
      <c r="F11" s="1576"/>
      <c r="H11" s="172"/>
      <c r="I11" s="172"/>
    </row>
    <row r="12" spans="1:9" s="164" customFormat="1">
      <c r="A12" s="1576" t="s">
        <v>420</v>
      </c>
      <c r="B12" s="1576"/>
      <c r="C12" s="1576"/>
      <c r="D12" s="1576"/>
      <c r="E12" s="1576"/>
      <c r="F12" s="1576"/>
      <c r="H12" s="172"/>
      <c r="I12" s="172"/>
    </row>
    <row r="13" spans="1:9" s="164" customFormat="1">
      <c r="A13" s="1576" t="s">
        <v>421</v>
      </c>
      <c r="B13" s="1576"/>
      <c r="C13" s="1576"/>
      <c r="D13" s="1576"/>
      <c r="E13" s="1576"/>
      <c r="F13" s="1576"/>
      <c r="H13" s="172"/>
      <c r="I13" s="172"/>
    </row>
    <row r="14" spans="1:9" s="164" customFormat="1">
      <c r="A14" s="1576" t="s">
        <v>422</v>
      </c>
      <c r="B14" s="1576"/>
      <c r="C14" s="1576"/>
      <c r="D14" s="1576"/>
      <c r="E14" s="1576"/>
      <c r="F14" s="1576"/>
      <c r="H14" s="172"/>
      <c r="I14" s="172"/>
    </row>
    <row r="15" spans="1:9" s="164" customFormat="1" ht="16.5" customHeight="1">
      <c r="A15" s="1614" t="s">
        <v>858</v>
      </c>
      <c r="B15" s="1614"/>
      <c r="C15" s="1614"/>
      <c r="D15" s="1614"/>
      <c r="E15" s="1614"/>
      <c r="F15" s="1614"/>
      <c r="H15" s="172"/>
      <c r="I15" s="172"/>
    </row>
    <row r="16" spans="1:9" s="164" customFormat="1" ht="16.5" customHeight="1">
      <c r="A16" s="160"/>
      <c r="B16" s="179"/>
      <c r="C16" s="1123"/>
      <c r="D16" s="1123"/>
      <c r="E16" s="1150"/>
      <c r="F16" s="1150"/>
      <c r="H16" s="172"/>
      <c r="I16" s="172"/>
    </row>
    <row r="18" spans="1:8" s="23" customFormat="1" ht="17.25" thickBot="1">
      <c r="A18" s="42"/>
      <c r="B18" s="196" t="s">
        <v>25</v>
      </c>
      <c r="C18" s="43" t="s">
        <v>26</v>
      </c>
      <c r="D18" s="43" t="s">
        <v>27</v>
      </c>
      <c r="E18" s="1139" t="s">
        <v>28</v>
      </c>
      <c r="F18" s="1139" t="s">
        <v>29</v>
      </c>
    </row>
    <row r="19" spans="1:8" ht="17.25" thickTop="1"/>
    <row r="20" spans="1:8" s="56" customFormat="1" ht="63.75">
      <c r="A20" s="55" t="s">
        <v>81</v>
      </c>
      <c r="B20" s="14" t="s">
        <v>647</v>
      </c>
      <c r="C20" s="57" t="s">
        <v>39</v>
      </c>
      <c r="D20" s="58">
        <f>67.65+47.79+727.97+60+1037.46+40.9+34.3</f>
        <v>2016.07</v>
      </c>
      <c r="E20" s="1138"/>
      <c r="F20" s="112">
        <f>ROUND((E20*D20),2)</f>
        <v>0</v>
      </c>
      <c r="H20" s="71"/>
    </row>
    <row r="21" spans="1:8" s="56" customFormat="1" ht="149.25" customHeight="1">
      <c r="A21" s="55"/>
      <c r="B21" s="14" t="s">
        <v>892</v>
      </c>
      <c r="C21" s="57"/>
      <c r="D21" s="58"/>
      <c r="E21" s="58"/>
      <c r="F21" s="58"/>
    </row>
    <row r="22" spans="1:8" s="56" customFormat="1" ht="51">
      <c r="A22" s="55"/>
      <c r="B22" s="14" t="s">
        <v>648</v>
      </c>
      <c r="C22" s="57"/>
      <c r="D22" s="58"/>
      <c r="E22" s="58"/>
      <c r="F22" s="58"/>
    </row>
    <row r="23" spans="1:8" s="56" customFormat="1" ht="102">
      <c r="A23" s="55"/>
      <c r="B23" s="159" t="s">
        <v>649</v>
      </c>
      <c r="C23" s="57"/>
      <c r="D23" s="58"/>
      <c r="E23" s="58"/>
      <c r="F23" s="58"/>
    </row>
    <row r="24" spans="1:8" s="56" customFormat="1" ht="51">
      <c r="A24" s="55"/>
      <c r="B24" s="14" t="s">
        <v>941</v>
      </c>
      <c r="C24" s="57"/>
      <c r="D24" s="58"/>
      <c r="E24" s="58"/>
      <c r="F24" s="58"/>
    </row>
    <row r="25" spans="1:8" s="56" customFormat="1" ht="20.25" customHeight="1">
      <c r="A25" s="55"/>
      <c r="B25" s="14"/>
      <c r="C25" s="57"/>
      <c r="D25" s="58"/>
      <c r="E25" s="58"/>
      <c r="F25" s="58"/>
    </row>
    <row r="26" spans="1:8" s="66" customFormat="1" ht="18.75" customHeight="1">
      <c r="A26" s="64" t="s">
        <v>261</v>
      </c>
      <c r="B26" s="14" t="s">
        <v>650</v>
      </c>
      <c r="C26" s="57" t="s">
        <v>31</v>
      </c>
      <c r="D26" s="58">
        <f>34.62+160+33.51+604</f>
        <v>832.13</v>
      </c>
      <c r="E26" s="1138"/>
      <c r="F26" s="112">
        <f>ROUND((E26*D26),2)</f>
        <v>0</v>
      </c>
    </row>
    <row r="27" spans="1:8" s="66" customFormat="1" ht="12.75">
      <c r="A27" s="55"/>
      <c r="B27" s="14"/>
      <c r="C27" s="56"/>
      <c r="D27" s="56"/>
      <c r="E27" s="90"/>
      <c r="F27" s="90"/>
    </row>
    <row r="28" spans="1:8" s="66" customFormat="1" ht="51">
      <c r="A28" s="55" t="s">
        <v>651</v>
      </c>
      <c r="B28" s="14" t="s">
        <v>2009</v>
      </c>
      <c r="C28" s="57" t="s">
        <v>31</v>
      </c>
      <c r="D28" s="58">
        <v>122.7</v>
      </c>
      <c r="E28" s="1138"/>
      <c r="F28" s="112">
        <f>ROUND((E28*D28),2)</f>
        <v>0</v>
      </c>
    </row>
    <row r="29" spans="1:8" s="66" customFormat="1" ht="12.75">
      <c r="A29" s="55"/>
      <c r="B29" s="14"/>
      <c r="C29" s="56"/>
      <c r="D29" s="56"/>
      <c r="E29" s="90"/>
      <c r="F29" s="90"/>
    </row>
    <row r="30" spans="1:8" s="66" customFormat="1" ht="51">
      <c r="A30" s="55" t="s">
        <v>660</v>
      </c>
      <c r="B30" s="14" t="s">
        <v>2010</v>
      </c>
      <c r="C30" s="57" t="s">
        <v>39</v>
      </c>
      <c r="D30" s="58">
        <v>24</v>
      </c>
      <c r="E30" s="1138"/>
      <c r="F30" s="112">
        <f>ROUND((E30*D30),2)</f>
        <v>0</v>
      </c>
    </row>
    <row r="31" spans="1:8" s="66" customFormat="1" ht="114.75">
      <c r="A31" s="55"/>
      <c r="B31" s="14" t="s">
        <v>659</v>
      </c>
      <c r="C31" s="56"/>
      <c r="D31" s="56"/>
      <c r="E31" s="90"/>
      <c r="F31" s="90"/>
    </row>
    <row r="32" spans="1:8" s="66" customFormat="1" ht="12.75">
      <c r="A32" s="55"/>
      <c r="B32" s="14"/>
      <c r="C32" s="56"/>
      <c r="D32" s="56"/>
      <c r="E32" s="90"/>
      <c r="F32" s="90"/>
    </row>
    <row r="33" spans="1:6" s="66" customFormat="1" ht="51">
      <c r="A33" s="55" t="s">
        <v>661</v>
      </c>
      <c r="B33" s="14" t="s">
        <v>2011</v>
      </c>
      <c r="C33" s="57" t="s">
        <v>39</v>
      </c>
      <c r="D33" s="58">
        <v>157.02000000000001</v>
      </c>
      <c r="E33" s="1138"/>
      <c r="F33" s="112">
        <f>ROUND((E33*D33),2)</f>
        <v>0</v>
      </c>
    </row>
    <row r="34" spans="1:6" s="66" customFormat="1" ht="51">
      <c r="A34" s="55"/>
      <c r="B34" s="200" t="s">
        <v>2012</v>
      </c>
      <c r="C34" s="56"/>
      <c r="D34" s="56"/>
      <c r="E34" s="90"/>
      <c r="F34" s="90"/>
    </row>
    <row r="35" spans="1:6" s="66" customFormat="1" ht="38.25">
      <c r="A35" s="55"/>
      <c r="B35" s="200" t="s">
        <v>2013</v>
      </c>
      <c r="C35" s="56"/>
      <c r="D35" s="56"/>
      <c r="E35" s="90"/>
      <c r="F35" s="90"/>
    </row>
    <row r="36" spans="1:6" s="66" customFormat="1" ht="38.25">
      <c r="A36" s="55"/>
      <c r="B36" s="200" t="s">
        <v>2014</v>
      </c>
      <c r="C36" s="56"/>
      <c r="D36" s="56"/>
      <c r="E36" s="90"/>
      <c r="F36" s="90"/>
    </row>
    <row r="37" spans="1:6" s="66" customFormat="1" ht="150.75" customHeight="1">
      <c r="A37" s="55"/>
      <c r="B37" s="159" t="s">
        <v>2015</v>
      </c>
      <c r="C37" s="56"/>
      <c r="D37" s="56"/>
      <c r="E37" s="90"/>
      <c r="F37" s="90"/>
    </row>
    <row r="38" spans="1:6" s="66" customFormat="1" ht="123" customHeight="1">
      <c r="A38" s="55"/>
      <c r="B38" s="200" t="s">
        <v>673</v>
      </c>
      <c r="C38" s="56"/>
      <c r="D38" s="56"/>
      <c r="E38" s="90"/>
      <c r="F38" s="90"/>
    </row>
    <row r="39" spans="1:6" s="66" customFormat="1" ht="12.75">
      <c r="A39" s="55"/>
      <c r="B39" s="14"/>
      <c r="C39" s="56"/>
      <c r="D39" s="56"/>
      <c r="E39" s="90"/>
      <c r="F39" s="90"/>
    </row>
    <row r="40" spans="1:6" s="66" customFormat="1" ht="51">
      <c r="A40" s="55" t="s">
        <v>665</v>
      </c>
      <c r="B40" s="14" t="s">
        <v>2016</v>
      </c>
      <c r="C40" s="57" t="s">
        <v>39</v>
      </c>
      <c r="D40" s="58">
        <f>295.4+466.06</f>
        <v>761.46</v>
      </c>
      <c r="E40" s="1138"/>
      <c r="F40" s="112">
        <f>ROUND((E40*D40),2)</f>
        <v>0</v>
      </c>
    </row>
    <row r="41" spans="1:6" s="66" customFormat="1" ht="89.25">
      <c r="A41" s="55"/>
      <c r="B41" s="14" t="s">
        <v>2017</v>
      </c>
      <c r="C41" s="56"/>
      <c r="D41" s="56"/>
      <c r="E41" s="90"/>
      <c r="F41" s="90"/>
    </row>
    <row r="42" spans="1:6" s="66" customFormat="1" ht="38.25">
      <c r="A42" s="55"/>
      <c r="B42" s="14" t="s">
        <v>2018</v>
      </c>
      <c r="C42" s="56"/>
      <c r="D42" s="56"/>
      <c r="E42" s="90"/>
      <c r="F42" s="90"/>
    </row>
    <row r="43" spans="1:6" s="66" customFormat="1" ht="51">
      <c r="A43" s="55"/>
      <c r="B43" s="14" t="s">
        <v>941</v>
      </c>
      <c r="C43" s="56"/>
      <c r="D43" s="56"/>
      <c r="E43" s="90"/>
      <c r="F43" s="90"/>
    </row>
    <row r="44" spans="1:6" s="66" customFormat="1" ht="12.75">
      <c r="A44" s="55"/>
      <c r="B44" s="14"/>
      <c r="C44" s="56"/>
      <c r="D44" s="56"/>
      <c r="E44" s="90"/>
      <c r="F44" s="90"/>
    </row>
    <row r="45" spans="1:6" s="66" customFormat="1" ht="18.75" customHeight="1">
      <c r="A45" s="64" t="s">
        <v>261</v>
      </c>
      <c r="B45" s="14" t="s">
        <v>2019</v>
      </c>
      <c r="C45" s="57" t="s">
        <v>31</v>
      </c>
      <c r="D45" s="58">
        <v>333.48</v>
      </c>
      <c r="E45" s="1138"/>
      <c r="F45" s="112">
        <f>ROUND((E45*D45),2)</f>
        <v>0</v>
      </c>
    </row>
    <row r="46" spans="1:6" s="66" customFormat="1" ht="12.75">
      <c r="A46" s="55"/>
      <c r="B46" s="14"/>
      <c r="C46" s="56"/>
      <c r="D46" s="56"/>
      <c r="E46" s="90"/>
      <c r="F46" s="90"/>
    </row>
    <row r="47" spans="1:6" s="56" customFormat="1" ht="51">
      <c r="A47" s="55" t="s">
        <v>666</v>
      </c>
      <c r="B47" s="14" t="s">
        <v>2020</v>
      </c>
      <c r="C47" s="57" t="s">
        <v>39</v>
      </c>
      <c r="D47" s="58">
        <f>2*37.08</f>
        <v>74.16</v>
      </c>
      <c r="E47" s="1138"/>
      <c r="F47" s="112">
        <f>ROUND((E47*D47),2)</f>
        <v>0</v>
      </c>
    </row>
    <row r="48" spans="1:6" s="66" customFormat="1" ht="178.5">
      <c r="A48" s="55"/>
      <c r="B48" s="14" t="s">
        <v>1358</v>
      </c>
      <c r="C48" s="56"/>
      <c r="D48" s="56"/>
      <c r="E48" s="90"/>
      <c r="F48" s="90"/>
    </row>
    <row r="49" spans="1:6" s="66" customFormat="1" ht="102">
      <c r="A49" s="55"/>
      <c r="B49" s="159" t="s">
        <v>649</v>
      </c>
      <c r="C49" s="56"/>
      <c r="D49" s="56"/>
      <c r="E49" s="90"/>
      <c r="F49" s="90"/>
    </row>
    <row r="50" spans="1:6" s="66" customFormat="1" ht="63.75">
      <c r="A50" s="55"/>
      <c r="B50" s="200" t="s">
        <v>1370</v>
      </c>
      <c r="C50" s="56"/>
      <c r="D50" s="56"/>
      <c r="E50" s="90"/>
      <c r="F50" s="90"/>
    </row>
    <row r="51" spans="1:6" s="66" customFormat="1" ht="12.75">
      <c r="A51" s="55"/>
      <c r="B51" s="14"/>
      <c r="C51" s="56"/>
      <c r="D51" s="56"/>
      <c r="E51" s="90"/>
      <c r="F51" s="90"/>
    </row>
    <row r="52" spans="1:6" s="56" customFormat="1" ht="51">
      <c r="A52" s="55" t="s">
        <v>667</v>
      </c>
      <c r="B52" s="14" t="s">
        <v>652</v>
      </c>
      <c r="C52" s="57" t="s">
        <v>39</v>
      </c>
      <c r="D52" s="58">
        <v>146.31</v>
      </c>
      <c r="E52" s="1138"/>
      <c r="F52" s="112">
        <f>ROUND((E52*D52),2)</f>
        <v>0</v>
      </c>
    </row>
    <row r="53" spans="1:6" s="66" customFormat="1" ht="38.25">
      <c r="A53" s="55"/>
      <c r="B53" s="14" t="s">
        <v>653</v>
      </c>
      <c r="C53" s="56"/>
      <c r="D53" s="56"/>
      <c r="E53" s="90"/>
      <c r="F53" s="90"/>
    </row>
    <row r="54" spans="1:6" s="66" customFormat="1" ht="89.25">
      <c r="A54" s="55"/>
      <c r="B54" s="14" t="s">
        <v>654</v>
      </c>
      <c r="C54" s="56"/>
      <c r="D54" s="56"/>
      <c r="E54" s="90"/>
      <c r="F54" s="90"/>
    </row>
    <row r="55" spans="1:6" s="66" customFormat="1" ht="51">
      <c r="A55" s="55"/>
      <c r="B55" s="14" t="s">
        <v>655</v>
      </c>
      <c r="C55" s="56"/>
      <c r="D55" s="56"/>
      <c r="E55" s="90"/>
      <c r="F55" s="90"/>
    </row>
    <row r="56" spans="1:6" s="66" customFormat="1" ht="102">
      <c r="A56" s="55"/>
      <c r="B56" s="159" t="s">
        <v>649</v>
      </c>
      <c r="C56" s="56"/>
      <c r="D56" s="56"/>
      <c r="E56" s="90"/>
      <c r="F56" s="90"/>
    </row>
    <row r="57" spans="1:6" s="66" customFormat="1" ht="12.75">
      <c r="A57" s="55"/>
      <c r="B57" s="14"/>
      <c r="C57" s="56"/>
      <c r="D57" s="56"/>
      <c r="E57" s="90"/>
      <c r="F57" s="90"/>
    </row>
    <row r="58" spans="1:6" s="66" customFormat="1" ht="18.75" customHeight="1">
      <c r="A58" s="64" t="s">
        <v>261</v>
      </c>
      <c r="B58" s="14" t="s">
        <v>656</v>
      </c>
      <c r="C58" s="57" t="s">
        <v>31</v>
      </c>
      <c r="D58" s="58">
        <v>203.36</v>
      </c>
      <c r="E58" s="1138"/>
      <c r="F58" s="112">
        <f>ROUND((E58*D58),2)</f>
        <v>0</v>
      </c>
    </row>
    <row r="59" spans="1:6" s="66" customFormat="1" ht="12.75">
      <c r="A59" s="55"/>
      <c r="B59" s="14"/>
      <c r="C59" s="56"/>
      <c r="D59" s="56"/>
      <c r="E59" s="90"/>
      <c r="F59" s="90"/>
    </row>
    <row r="60" spans="1:6" s="56" customFormat="1" ht="70.900000000000006" customHeight="1">
      <c r="A60" s="55" t="s">
        <v>942</v>
      </c>
      <c r="B60" s="14" t="s">
        <v>662</v>
      </c>
      <c r="C60" s="57" t="s">
        <v>31</v>
      </c>
      <c r="D60" s="58">
        <v>21.5</v>
      </c>
      <c r="E60" s="1138"/>
      <c r="F60" s="112">
        <f>ROUND((E60*D60),2)</f>
        <v>0</v>
      </c>
    </row>
    <row r="61" spans="1:6" s="66" customFormat="1" ht="12.75">
      <c r="A61" s="55"/>
      <c r="B61" s="14"/>
      <c r="C61" s="56"/>
      <c r="D61" s="56"/>
      <c r="E61" s="90"/>
      <c r="F61" s="90"/>
    </row>
    <row r="62" spans="1:6" s="66" customFormat="1" ht="51">
      <c r="A62" s="55" t="s">
        <v>1367</v>
      </c>
      <c r="B62" s="14" t="s">
        <v>663</v>
      </c>
      <c r="C62" s="57" t="s">
        <v>31</v>
      </c>
      <c r="D62" s="58">
        <v>16.170000000000002</v>
      </c>
      <c r="E62" s="1138"/>
      <c r="F62" s="112">
        <f>ROUND((E62*D62),2)</f>
        <v>0</v>
      </c>
    </row>
    <row r="63" spans="1:6" s="66" customFormat="1" ht="12.75">
      <c r="A63" s="55"/>
      <c r="B63" s="14"/>
      <c r="C63" s="56"/>
      <c r="D63" s="56"/>
      <c r="E63" s="90"/>
      <c r="F63" s="90"/>
    </row>
    <row r="64" spans="1:6" s="66" customFormat="1" ht="64.349999999999994" customHeight="1">
      <c r="A64" s="55" t="s">
        <v>1369</v>
      </c>
      <c r="B64" s="14" t="s">
        <v>664</v>
      </c>
      <c r="C64" s="57" t="s">
        <v>31</v>
      </c>
      <c r="D64" s="58">
        <v>137.6</v>
      </c>
      <c r="E64" s="1138"/>
      <c r="F64" s="112">
        <f>ROUND((E64*D64),2)</f>
        <v>0</v>
      </c>
    </row>
    <row r="65" spans="1:6" s="66" customFormat="1" ht="12.75">
      <c r="A65" s="55"/>
      <c r="B65" s="14"/>
      <c r="C65" s="56"/>
      <c r="D65" s="56"/>
      <c r="E65" s="90"/>
      <c r="F65" s="90"/>
    </row>
    <row r="66" spans="1:6" s="66" customFormat="1" ht="38.25">
      <c r="A66" s="55" t="s">
        <v>1371</v>
      </c>
      <c r="B66" s="14" t="s">
        <v>2021</v>
      </c>
      <c r="C66" s="57" t="s">
        <v>31</v>
      </c>
      <c r="D66" s="58">
        <v>1.2</v>
      </c>
      <c r="E66" s="1138"/>
      <c r="F66" s="112">
        <f>ROUND((E66*D66),2)</f>
        <v>0</v>
      </c>
    </row>
    <row r="67" spans="1:6" s="66" customFormat="1" ht="12.75">
      <c r="A67" s="55"/>
      <c r="B67" s="14"/>
      <c r="C67" s="56"/>
      <c r="D67" s="56"/>
      <c r="E67" s="90"/>
      <c r="F67" s="90"/>
    </row>
    <row r="68" spans="1:6" s="66" customFormat="1" ht="25.5">
      <c r="A68" s="55" t="s">
        <v>1372</v>
      </c>
      <c r="B68" s="14" t="s">
        <v>2022</v>
      </c>
      <c r="C68" s="57"/>
      <c r="D68" s="58"/>
      <c r="E68" s="58"/>
      <c r="F68" s="58"/>
    </row>
    <row r="69" spans="1:6" s="66" customFormat="1" ht="95.25" customHeight="1">
      <c r="A69" s="55"/>
      <c r="B69" s="14" t="s">
        <v>2023</v>
      </c>
      <c r="C69" s="57" t="s">
        <v>38</v>
      </c>
      <c r="D69" s="58">
        <v>137</v>
      </c>
      <c r="E69" s="1138"/>
      <c r="F69" s="112">
        <f>ROUND((E69*D69),2)</f>
        <v>0</v>
      </c>
    </row>
    <row r="70" spans="1:6" s="56" customFormat="1" ht="38.25">
      <c r="A70" s="55"/>
      <c r="B70" s="275" t="s">
        <v>2024</v>
      </c>
      <c r="C70" s="57"/>
      <c r="D70" s="58"/>
      <c r="E70" s="58"/>
      <c r="F70" s="58"/>
    </row>
    <row r="71" spans="1:6">
      <c r="A71" s="40"/>
      <c r="B71" s="5"/>
    </row>
    <row r="72" spans="1:6" s="56" customFormat="1" ht="25.5">
      <c r="A72" s="64" t="s">
        <v>1019</v>
      </c>
      <c r="B72" s="14" t="s">
        <v>2025</v>
      </c>
      <c r="C72" s="57" t="s">
        <v>39</v>
      </c>
      <c r="D72" s="58">
        <v>47.3</v>
      </c>
      <c r="E72" s="1138"/>
      <c r="F72" s="112">
        <f>ROUND((E72*D72),2)</f>
        <v>0</v>
      </c>
    </row>
    <row r="73" spans="1:6" s="56" customFormat="1" ht="12.75">
      <c r="A73" s="64"/>
      <c r="B73" s="14"/>
      <c r="E73" s="90"/>
      <c r="F73" s="90"/>
    </row>
    <row r="74" spans="1:6" s="56" customFormat="1" ht="13.5" thickBot="1">
      <c r="A74" s="55"/>
      <c r="B74" s="14"/>
      <c r="C74" s="57"/>
      <c r="D74" s="58"/>
      <c r="E74" s="58"/>
      <c r="F74" s="58"/>
    </row>
    <row r="75" spans="1:6" s="23" customFormat="1" ht="17.25" thickBot="1">
      <c r="A75" s="50"/>
      <c r="B75" s="198" t="s">
        <v>82</v>
      </c>
      <c r="C75" s="51"/>
      <c r="D75" s="52"/>
      <c r="E75" s="52"/>
      <c r="F75" s="52">
        <f>ROUND(SUM(F20:F74),2)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50B9-2B0F-499B-8DB2-18BE9CE1F69E}">
  <sheetPr>
    <tabColor rgb="FF92D050"/>
  </sheetPr>
  <dimension ref="A1:I58"/>
  <sheetViews>
    <sheetView view="pageBreakPreview" topLeftCell="A42" zoomScaleNormal="100" zoomScaleSheetLayoutView="100" workbookViewId="0">
      <selection activeCell="F57" sqref="F57"/>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3.5">
      <c r="A4" s="1620" t="s">
        <v>859</v>
      </c>
      <c r="B4" s="1580"/>
      <c r="C4" s="1580"/>
      <c r="D4" s="1580"/>
      <c r="E4" s="1580"/>
      <c r="F4" s="1580"/>
    </row>
    <row r="5" spans="1:9" s="163" customFormat="1" ht="57.75" customHeight="1">
      <c r="A5" s="1619" t="s">
        <v>331</v>
      </c>
      <c r="B5" s="1579"/>
      <c r="C5" s="1579"/>
      <c r="D5" s="1579"/>
      <c r="E5" s="1579"/>
      <c r="F5" s="1579"/>
    </row>
    <row r="6" spans="1:9" s="163" customFormat="1" ht="28.5" customHeight="1">
      <c r="A6" s="1619" t="s">
        <v>329</v>
      </c>
      <c r="B6" s="1580"/>
      <c r="C6" s="1580"/>
      <c r="D6" s="1580"/>
      <c r="E6" s="1580"/>
      <c r="F6" s="1580"/>
    </row>
    <row r="7" spans="1:9" s="163" customFormat="1" ht="44.45" customHeight="1">
      <c r="A7" s="1619" t="s">
        <v>418</v>
      </c>
      <c r="B7" s="1579"/>
      <c r="C7" s="1579"/>
      <c r="D7" s="1579"/>
      <c r="E7" s="1579"/>
      <c r="F7" s="1579"/>
    </row>
    <row r="8" spans="1:9" s="163" customFormat="1" ht="15" customHeight="1">
      <c r="A8" s="1619" t="s">
        <v>332</v>
      </c>
      <c r="B8" s="1579"/>
      <c r="C8" s="1579"/>
      <c r="D8" s="1579"/>
      <c r="E8" s="1579"/>
      <c r="F8" s="1579"/>
    </row>
    <row r="9" spans="1:9" s="163" customFormat="1" ht="12.75" customHeight="1">
      <c r="A9" s="1619" t="s">
        <v>330</v>
      </c>
      <c r="B9" s="1579"/>
      <c r="C9" s="1579"/>
      <c r="D9" s="1579"/>
      <c r="E9" s="1579"/>
      <c r="F9" s="1579"/>
    </row>
    <row r="10" spans="1:9" s="163" customFormat="1" ht="12.75" customHeight="1">
      <c r="A10" s="1619" t="s">
        <v>860</v>
      </c>
      <c r="B10" s="1579"/>
      <c r="C10" s="1579"/>
      <c r="D10" s="1579"/>
      <c r="E10" s="1579"/>
      <c r="F10" s="1579"/>
    </row>
    <row r="11" spans="1:9" s="163" customFormat="1" ht="26.1" customHeight="1">
      <c r="A11" s="1619" t="s">
        <v>334</v>
      </c>
      <c r="B11" s="1579"/>
      <c r="C11" s="1579"/>
      <c r="D11" s="1579"/>
      <c r="E11" s="1579"/>
      <c r="F11" s="1579"/>
    </row>
    <row r="12" spans="1:9" s="169" customFormat="1" ht="13.7" customHeight="1">
      <c r="A12" s="1619" t="s">
        <v>336</v>
      </c>
      <c r="B12" s="1579"/>
      <c r="C12" s="1579"/>
      <c r="D12" s="1579"/>
      <c r="E12" s="1579"/>
      <c r="F12" s="1579"/>
    </row>
    <row r="13" spans="1:9" s="164" customFormat="1" ht="51.75" customHeight="1">
      <c r="A13" s="1576" t="s">
        <v>402</v>
      </c>
      <c r="B13" s="1576"/>
      <c r="C13" s="1576"/>
      <c r="D13" s="1576"/>
      <c r="E13" s="1576"/>
      <c r="F13" s="1576"/>
      <c r="H13" s="172"/>
      <c r="I13" s="172"/>
    </row>
    <row r="14" spans="1:9" s="164" customFormat="1">
      <c r="A14" s="1576" t="s">
        <v>423</v>
      </c>
      <c r="B14" s="1576"/>
      <c r="C14" s="1576"/>
      <c r="D14" s="1576"/>
      <c r="E14" s="1576"/>
      <c r="F14" s="1576"/>
      <c r="H14" s="172"/>
      <c r="I14" s="172"/>
    </row>
    <row r="15" spans="1:9" s="164" customFormat="1">
      <c r="A15" s="1576" t="s">
        <v>404</v>
      </c>
      <c r="B15" s="1576"/>
      <c r="C15" s="1576"/>
      <c r="D15" s="1576"/>
      <c r="E15" s="1576"/>
      <c r="F15" s="1576"/>
      <c r="H15" s="172"/>
      <c r="I15" s="172"/>
    </row>
    <row r="16" spans="1:9" s="164" customFormat="1" ht="56.25" customHeight="1">
      <c r="A16" s="1576" t="s">
        <v>405</v>
      </c>
      <c r="B16" s="1576"/>
      <c r="C16" s="1576"/>
      <c r="D16" s="1576"/>
      <c r="E16" s="1576"/>
      <c r="F16" s="1576"/>
      <c r="H16" s="172"/>
      <c r="I16" s="172"/>
    </row>
    <row r="17" spans="1:9" s="164" customFormat="1" ht="25.5" customHeight="1">
      <c r="A17" s="1576" t="s">
        <v>861</v>
      </c>
      <c r="B17" s="1576"/>
      <c r="C17" s="1576"/>
      <c r="D17" s="1576"/>
      <c r="E17" s="1576"/>
      <c r="F17" s="1576"/>
      <c r="H17" s="172"/>
      <c r="I17" s="172"/>
    </row>
    <row r="18" spans="1:9" s="164" customFormat="1" ht="29.25" customHeight="1">
      <c r="A18" s="1576" t="s">
        <v>406</v>
      </c>
      <c r="B18" s="1576"/>
      <c r="C18" s="1576"/>
      <c r="D18" s="1576"/>
      <c r="E18" s="1576"/>
      <c r="F18" s="1576"/>
      <c r="H18" s="172"/>
      <c r="I18" s="172"/>
    </row>
    <row r="19" spans="1:9" s="164" customFormat="1">
      <c r="A19" s="1576" t="s">
        <v>862</v>
      </c>
      <c r="B19" s="1576"/>
      <c r="C19" s="1576"/>
      <c r="D19" s="1576"/>
      <c r="E19" s="1576"/>
      <c r="F19" s="1576"/>
      <c r="H19" s="172"/>
      <c r="I19" s="172"/>
    </row>
    <row r="20" spans="1:9" s="164" customFormat="1" ht="33" customHeight="1">
      <c r="A20" s="1576" t="s">
        <v>415</v>
      </c>
      <c r="B20" s="1576"/>
      <c r="C20" s="1576"/>
      <c r="D20" s="1576"/>
      <c r="E20" s="1576"/>
      <c r="F20" s="1576"/>
      <c r="H20" s="172"/>
      <c r="I20" s="172"/>
    </row>
    <row r="21" spans="1:9" s="164" customFormat="1">
      <c r="A21" s="1576" t="s">
        <v>416</v>
      </c>
      <c r="B21" s="1576"/>
      <c r="C21" s="1576"/>
      <c r="D21" s="1576"/>
      <c r="E21" s="1576"/>
      <c r="F21" s="1576"/>
      <c r="H21" s="172"/>
      <c r="I21" s="172"/>
    </row>
    <row r="22" spans="1:9" s="164" customFormat="1">
      <c r="A22" s="1576" t="s">
        <v>419</v>
      </c>
      <c r="B22" s="1576"/>
      <c r="C22" s="1576"/>
      <c r="D22" s="1576"/>
      <c r="E22" s="1576"/>
      <c r="F22" s="1576"/>
      <c r="H22" s="172"/>
      <c r="I22" s="172"/>
    </row>
    <row r="23" spans="1:9" s="164" customFormat="1">
      <c r="A23" s="1614" t="s">
        <v>863</v>
      </c>
      <c r="B23" s="1614"/>
      <c r="C23" s="1614"/>
      <c r="D23" s="1614"/>
      <c r="E23" s="1614"/>
      <c r="F23" s="1614"/>
      <c r="H23" s="172"/>
      <c r="I23" s="172"/>
    </row>
    <row r="24" spans="1:9" s="32" customFormat="1">
      <c r="A24" s="119"/>
      <c r="B24" s="199"/>
      <c r="C24" s="88"/>
      <c r="D24" s="88"/>
      <c r="E24" s="1140"/>
      <c r="F24" s="1140"/>
      <c r="H24" s="129"/>
      <c r="I24" s="129"/>
    </row>
    <row r="26" spans="1:9" s="23" customFormat="1" ht="17.25" thickBot="1">
      <c r="A26" s="42"/>
      <c r="B26" s="196" t="s">
        <v>25</v>
      </c>
      <c r="C26" s="43" t="s">
        <v>26</v>
      </c>
      <c r="D26" s="43" t="s">
        <v>27</v>
      </c>
      <c r="E26" s="1139" t="s">
        <v>28</v>
      </c>
      <c r="F26" s="1139" t="s">
        <v>29</v>
      </c>
    </row>
    <row r="27" spans="1:9" ht="17.25" thickTop="1"/>
    <row r="28" spans="1:9" ht="51">
      <c r="A28" s="55" t="s">
        <v>204</v>
      </c>
      <c r="B28" s="14" t="s">
        <v>668</v>
      </c>
      <c r="C28" s="57" t="s">
        <v>39</v>
      </c>
      <c r="D28" s="58">
        <v>16.309999999999999</v>
      </c>
      <c r="E28" s="1138"/>
      <c r="F28" s="112">
        <f>ROUND((E28*D28),2)</f>
        <v>0</v>
      </c>
    </row>
    <row r="29" spans="1:9">
      <c r="B29" s="197" t="s">
        <v>669</v>
      </c>
    </row>
    <row r="30" spans="1:9" ht="149.44999999999999" customHeight="1">
      <c r="B30" s="200" t="s">
        <v>670</v>
      </c>
    </row>
    <row r="31" spans="1:9" ht="98.45" customHeight="1">
      <c r="B31" s="200" t="s">
        <v>671</v>
      </c>
    </row>
    <row r="32" spans="1:9" ht="38.25">
      <c r="B32" s="200" t="s">
        <v>672</v>
      </c>
    </row>
    <row r="33" spans="1:6" ht="140.65" customHeight="1">
      <c r="B33" s="200" t="s">
        <v>673</v>
      </c>
    </row>
    <row r="35" spans="1:6" ht="51">
      <c r="A35" s="55" t="s">
        <v>205</v>
      </c>
      <c r="B35" s="14" t="s">
        <v>668</v>
      </c>
      <c r="C35" s="57" t="s">
        <v>39</v>
      </c>
      <c r="D35" s="58">
        <v>79</v>
      </c>
      <c r="E35" s="1138"/>
      <c r="F35" s="112">
        <f>ROUND((E35*D35),2)</f>
        <v>0</v>
      </c>
    </row>
    <row r="36" spans="1:6">
      <c r="B36" s="197" t="s">
        <v>669</v>
      </c>
    </row>
    <row r="37" spans="1:6" ht="114.75">
      <c r="B37" s="200" t="s">
        <v>2026</v>
      </c>
    </row>
    <row r="38" spans="1:6" ht="76.5">
      <c r="B38" s="200" t="s">
        <v>671</v>
      </c>
    </row>
    <row r="39" spans="1:6" ht="38.25">
      <c r="B39" s="200" t="s">
        <v>672</v>
      </c>
    </row>
    <row r="40" spans="1:6" s="56" customFormat="1" ht="114.75">
      <c r="A40" s="55"/>
      <c r="B40" s="200" t="s">
        <v>673</v>
      </c>
      <c r="C40" s="57"/>
      <c r="D40" s="58"/>
      <c r="E40" s="231"/>
      <c r="F40" s="58"/>
    </row>
    <row r="41" spans="1:6" s="56" customFormat="1">
      <c r="A41" s="55"/>
      <c r="B41" s="14"/>
      <c r="C41" s="57"/>
      <c r="D41" s="58"/>
      <c r="E41" s="231"/>
      <c r="F41" s="112"/>
    </row>
    <row r="42" spans="1:6" ht="25.5">
      <c r="A42" s="138" t="s">
        <v>261</v>
      </c>
      <c r="B42" s="14" t="s">
        <v>674</v>
      </c>
      <c r="C42" s="57" t="s">
        <v>31</v>
      </c>
      <c r="D42" s="58">
        <v>133.82</v>
      </c>
      <c r="E42" s="1138"/>
      <c r="F42" s="112">
        <f>ROUND((E42*D42),2)</f>
        <v>0</v>
      </c>
    </row>
    <row r="43" spans="1:6" s="56" customFormat="1">
      <c r="A43" s="55"/>
      <c r="B43" s="14"/>
      <c r="C43" s="57"/>
      <c r="D43" s="58"/>
      <c r="E43" s="231"/>
      <c r="F43" s="112"/>
    </row>
    <row r="44" spans="1:6" ht="51">
      <c r="A44" s="55" t="s">
        <v>2027</v>
      </c>
      <c r="B44" s="14" t="s">
        <v>675</v>
      </c>
      <c r="C44" s="57" t="s">
        <v>39</v>
      </c>
      <c r="D44" s="58">
        <v>901.92</v>
      </c>
      <c r="E44" s="1138"/>
      <c r="F44" s="112">
        <f>ROUND((E44*D44),2)</f>
        <v>0</v>
      </c>
    </row>
    <row r="45" spans="1:6">
      <c r="B45" s="197" t="s">
        <v>669</v>
      </c>
    </row>
    <row r="46" spans="1:6">
      <c r="B46" s="197" t="s">
        <v>677</v>
      </c>
    </row>
    <row r="47" spans="1:6" s="56" customFormat="1" ht="102">
      <c r="A47" s="55"/>
      <c r="B47" s="14" t="s">
        <v>678</v>
      </c>
      <c r="C47" s="57"/>
      <c r="D47" s="58"/>
      <c r="E47" s="231"/>
      <c r="F47" s="58"/>
    </row>
    <row r="48" spans="1:6" s="56" customFormat="1" ht="76.5">
      <c r="A48" s="55"/>
      <c r="B48" s="14" t="s">
        <v>671</v>
      </c>
      <c r="C48" s="57"/>
      <c r="D48" s="58"/>
      <c r="E48" s="231"/>
      <c r="F48" s="112"/>
    </row>
    <row r="49" spans="1:6" s="56" customFormat="1" ht="38.25">
      <c r="A49" s="55"/>
      <c r="B49" s="14" t="s">
        <v>672</v>
      </c>
      <c r="C49" s="57"/>
      <c r="D49" s="58"/>
      <c r="E49" s="231"/>
      <c r="F49" s="112"/>
    </row>
    <row r="50" spans="1:6" s="56" customFormat="1" ht="147.19999999999999" customHeight="1">
      <c r="A50" s="44"/>
      <c r="B50" s="14" t="s">
        <v>676</v>
      </c>
      <c r="C50" s="57"/>
      <c r="D50" s="58"/>
      <c r="E50" s="231"/>
      <c r="F50" s="58"/>
    </row>
    <row r="51" spans="1:6" s="56" customFormat="1" ht="12.75">
      <c r="A51" s="230"/>
      <c r="B51" s="14"/>
      <c r="C51" s="57"/>
      <c r="D51" s="57"/>
      <c r="E51" s="58"/>
      <c r="F51" s="112"/>
    </row>
    <row r="52" spans="1:6">
      <c r="A52" s="55" t="s">
        <v>2028</v>
      </c>
      <c r="B52" s="14" t="s">
        <v>2029</v>
      </c>
    </row>
    <row r="53" spans="1:6" s="56" customFormat="1" ht="38.25" customHeight="1">
      <c r="A53" s="64"/>
      <c r="B53" s="14" t="s">
        <v>2030</v>
      </c>
      <c r="C53" s="57" t="s">
        <v>31</v>
      </c>
      <c r="D53" s="58">
        <f>36*3</f>
        <v>108</v>
      </c>
      <c r="E53" s="1138"/>
      <c r="F53" s="112">
        <f>ROUND((E53*D53),2)</f>
        <v>0</v>
      </c>
    </row>
    <row r="54" spans="1:6" s="56" customFormat="1" ht="38.25">
      <c r="A54" s="64"/>
      <c r="B54" s="14" t="s">
        <v>2031</v>
      </c>
      <c r="C54" s="57"/>
      <c r="D54" s="58"/>
      <c r="E54" s="58"/>
      <c r="F54" s="58"/>
    </row>
    <row r="55" spans="1:6" ht="17.25" thickBot="1"/>
    <row r="56" spans="1:6" s="23" customFormat="1" ht="17.25" thickBot="1">
      <c r="A56" s="50"/>
      <c r="B56" s="198" t="s">
        <v>85</v>
      </c>
      <c r="C56" s="51"/>
      <c r="D56" s="52"/>
      <c r="E56" s="52"/>
      <c r="F56" s="52">
        <f>ROUND(SUM(F28:F55),2)</f>
        <v>0</v>
      </c>
    </row>
    <row r="58" spans="1:6" ht="15.75" customHeight="1"/>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rowBreaks count="2" manualBreakCount="2">
    <brk id="25" max="16383" man="1"/>
    <brk id="51" max="16383" man="1"/>
  </rowBreaks>
  <colBreaks count="1" manualBreakCount="1">
    <brk id="8" max="1048575"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1428E-8D21-4FB3-94C0-6E8A8A12A9DA}">
  <sheetPr>
    <tabColor rgb="FF92D050"/>
  </sheetPr>
  <dimension ref="A1:G36"/>
  <sheetViews>
    <sheetView view="pageBreakPreview" topLeftCell="A19" zoomScaleNormal="100" zoomScaleSheetLayoutView="100" workbookViewId="0">
      <selection activeCell="F32" sqref="F3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7" customHeight="1">
      <c r="A4" s="1588" t="s">
        <v>864</v>
      </c>
      <c r="B4" s="1590"/>
      <c r="C4" s="1590"/>
      <c r="D4" s="1590"/>
      <c r="E4" s="1590"/>
      <c r="F4" s="1590"/>
    </row>
    <row r="5" spans="1:7" s="163" customFormat="1" ht="41.25" customHeight="1">
      <c r="A5" s="1580" t="s">
        <v>193</v>
      </c>
      <c r="B5" s="1611"/>
      <c r="C5" s="1611"/>
      <c r="D5" s="1611"/>
      <c r="E5" s="1611"/>
      <c r="F5" s="1611"/>
    </row>
    <row r="6" spans="1:7" s="163" customFormat="1" ht="15.75" customHeight="1">
      <c r="A6" s="1619" t="s">
        <v>194</v>
      </c>
      <c r="B6" s="1579"/>
      <c r="C6" s="1579"/>
      <c r="D6" s="1579"/>
      <c r="E6" s="1579"/>
      <c r="F6" s="1579"/>
    </row>
    <row r="7" spans="1:7" s="163" customFormat="1" ht="29.25" customHeight="1">
      <c r="A7" s="1619" t="s">
        <v>195</v>
      </c>
      <c r="B7" s="1579"/>
      <c r="C7" s="1579"/>
      <c r="D7" s="1579"/>
      <c r="E7" s="1579"/>
      <c r="F7" s="1579"/>
    </row>
    <row r="8" spans="1:7" s="163" customFormat="1" ht="40.700000000000003" customHeight="1">
      <c r="A8" s="1619" t="s">
        <v>335</v>
      </c>
      <c r="B8" s="1579"/>
      <c r="C8" s="1579"/>
      <c r="D8" s="1579"/>
      <c r="E8" s="1579"/>
      <c r="F8" s="1579"/>
    </row>
    <row r="9" spans="1:7" s="163" customFormat="1" ht="26.45" customHeight="1">
      <c r="A9" s="1619" t="s">
        <v>369</v>
      </c>
      <c r="B9" s="1579"/>
      <c r="C9" s="1579"/>
      <c r="D9" s="1579"/>
      <c r="E9" s="1579"/>
      <c r="F9" s="1579"/>
    </row>
    <row r="10" spans="1:7" s="163" customFormat="1" ht="14.45" customHeight="1">
      <c r="A10" s="1619" t="s">
        <v>368</v>
      </c>
      <c r="B10" s="1579"/>
      <c r="C10" s="1579"/>
      <c r="D10" s="1579"/>
      <c r="E10" s="1579"/>
      <c r="F10" s="1579"/>
    </row>
    <row r="11" spans="1:7" s="163" customFormat="1" ht="14.45" customHeight="1">
      <c r="A11" s="1636" t="s">
        <v>865</v>
      </c>
      <c r="B11" s="1637"/>
      <c r="C11" s="1637"/>
      <c r="D11" s="1637"/>
      <c r="E11" s="1637"/>
      <c r="F11" s="1637"/>
    </row>
    <row r="12" spans="1:7" s="163" customFormat="1" ht="14.45" customHeight="1">
      <c r="A12" s="168"/>
      <c r="B12" s="179"/>
      <c r="C12" s="912"/>
      <c r="D12" s="912"/>
      <c r="E12" s="1160"/>
      <c r="F12" s="1160"/>
    </row>
    <row r="14" spans="1:7" s="23" customFormat="1" ht="17.25" thickBot="1">
      <c r="A14" s="42"/>
      <c r="B14" s="196" t="s">
        <v>25</v>
      </c>
      <c r="C14" s="43" t="s">
        <v>26</v>
      </c>
      <c r="D14" s="43" t="s">
        <v>27</v>
      </c>
      <c r="E14" s="1139" t="s">
        <v>28</v>
      </c>
      <c r="F14" s="1139" t="s">
        <v>29</v>
      </c>
    </row>
    <row r="15" spans="1:7" ht="17.25" thickTop="1"/>
    <row r="16" spans="1:7" s="56" customFormat="1" ht="153">
      <c r="A16" s="55" t="s">
        <v>87</v>
      </c>
      <c r="B16" s="14" t="s">
        <v>893</v>
      </c>
      <c r="C16" s="57" t="s">
        <v>39</v>
      </c>
      <c r="D16" s="58">
        <f>1.1*2895.37</f>
        <v>3184.91</v>
      </c>
      <c r="E16" s="1138"/>
      <c r="F16" s="112">
        <f>ROUND((E16*D16),2)</f>
        <v>0</v>
      </c>
      <c r="G16" s="177"/>
    </row>
    <row r="17" spans="1:7" s="56" customFormat="1" ht="12.75">
      <c r="A17" s="64"/>
      <c r="B17" s="14"/>
      <c r="C17" s="57"/>
      <c r="D17" s="58"/>
      <c r="E17" s="58"/>
      <c r="F17" s="58"/>
    </row>
    <row r="18" spans="1:7" s="56" customFormat="1" ht="165.75">
      <c r="A18" s="64"/>
      <c r="B18" s="14" t="s">
        <v>938</v>
      </c>
      <c r="C18" s="57" t="s">
        <v>39</v>
      </c>
      <c r="D18" s="58">
        <v>250</v>
      </c>
      <c r="E18" s="1138"/>
      <c r="F18" s="112">
        <f>ROUND((E18*D18),2)</f>
        <v>0</v>
      </c>
    </row>
    <row r="19" spans="1:7" s="56" customFormat="1" ht="12.75">
      <c r="A19" s="64"/>
      <c r="B19" s="14"/>
      <c r="C19" s="57"/>
      <c r="D19" s="58"/>
      <c r="E19" s="58"/>
      <c r="F19" s="58"/>
    </row>
    <row r="20" spans="1:7" s="56" customFormat="1" ht="136.5" customHeight="1">
      <c r="A20" s="55" t="s">
        <v>159</v>
      </c>
      <c r="B20" s="14" t="s">
        <v>2032</v>
      </c>
      <c r="C20" s="57" t="s">
        <v>39</v>
      </c>
      <c r="D20" s="58">
        <v>432.71</v>
      </c>
      <c r="E20" s="1138"/>
      <c r="F20" s="112">
        <f>ROUND((E20*D20),2)</f>
        <v>0</v>
      </c>
    </row>
    <row r="21" spans="1:7" s="56" customFormat="1" ht="23.25" customHeight="1">
      <c r="A21" s="64"/>
      <c r="B21" s="14"/>
      <c r="C21" s="57"/>
      <c r="D21" s="58"/>
      <c r="E21" s="58"/>
      <c r="F21" s="58"/>
    </row>
    <row r="22" spans="1:7" s="56" customFormat="1" ht="119.85" customHeight="1">
      <c r="A22" s="55" t="s">
        <v>256</v>
      </c>
      <c r="B22" s="14" t="s">
        <v>679</v>
      </c>
      <c r="C22" s="57" t="s">
        <v>39</v>
      </c>
      <c r="D22" s="58">
        <v>215.42</v>
      </c>
      <c r="E22" s="1138"/>
      <c r="F22" s="112">
        <f>ROUND((E22*D22),2)</f>
        <v>0</v>
      </c>
    </row>
    <row r="23" spans="1:7" s="56" customFormat="1">
      <c r="A23" s="55"/>
      <c r="B23" s="14"/>
      <c r="C23" s="57"/>
      <c r="D23" s="58"/>
      <c r="E23" s="49"/>
      <c r="F23" s="112"/>
    </row>
    <row r="24" spans="1:7" s="56" customFormat="1" ht="132" customHeight="1">
      <c r="A24" s="55" t="s">
        <v>680</v>
      </c>
      <c r="B24" s="14" t="s">
        <v>2033</v>
      </c>
      <c r="C24" s="57" t="s">
        <v>39</v>
      </c>
      <c r="D24" s="58">
        <v>27.9</v>
      </c>
      <c r="E24" s="1138"/>
      <c r="F24" s="112">
        <f>ROUND((E24*D24),2)</f>
        <v>0</v>
      </c>
    </row>
    <row r="25" spans="1:7" s="56" customFormat="1">
      <c r="A25" s="55"/>
      <c r="B25" s="14"/>
      <c r="C25" s="57"/>
      <c r="D25" s="58"/>
      <c r="E25" s="49"/>
      <c r="F25" s="112"/>
    </row>
    <row r="26" spans="1:7" s="56" customFormat="1" ht="72" customHeight="1">
      <c r="A26" s="55" t="s">
        <v>2034</v>
      </c>
      <c r="B26" s="14" t="s">
        <v>2035</v>
      </c>
      <c r="C26" s="57" t="s">
        <v>31</v>
      </c>
      <c r="D26" s="58">
        <v>58.84</v>
      </c>
      <c r="E26" s="1138"/>
      <c r="F26" s="112">
        <f>ROUND((E26*D26),2)</f>
        <v>0</v>
      </c>
      <c r="G26" s="177"/>
    </row>
    <row r="27" spans="1:7" s="56" customFormat="1">
      <c r="A27" s="55"/>
      <c r="B27" s="14"/>
      <c r="C27" s="57"/>
      <c r="D27" s="58"/>
      <c r="E27" s="49"/>
      <c r="F27" s="112"/>
    </row>
    <row r="28" spans="1:7" s="56" customFormat="1" ht="96" customHeight="1">
      <c r="A28" s="55" t="s">
        <v>2036</v>
      </c>
      <c r="B28" s="14" t="s">
        <v>2037</v>
      </c>
      <c r="C28" s="57" t="s">
        <v>31</v>
      </c>
      <c r="D28" s="58">
        <v>175</v>
      </c>
      <c r="E28" s="1138"/>
      <c r="F28" s="112">
        <f>ROUND((E28*D28),2)</f>
        <v>0</v>
      </c>
      <c r="G28" s="177"/>
    </row>
    <row r="29" spans="1:7" s="56" customFormat="1">
      <c r="A29" s="55"/>
      <c r="B29" s="14"/>
      <c r="C29" s="57"/>
      <c r="D29" s="58"/>
      <c r="E29" s="49"/>
      <c r="F29" s="112"/>
    </row>
    <row r="30" spans="1:7" ht="17.25" thickBot="1">
      <c r="A30" s="47"/>
      <c r="B30" s="65"/>
      <c r="C30" s="48"/>
      <c r="D30" s="49"/>
      <c r="E30" s="49"/>
      <c r="F30" s="49"/>
    </row>
    <row r="31" spans="1:7" s="23" customFormat="1" ht="17.25" thickBot="1">
      <c r="A31" s="50"/>
      <c r="B31" s="198" t="s">
        <v>91</v>
      </c>
      <c r="C31" s="51"/>
      <c r="D31" s="52"/>
      <c r="E31" s="52"/>
      <c r="F31" s="52">
        <f>ROUND(SUM(F16:F30),2)</f>
        <v>0</v>
      </c>
    </row>
    <row r="36" spans="2:2">
      <c r="B36"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B3BE7-C64B-489F-AE54-1782777FED64}">
  <sheetPr>
    <tabColor rgb="FF92D050"/>
  </sheetPr>
  <dimension ref="A1:H148"/>
  <sheetViews>
    <sheetView view="pageBreakPreview" topLeftCell="A117" zoomScaleNormal="100" zoomScaleSheetLayoutView="100" workbookViewId="0">
      <selection activeCell="F133" sqref="F133"/>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3.7" customHeight="1">
      <c r="A4" s="1588" t="s">
        <v>864</v>
      </c>
      <c r="B4" s="1590"/>
      <c r="C4" s="1590"/>
      <c r="D4" s="1590"/>
      <c r="E4" s="1590"/>
      <c r="F4" s="1590"/>
    </row>
    <row r="5" spans="1:7" s="163" customFormat="1" ht="41.25" customHeight="1">
      <c r="A5" s="1580" t="s">
        <v>193</v>
      </c>
      <c r="B5" s="1611"/>
      <c r="C5" s="1611"/>
      <c r="D5" s="1611"/>
      <c r="E5" s="1611"/>
      <c r="F5" s="1611"/>
    </row>
    <row r="6" spans="1:7" s="163" customFormat="1" ht="27" customHeight="1">
      <c r="A6" s="1619" t="s">
        <v>373</v>
      </c>
      <c r="B6" s="1579"/>
      <c r="C6" s="1579"/>
      <c r="D6" s="1579"/>
      <c r="E6" s="1579"/>
      <c r="F6" s="1579"/>
    </row>
    <row r="7" spans="1:7" s="163" customFormat="1" ht="30.2" customHeight="1">
      <c r="A7" s="1619" t="s">
        <v>370</v>
      </c>
      <c r="B7" s="1579"/>
      <c r="C7" s="1579"/>
      <c r="D7" s="1579"/>
      <c r="E7" s="1579"/>
      <c r="F7" s="1579"/>
    </row>
    <row r="8" spans="1:7" s="163" customFormat="1" ht="29.25" customHeight="1">
      <c r="A8" s="1619" t="s">
        <v>374</v>
      </c>
      <c r="B8" s="1579"/>
      <c r="C8" s="1579"/>
      <c r="D8" s="1579"/>
      <c r="E8" s="1579"/>
      <c r="F8" s="1579"/>
    </row>
    <row r="9" spans="1:7" s="163" customFormat="1" ht="13.5">
      <c r="A9" s="1619" t="s">
        <v>375</v>
      </c>
      <c r="B9" s="1579"/>
      <c r="C9" s="1579"/>
      <c r="D9" s="1579"/>
      <c r="E9" s="1579"/>
      <c r="F9" s="1579"/>
    </row>
    <row r="10" spans="1:7" s="164" customFormat="1" ht="30.75" customHeight="1">
      <c r="A10" s="1582" t="s">
        <v>866</v>
      </c>
      <c r="B10" s="1582"/>
      <c r="C10" s="1582"/>
      <c r="D10" s="1582"/>
      <c r="E10" s="1582"/>
      <c r="F10" s="1582"/>
      <c r="G10" s="173"/>
    </row>
    <row r="11" spans="1:7" s="164" customFormat="1" ht="30.75" customHeight="1">
      <c r="A11" s="1582" t="s">
        <v>867</v>
      </c>
      <c r="B11" s="1582"/>
      <c r="C11" s="1582"/>
      <c r="D11" s="1582"/>
      <c r="E11" s="1582"/>
      <c r="F11" s="1582"/>
      <c r="G11" s="173"/>
    </row>
    <row r="12" spans="1:7" s="164" customFormat="1">
      <c r="A12" s="1582" t="s">
        <v>417</v>
      </c>
      <c r="B12" s="1582"/>
      <c r="C12" s="1582"/>
      <c r="D12" s="1582"/>
      <c r="E12" s="1582"/>
      <c r="F12" s="1582"/>
      <c r="G12" s="173"/>
    </row>
    <row r="13" spans="1:7" s="164" customFormat="1" ht="31.7" customHeight="1">
      <c r="A13" s="1621" t="s">
        <v>868</v>
      </c>
      <c r="B13" s="1621"/>
      <c r="C13" s="1621"/>
      <c r="D13" s="1621"/>
      <c r="E13" s="1621"/>
      <c r="F13" s="1621"/>
      <c r="G13" s="173"/>
    </row>
    <row r="14" spans="1:7" s="164" customFormat="1">
      <c r="A14" s="161"/>
      <c r="B14" s="195"/>
      <c r="C14" s="911"/>
      <c r="D14" s="911"/>
      <c r="E14" s="1164"/>
      <c r="F14" s="1164"/>
      <c r="G14" s="173"/>
    </row>
    <row r="15" spans="1:7">
      <c r="A15" s="40"/>
    </row>
    <row r="16" spans="1:7" s="23" customFormat="1" ht="17.25" thickBot="1">
      <c r="A16" s="54"/>
      <c r="B16" s="196" t="s">
        <v>25</v>
      </c>
      <c r="C16" s="43" t="s">
        <v>26</v>
      </c>
      <c r="D16" s="43" t="s">
        <v>27</v>
      </c>
      <c r="E16" s="1139" t="s">
        <v>28</v>
      </c>
      <c r="F16" s="1139" t="s">
        <v>29</v>
      </c>
    </row>
    <row r="17" spans="1:6" ht="17.25" thickTop="1">
      <c r="A17" s="40"/>
    </row>
    <row r="18" spans="1:6" ht="51">
      <c r="A18" s="55" t="s">
        <v>90</v>
      </c>
      <c r="B18" s="14" t="s">
        <v>2038</v>
      </c>
      <c r="C18" s="57" t="s">
        <v>39</v>
      </c>
      <c r="D18" s="58">
        <v>137.69999999999999</v>
      </c>
      <c r="E18" s="1138"/>
      <c r="F18" s="112">
        <f>ROUND((E18*D18),2)</f>
        <v>0</v>
      </c>
    </row>
    <row r="19" spans="1:6">
      <c r="A19" s="40"/>
      <c r="B19" s="197" t="s">
        <v>682</v>
      </c>
    </row>
    <row r="20" spans="1:6" ht="25.5">
      <c r="A20" s="40"/>
      <c r="B20" s="14" t="s">
        <v>1376</v>
      </c>
    </row>
    <row r="21" spans="1:6" ht="89.25">
      <c r="A21" s="40"/>
      <c r="B21" s="14" t="s">
        <v>686</v>
      </c>
    </row>
    <row r="22" spans="1:6" ht="6.75" customHeight="1">
      <c r="A22" s="40"/>
      <c r="B22" s="197"/>
    </row>
    <row r="23" spans="1:6" ht="25.5">
      <c r="A23" s="64" t="s">
        <v>261</v>
      </c>
      <c r="B23" s="238" t="s">
        <v>2039</v>
      </c>
      <c r="C23" s="57" t="s">
        <v>31</v>
      </c>
      <c r="D23" s="58">
        <v>37.46</v>
      </c>
      <c r="E23" s="1138"/>
      <c r="F23" s="112">
        <f>ROUND((E23*D23),2)</f>
        <v>0</v>
      </c>
    </row>
    <row r="24" spans="1:6" ht="6.75" customHeight="1">
      <c r="A24" s="40"/>
      <c r="B24" s="197"/>
    </row>
    <row r="25" spans="1:6" ht="25.5">
      <c r="A25" s="64" t="s">
        <v>1019</v>
      </c>
      <c r="B25" s="238" t="s">
        <v>2040</v>
      </c>
      <c r="C25" s="57" t="s">
        <v>31</v>
      </c>
      <c r="D25" s="58">
        <v>14.45</v>
      </c>
      <c r="E25" s="1138"/>
      <c r="F25" s="112">
        <f>ROUND((E25*D25),2)</f>
        <v>0</v>
      </c>
    </row>
    <row r="26" spans="1:6" ht="6.75" customHeight="1">
      <c r="A26" s="40"/>
      <c r="B26" s="197"/>
    </row>
    <row r="27" spans="1:6" ht="25.5">
      <c r="A27" s="64" t="s">
        <v>1646</v>
      </c>
      <c r="B27" s="238" t="s">
        <v>2041</v>
      </c>
      <c r="C27" s="57" t="s">
        <v>31</v>
      </c>
      <c r="D27" s="58">
        <v>9.6</v>
      </c>
      <c r="E27" s="1138"/>
      <c r="F27" s="112">
        <f>ROUND((E27*D27),2)</f>
        <v>0</v>
      </c>
    </row>
    <row r="28" spans="1:6" ht="6.75" customHeight="1">
      <c r="A28" s="40"/>
      <c r="B28" s="197"/>
    </row>
    <row r="29" spans="1:6" ht="38.25">
      <c r="A29" s="64" t="s">
        <v>1648</v>
      </c>
      <c r="B29" s="238" t="s">
        <v>2042</v>
      </c>
      <c r="C29" s="57" t="s">
        <v>31</v>
      </c>
      <c r="D29" s="58">
        <v>4.7</v>
      </c>
      <c r="E29" s="1138"/>
      <c r="F29" s="112">
        <f>ROUND((E29*D29),2)</f>
        <v>0</v>
      </c>
    </row>
    <row r="30" spans="1:6" ht="6.75" customHeight="1">
      <c r="A30" s="40"/>
      <c r="B30" s="197"/>
    </row>
    <row r="31" spans="1:6" ht="30.75" customHeight="1">
      <c r="A31" s="64" t="s">
        <v>2043</v>
      </c>
      <c r="B31" s="238" t="s">
        <v>2044</v>
      </c>
      <c r="C31" s="57" t="s">
        <v>31</v>
      </c>
      <c r="D31" s="58">
        <v>32.869999999999997</v>
      </c>
      <c r="E31" s="1138"/>
      <c r="F31" s="112">
        <f>ROUND((E31*D31),2)</f>
        <v>0</v>
      </c>
    </row>
    <row r="32" spans="1:6">
      <c r="A32" s="40"/>
      <c r="B32" s="197"/>
    </row>
    <row r="33" spans="1:6" ht="51">
      <c r="A33" s="55" t="s">
        <v>257</v>
      </c>
      <c r="B33" s="14" t="s">
        <v>2045</v>
      </c>
      <c r="C33" s="57" t="s">
        <v>39</v>
      </c>
      <c r="D33" s="58">
        <f>1.1*1836.45</f>
        <v>2020.1</v>
      </c>
      <c r="E33" s="1138"/>
      <c r="F33" s="112">
        <f>ROUND((E33*D33),2)</f>
        <v>0</v>
      </c>
    </row>
    <row r="34" spans="1:6">
      <c r="A34" s="40"/>
      <c r="B34" s="197" t="s">
        <v>682</v>
      </c>
    </row>
    <row r="35" spans="1:6" ht="89.25">
      <c r="A35" s="40"/>
      <c r="B35" s="14" t="s">
        <v>685</v>
      </c>
    </row>
    <row r="36" spans="1:6" ht="89.25">
      <c r="A36" s="40"/>
      <c r="B36" s="14" t="s">
        <v>686</v>
      </c>
    </row>
    <row r="37" spans="1:6">
      <c r="A37" s="40"/>
      <c r="B37" s="197"/>
    </row>
    <row r="38" spans="1:6" ht="55.5" customHeight="1">
      <c r="A38" s="55" t="s">
        <v>344</v>
      </c>
      <c r="B38" s="14" t="s">
        <v>2046</v>
      </c>
      <c r="C38" s="57" t="s">
        <v>39</v>
      </c>
      <c r="D38" s="58">
        <v>154.63</v>
      </c>
      <c r="E38" s="1138"/>
      <c r="F38" s="112">
        <f>ROUND((E38*D38),2)</f>
        <v>0</v>
      </c>
    </row>
    <row r="39" spans="1:6">
      <c r="A39" s="40"/>
      <c r="B39" s="197" t="s">
        <v>682</v>
      </c>
    </row>
    <row r="40" spans="1:6" ht="162.75" customHeight="1">
      <c r="A40" s="40"/>
      <c r="B40" s="14" t="s">
        <v>2047</v>
      </c>
    </row>
    <row r="41" spans="1:6" ht="51">
      <c r="A41" s="40"/>
      <c r="B41" s="14" t="s">
        <v>2048</v>
      </c>
    </row>
    <row r="42" spans="1:6">
      <c r="A42" s="40"/>
      <c r="B42" s="197"/>
    </row>
    <row r="43" spans="1:6" ht="51">
      <c r="A43" s="55" t="s">
        <v>345</v>
      </c>
      <c r="B43" s="14" t="s">
        <v>2049</v>
      </c>
      <c r="C43" s="57" t="s">
        <v>39</v>
      </c>
      <c r="D43" s="58">
        <f>(160.2+80.4+285.4)*1.1</f>
        <v>578.6</v>
      </c>
      <c r="E43" s="1138"/>
      <c r="F43" s="112">
        <f>ROUND((E43*D43),2)</f>
        <v>0</v>
      </c>
    </row>
    <row r="44" spans="1:6" ht="21.75" customHeight="1">
      <c r="A44" s="40"/>
      <c r="B44" s="197" t="s">
        <v>682</v>
      </c>
    </row>
    <row r="45" spans="1:6" ht="136.5" customHeight="1">
      <c r="A45" s="40"/>
      <c r="B45" s="14" t="s">
        <v>2050</v>
      </c>
    </row>
    <row r="46" spans="1:6" ht="89.25">
      <c r="A46" s="40"/>
      <c r="B46" s="14" t="s">
        <v>2051</v>
      </c>
    </row>
    <row r="47" spans="1:6">
      <c r="A47" s="40"/>
      <c r="B47" s="197"/>
    </row>
    <row r="48" spans="1:6" ht="51">
      <c r="A48" s="55" t="s">
        <v>687</v>
      </c>
      <c r="B48" s="14" t="s">
        <v>681</v>
      </c>
      <c r="C48" s="57" t="s">
        <v>39</v>
      </c>
      <c r="D48" s="58">
        <f>(544.4+50)*1.1</f>
        <v>653.84</v>
      </c>
      <c r="E48" s="1138"/>
      <c r="F48" s="112">
        <f>ROUND((E48*D48),2)</f>
        <v>0</v>
      </c>
    </row>
    <row r="49" spans="1:6">
      <c r="A49" s="40"/>
      <c r="B49" s="224" t="s">
        <v>682</v>
      </c>
    </row>
    <row r="50" spans="1:6" ht="262.5" customHeight="1">
      <c r="A50" s="40"/>
      <c r="B50" s="14" t="s">
        <v>683</v>
      </c>
    </row>
    <row r="51" spans="1:6" ht="76.5">
      <c r="A51" s="40"/>
      <c r="B51" s="14" t="s">
        <v>684</v>
      </c>
    </row>
    <row r="52" spans="1:6">
      <c r="A52" s="40"/>
      <c r="B52" s="197"/>
    </row>
    <row r="53" spans="1:6" ht="51">
      <c r="A53" s="55" t="s">
        <v>689</v>
      </c>
      <c r="B53" s="14" t="s">
        <v>2052</v>
      </c>
      <c r="C53" s="57" t="s">
        <v>39</v>
      </c>
      <c r="D53" s="58">
        <v>16.21</v>
      </c>
      <c r="E53" s="1138"/>
      <c r="F53" s="112">
        <f>ROUND((E53*D53),2)</f>
        <v>0</v>
      </c>
    </row>
    <row r="54" spans="1:6" ht="51">
      <c r="A54" s="158" t="s">
        <v>547</v>
      </c>
      <c r="B54" s="14" t="s">
        <v>2053</v>
      </c>
    </row>
    <row r="55" spans="1:6" ht="63.75">
      <c r="A55" s="158" t="s">
        <v>547</v>
      </c>
      <c r="B55" s="14" t="s">
        <v>2054</v>
      </c>
    </row>
    <row r="56" spans="1:6" ht="114.75">
      <c r="A56" s="158" t="s">
        <v>547</v>
      </c>
      <c r="B56" s="14" t="s">
        <v>2055</v>
      </c>
    </row>
    <row r="57" spans="1:6" ht="63.75">
      <c r="A57" s="158" t="s">
        <v>547</v>
      </c>
      <c r="B57" s="14" t="s">
        <v>2054</v>
      </c>
    </row>
    <row r="58" spans="1:6" ht="51">
      <c r="A58" s="158" t="s">
        <v>547</v>
      </c>
      <c r="B58" s="14" t="s">
        <v>2053</v>
      </c>
    </row>
    <row r="59" spans="1:6">
      <c r="A59" s="40"/>
      <c r="B59" s="197"/>
    </row>
    <row r="60" spans="1:6" ht="51">
      <c r="A60" s="55" t="s">
        <v>690</v>
      </c>
      <c r="B60" s="14" t="s">
        <v>2056</v>
      </c>
      <c r="C60" s="57" t="s">
        <v>39</v>
      </c>
      <c r="D60" s="58">
        <v>41.63</v>
      </c>
      <c r="E60" s="1138"/>
      <c r="F60" s="112">
        <f>ROUND((E60*D60),2)</f>
        <v>0</v>
      </c>
    </row>
    <row r="61" spans="1:6">
      <c r="A61" s="40"/>
      <c r="B61" s="197" t="s">
        <v>688</v>
      </c>
    </row>
    <row r="62" spans="1:6" ht="51">
      <c r="A62" s="158" t="s">
        <v>547</v>
      </c>
      <c r="B62" s="14" t="s">
        <v>2053</v>
      </c>
    </row>
    <row r="63" spans="1:6" ht="63.75">
      <c r="A63" s="158" t="s">
        <v>547</v>
      </c>
      <c r="B63" s="14" t="s">
        <v>2054</v>
      </c>
    </row>
    <row r="64" spans="1:6" ht="114.75">
      <c r="A64" s="158" t="s">
        <v>547</v>
      </c>
      <c r="B64" s="14" t="s">
        <v>2057</v>
      </c>
    </row>
    <row r="65" spans="1:6" ht="63.75">
      <c r="A65" s="158" t="s">
        <v>547</v>
      </c>
      <c r="B65" s="14" t="s">
        <v>2054</v>
      </c>
    </row>
    <row r="66" spans="1:6" ht="51">
      <c r="A66" s="158" t="s">
        <v>547</v>
      </c>
      <c r="B66" s="14" t="s">
        <v>2053</v>
      </c>
    </row>
    <row r="67" spans="1:6">
      <c r="A67" s="40"/>
      <c r="B67" s="197"/>
    </row>
    <row r="68" spans="1:6" ht="63.75">
      <c r="A68" s="55" t="s">
        <v>694</v>
      </c>
      <c r="B68" s="14" t="s">
        <v>2058</v>
      </c>
      <c r="C68" s="57" t="s">
        <v>39</v>
      </c>
      <c r="D68" s="58">
        <v>311.06</v>
      </c>
      <c r="E68" s="1138"/>
      <c r="F68" s="112">
        <f>ROUND((E68*D68),2)</f>
        <v>0</v>
      </c>
    </row>
    <row r="69" spans="1:6">
      <c r="A69" s="40"/>
      <c r="B69" s="197" t="s">
        <v>688</v>
      </c>
    </row>
    <row r="70" spans="1:6" ht="51">
      <c r="A70" s="158" t="s">
        <v>547</v>
      </c>
      <c r="B70" s="14" t="s">
        <v>691</v>
      </c>
    </row>
    <row r="71" spans="1:6" ht="76.5">
      <c r="A71" s="158" t="s">
        <v>547</v>
      </c>
      <c r="B71" s="14" t="s">
        <v>692</v>
      </c>
    </row>
    <row r="72" spans="1:6" ht="89.25">
      <c r="A72" s="158" t="s">
        <v>547</v>
      </c>
      <c r="B72" s="14" t="s">
        <v>693</v>
      </c>
    </row>
    <row r="73" spans="1:6" ht="76.5">
      <c r="A73" s="158" t="s">
        <v>547</v>
      </c>
      <c r="B73" s="14" t="s">
        <v>692</v>
      </c>
    </row>
    <row r="74" spans="1:6" ht="51">
      <c r="A74" s="158" t="s">
        <v>547</v>
      </c>
      <c r="B74" s="14" t="s">
        <v>691</v>
      </c>
    </row>
    <row r="75" spans="1:6">
      <c r="A75" s="40"/>
      <c r="B75" s="197"/>
    </row>
    <row r="76" spans="1:6" ht="51">
      <c r="A76" s="55" t="s">
        <v>694</v>
      </c>
      <c r="B76" s="14" t="s">
        <v>2059</v>
      </c>
      <c r="C76" s="57" t="s">
        <v>39</v>
      </c>
      <c r="D76" s="58">
        <v>81.59</v>
      </c>
      <c r="E76" s="1138"/>
      <c r="F76" s="112">
        <f>ROUND((E76*D76),2)</f>
        <v>0</v>
      </c>
    </row>
    <row r="77" spans="1:6">
      <c r="A77" s="40"/>
      <c r="B77" s="197" t="s">
        <v>688</v>
      </c>
    </row>
    <row r="78" spans="1:6" ht="63.75">
      <c r="A78" s="158" t="s">
        <v>547</v>
      </c>
      <c r="B78" s="14" t="s">
        <v>2060</v>
      </c>
    </row>
    <row r="79" spans="1:6" ht="63.75">
      <c r="A79" s="158" t="s">
        <v>547</v>
      </c>
      <c r="B79" s="14" t="s">
        <v>2054</v>
      </c>
    </row>
    <row r="80" spans="1:6" ht="114.75">
      <c r="A80" s="158" t="s">
        <v>547</v>
      </c>
      <c r="B80" s="14" t="s">
        <v>2061</v>
      </c>
    </row>
    <row r="81" spans="1:6" ht="38.25">
      <c r="A81" s="158" t="s">
        <v>547</v>
      </c>
      <c r="B81" s="14" t="s">
        <v>2062</v>
      </c>
    </row>
    <row r="82" spans="1:6" ht="114.75">
      <c r="A82" s="158" t="s">
        <v>547</v>
      </c>
      <c r="B82" s="14" t="s">
        <v>2061</v>
      </c>
    </row>
    <row r="83" spans="1:6" ht="63.75">
      <c r="A83" s="158" t="s">
        <v>547</v>
      </c>
      <c r="B83" s="14" t="s">
        <v>2054</v>
      </c>
    </row>
    <row r="84" spans="1:6" ht="63.75">
      <c r="A84" s="158" t="s">
        <v>547</v>
      </c>
      <c r="B84" s="14" t="s">
        <v>2060</v>
      </c>
    </row>
    <row r="85" spans="1:6">
      <c r="A85" s="40"/>
      <c r="B85" s="197"/>
    </row>
    <row r="86" spans="1:6" ht="63.75">
      <c r="A86" s="55" t="s">
        <v>346</v>
      </c>
      <c r="B86" s="14" t="s">
        <v>2063</v>
      </c>
      <c r="C86" s="57" t="s">
        <v>39</v>
      </c>
      <c r="D86" s="58">
        <v>124.51</v>
      </c>
      <c r="E86" s="1138"/>
      <c r="F86" s="112">
        <f>ROUND((E86*D86),2)</f>
        <v>0</v>
      </c>
    </row>
    <row r="87" spans="1:6">
      <c r="A87" s="55"/>
      <c r="B87" s="197" t="s">
        <v>688</v>
      </c>
      <c r="C87" s="57"/>
      <c r="D87" s="58"/>
      <c r="F87" s="112"/>
    </row>
    <row r="88" spans="1:6" ht="51">
      <c r="A88" s="158" t="s">
        <v>547</v>
      </c>
      <c r="B88" s="14" t="s">
        <v>699</v>
      </c>
    </row>
    <row r="89" spans="1:6" ht="51">
      <c r="A89" s="158" t="s">
        <v>547</v>
      </c>
      <c r="B89" s="14" t="s">
        <v>699</v>
      </c>
    </row>
    <row r="90" spans="1:6" ht="114.75">
      <c r="A90" s="158" t="s">
        <v>547</v>
      </c>
      <c r="B90" s="14" t="s">
        <v>700</v>
      </c>
    </row>
    <row r="91" spans="1:6">
      <c r="A91" s="40"/>
    </row>
    <row r="92" spans="1:6" ht="51">
      <c r="A92" s="55" t="s">
        <v>365</v>
      </c>
      <c r="B92" s="14" t="s">
        <v>2064</v>
      </c>
      <c r="C92" s="57" t="s">
        <v>39</v>
      </c>
      <c r="D92" s="58">
        <v>164.14</v>
      </c>
      <c r="E92" s="1138"/>
      <c r="F92" s="112">
        <f>ROUND((E92*D92),2)</f>
        <v>0</v>
      </c>
    </row>
    <row r="93" spans="1:6">
      <c r="A93" s="55"/>
      <c r="B93" s="197" t="s">
        <v>688</v>
      </c>
      <c r="C93" s="57"/>
      <c r="D93" s="58"/>
      <c r="F93" s="112"/>
    </row>
    <row r="94" spans="1:6" ht="51">
      <c r="A94" s="158" t="s">
        <v>547</v>
      </c>
      <c r="B94" s="14" t="s">
        <v>699</v>
      </c>
    </row>
    <row r="95" spans="1:6" ht="51">
      <c r="A95" s="158" t="s">
        <v>547</v>
      </c>
      <c r="B95" s="14" t="s">
        <v>699</v>
      </c>
    </row>
    <row r="96" spans="1:6" ht="120.2" customHeight="1">
      <c r="A96" s="158" t="s">
        <v>547</v>
      </c>
      <c r="B96" s="14" t="s">
        <v>700</v>
      </c>
    </row>
    <row r="97" spans="1:6">
      <c r="A97" s="40"/>
    </row>
    <row r="98" spans="1:6" ht="63.75">
      <c r="A98" s="55" t="s">
        <v>701</v>
      </c>
      <c r="B98" s="14" t="s">
        <v>2065</v>
      </c>
      <c r="C98" s="57" t="s">
        <v>39</v>
      </c>
      <c r="D98" s="58">
        <v>13.06</v>
      </c>
      <c r="E98" s="1138"/>
      <c r="F98" s="112">
        <f>ROUND((E98*D98),2)</f>
        <v>0</v>
      </c>
    </row>
    <row r="99" spans="1:6">
      <c r="A99" s="55"/>
      <c r="B99" s="197" t="s">
        <v>688</v>
      </c>
      <c r="C99" s="57"/>
      <c r="D99" s="58"/>
      <c r="F99" s="112"/>
    </row>
    <row r="100" spans="1:6" ht="63.75">
      <c r="A100" s="158" t="s">
        <v>547</v>
      </c>
      <c r="B100" s="14" t="s">
        <v>695</v>
      </c>
    </row>
    <row r="101" spans="1:6" ht="51">
      <c r="A101" s="158" t="s">
        <v>547</v>
      </c>
      <c r="B101" s="14" t="s">
        <v>696</v>
      </c>
    </row>
    <row r="102" spans="1:6" ht="114.75">
      <c r="A102" s="158" t="s">
        <v>547</v>
      </c>
      <c r="B102" s="14" t="s">
        <v>697</v>
      </c>
    </row>
    <row r="103" spans="1:6" ht="51">
      <c r="A103" s="40"/>
      <c r="B103" s="14" t="s">
        <v>698</v>
      </c>
    </row>
    <row r="104" spans="1:6">
      <c r="A104" s="40"/>
    </row>
    <row r="105" spans="1:6" ht="76.5">
      <c r="A105" s="55" t="s">
        <v>702</v>
      </c>
      <c r="B105" s="14" t="s">
        <v>2066</v>
      </c>
      <c r="C105" s="57" t="s">
        <v>39</v>
      </c>
      <c r="D105" s="58">
        <v>45.6</v>
      </c>
      <c r="E105" s="1138"/>
      <c r="F105" s="112">
        <f>ROUND((E105*D105),2)</f>
        <v>0</v>
      </c>
    </row>
    <row r="106" spans="1:6">
      <c r="A106" s="40"/>
      <c r="B106" s="197" t="s">
        <v>688</v>
      </c>
    </row>
    <row r="107" spans="1:6" ht="63.75">
      <c r="A107" s="158" t="s">
        <v>547</v>
      </c>
      <c r="B107" s="14" t="s">
        <v>695</v>
      </c>
    </row>
    <row r="108" spans="1:6" ht="51">
      <c r="A108" s="158" t="s">
        <v>547</v>
      </c>
      <c r="B108" s="14" t="s">
        <v>696</v>
      </c>
    </row>
    <row r="109" spans="1:6" ht="122.25" customHeight="1">
      <c r="A109" s="158" t="s">
        <v>547</v>
      </c>
      <c r="B109" s="14" t="s">
        <v>697</v>
      </c>
    </row>
    <row r="110" spans="1:6" ht="51">
      <c r="A110" s="158" t="s">
        <v>547</v>
      </c>
      <c r="B110" s="14" t="s">
        <v>698</v>
      </c>
    </row>
    <row r="111" spans="1:6">
      <c r="A111" s="40"/>
    </row>
    <row r="112" spans="1:6" ht="63.75">
      <c r="A112" s="55" t="s">
        <v>2067</v>
      </c>
      <c r="B112" s="14" t="s">
        <v>703</v>
      </c>
      <c r="C112" s="57" t="s">
        <v>39</v>
      </c>
      <c r="D112" s="58">
        <v>38</v>
      </c>
      <c r="E112" s="1138"/>
      <c r="F112" s="112">
        <f>ROUND((E112*D112),2)</f>
        <v>0</v>
      </c>
    </row>
    <row r="113" spans="1:8">
      <c r="A113" s="40"/>
      <c r="B113" s="197" t="s">
        <v>688</v>
      </c>
    </row>
    <row r="114" spans="1:8" ht="63.75">
      <c r="A114" s="158" t="s">
        <v>547</v>
      </c>
      <c r="B114" s="14" t="s">
        <v>695</v>
      </c>
    </row>
    <row r="115" spans="1:8" ht="51">
      <c r="A115" s="158" t="s">
        <v>547</v>
      </c>
      <c r="B115" s="14" t="s">
        <v>696</v>
      </c>
    </row>
    <row r="116" spans="1:8" ht="114.75">
      <c r="A116" s="158" t="s">
        <v>547</v>
      </c>
      <c r="B116" s="14" t="s">
        <v>697</v>
      </c>
    </row>
    <row r="117" spans="1:8" ht="51">
      <c r="A117" s="158" t="s">
        <v>547</v>
      </c>
      <c r="B117" s="14" t="s">
        <v>698</v>
      </c>
    </row>
    <row r="118" spans="1:8">
      <c r="A118" s="40"/>
    </row>
    <row r="119" spans="1:8" ht="57.75" customHeight="1">
      <c r="A119" s="55" t="s">
        <v>2068</v>
      </c>
      <c r="B119" s="24" t="s">
        <v>218</v>
      </c>
      <c r="C119" s="57" t="s">
        <v>39</v>
      </c>
      <c r="D119" s="58">
        <v>25</v>
      </c>
      <c r="E119" s="1138"/>
      <c r="F119" s="112">
        <f>ROUND((E119*D119),2)</f>
        <v>0</v>
      </c>
      <c r="G119" s="56"/>
      <c r="H119" s="56"/>
    </row>
    <row r="120" spans="1:8">
      <c r="A120" s="40"/>
    </row>
    <row r="121" spans="1:8" ht="63.75">
      <c r="A121" s="55" t="s">
        <v>2069</v>
      </c>
      <c r="B121" s="24" t="s">
        <v>371</v>
      </c>
      <c r="C121" s="57" t="s">
        <v>39</v>
      </c>
      <c r="D121" s="58">
        <v>120</v>
      </c>
      <c r="E121" s="1138"/>
      <c r="F121" s="112">
        <f>ROUND((E121*D121),2)</f>
        <v>0</v>
      </c>
      <c r="G121" s="56"/>
      <c r="H121" s="56"/>
    </row>
    <row r="122" spans="1:8">
      <c r="A122" s="40"/>
    </row>
    <row r="123" spans="1:8" ht="63.75">
      <c r="A123" s="55" t="s">
        <v>2070</v>
      </c>
      <c r="B123" s="24" t="s">
        <v>372</v>
      </c>
      <c r="C123" s="57" t="s">
        <v>43</v>
      </c>
      <c r="D123" s="58">
        <v>1500</v>
      </c>
      <c r="E123" s="1138"/>
      <c r="F123" s="112">
        <f>ROUND((E123*D123),2)</f>
        <v>0</v>
      </c>
      <c r="G123" s="56"/>
      <c r="H123" s="56"/>
    </row>
    <row r="124" spans="1:8">
      <c r="A124" s="40"/>
      <c r="B124" s="24"/>
      <c r="C124" s="1127"/>
      <c r="D124" s="1127"/>
      <c r="E124" s="1154"/>
      <c r="F124" s="1154"/>
      <c r="G124" s="24"/>
      <c r="H124" s="24"/>
    </row>
    <row r="125" spans="1:8" ht="76.5">
      <c r="A125" s="55" t="s">
        <v>2071</v>
      </c>
      <c r="B125" s="24" t="s">
        <v>718</v>
      </c>
      <c r="C125" s="57" t="s">
        <v>39</v>
      </c>
      <c r="D125" s="58">
        <v>80</v>
      </c>
      <c r="E125" s="1138"/>
      <c r="F125" s="112">
        <f>ROUND((E125*D125),2)</f>
        <v>0</v>
      </c>
      <c r="G125" s="24"/>
      <c r="H125" s="24"/>
    </row>
    <row r="126" spans="1:8">
      <c r="A126" s="40"/>
      <c r="B126" s="24"/>
      <c r="C126" s="1127"/>
      <c r="D126" s="1127"/>
      <c r="E126" s="1154"/>
      <c r="F126" s="1154"/>
      <c r="G126" s="24"/>
      <c r="H126" s="24"/>
    </row>
    <row r="127" spans="1:8" ht="76.5">
      <c r="A127" s="55" t="s">
        <v>2072</v>
      </c>
      <c r="B127" s="24" t="s">
        <v>894</v>
      </c>
      <c r="C127" s="57" t="s">
        <v>53</v>
      </c>
      <c r="D127" s="58">
        <v>25</v>
      </c>
      <c r="E127" s="1138"/>
      <c r="F127" s="112">
        <f>ROUND((E127*D127),2)</f>
        <v>0</v>
      </c>
      <c r="G127" s="24"/>
      <c r="H127" s="24"/>
    </row>
    <row r="128" spans="1:8">
      <c r="A128" s="40"/>
      <c r="B128" s="24"/>
      <c r="C128" s="1127"/>
      <c r="D128" s="1127"/>
      <c r="E128" s="1154"/>
      <c r="F128" s="1154"/>
      <c r="G128" s="24"/>
      <c r="H128" s="24"/>
    </row>
    <row r="129" spans="1:8" ht="38.25">
      <c r="A129" s="55" t="s">
        <v>2073</v>
      </c>
      <c r="B129" s="24" t="s">
        <v>895</v>
      </c>
      <c r="C129" s="57" t="s">
        <v>53</v>
      </c>
      <c r="D129" s="58">
        <v>45</v>
      </c>
      <c r="E129" s="1138"/>
      <c r="F129" s="112">
        <f>ROUND((E129*D129),2)</f>
        <v>0</v>
      </c>
      <c r="G129" s="24"/>
      <c r="H129" s="24"/>
    </row>
    <row r="131" spans="1:8" s="56" customFormat="1" ht="13.5" thickBot="1">
      <c r="A131" s="55"/>
      <c r="B131" s="14"/>
      <c r="C131" s="57"/>
      <c r="D131" s="58"/>
      <c r="E131" s="58"/>
      <c r="F131" s="58"/>
    </row>
    <row r="132" spans="1:8" s="23" customFormat="1" ht="17.25" thickBot="1">
      <c r="A132" s="60"/>
      <c r="B132" s="198" t="s">
        <v>210</v>
      </c>
      <c r="C132" s="51"/>
      <c r="D132" s="52"/>
      <c r="E132" s="52"/>
      <c r="F132" s="52">
        <f>ROUND(SUM(F18:F131),2)</f>
        <v>0</v>
      </c>
    </row>
    <row r="133" spans="1:8" ht="17.25" thickTop="1"/>
    <row r="138" spans="1:8">
      <c r="B138" s="191"/>
    </row>
    <row r="139" spans="1:8">
      <c r="B139" s="191"/>
    </row>
    <row r="140" spans="1:8">
      <c r="B140" s="191"/>
    </row>
    <row r="141" spans="1:8">
      <c r="B141" s="191"/>
    </row>
    <row r="144" spans="1:8">
      <c r="B144" s="191"/>
    </row>
    <row r="145" spans="2:2">
      <c r="B145" s="191"/>
    </row>
    <row r="148" spans="2:2">
      <c r="B14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59055118110236227" top="0.62992125984251968" bottom="0.55118110236220474" header="0.51181102362204722" footer="0.51181102362204722"/>
  <pageSetup paperSize="9" scale="87" firstPageNumber="0" orientation="portrait" verticalDpi="300" r:id="rId1"/>
  <headerFooter alignWithMargins="0">
    <oddFooter>&amp;C&amp;"Arial,Navadno"&amp;10&amp;P</oddFooter>
  </headerFooter>
  <rowBreaks count="1" manualBreakCount="1">
    <brk id="114" max="5" man="1"/>
  </rowBreaks>
  <colBreaks count="1" manualBreakCount="1">
    <brk id="8"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D27E-CFCD-48B6-B46F-DFBE5FABAD8D}">
  <sheetPr>
    <tabColor rgb="FF92D050"/>
  </sheetPr>
  <dimension ref="A1:I34"/>
  <sheetViews>
    <sheetView view="pageBreakPreview" topLeftCell="A27" zoomScaleNormal="100" zoomScaleSheetLayoutView="100" workbookViewId="0">
      <selection activeCell="F31" sqref="F31"/>
    </sheetView>
  </sheetViews>
  <sheetFormatPr defaultColWidth="9.140625" defaultRowHeight="16.5"/>
  <cols>
    <col min="1" max="1" width="5.7109375" style="97" customWidth="1"/>
    <col min="2" max="2" width="40.42578125" style="185" customWidth="1"/>
    <col min="3" max="3" width="6.7109375" style="32" customWidth="1"/>
    <col min="4" max="4" width="9.140625" style="32" customWidth="1"/>
    <col min="5" max="5" width="11.28515625" style="1142" customWidth="1"/>
    <col min="6" max="6" width="13" style="1142" customWidth="1"/>
    <col min="7" max="11" width="9.140625" style="32"/>
    <col min="12" max="12" width="7.140625" style="32" customWidth="1"/>
    <col min="13" max="16384" width="9.140625" style="32"/>
  </cols>
  <sheetData>
    <row r="1" spans="1:9">
      <c r="A1" s="110" t="s">
        <v>706</v>
      </c>
      <c r="B1" s="183" t="s">
        <v>340</v>
      </c>
      <c r="C1" s="1124"/>
      <c r="D1" s="1124"/>
      <c r="E1" s="1161"/>
      <c r="F1" s="1161"/>
    </row>
    <row r="2" spans="1:9" ht="17.100000000000001" customHeight="1">
      <c r="A2" s="120"/>
    </row>
    <row r="3" spans="1:9" s="27" customFormat="1" ht="17.100000000000001" customHeight="1" thickBot="1">
      <c r="A3" s="121"/>
      <c r="B3" s="186" t="s">
        <v>25</v>
      </c>
      <c r="C3" s="106" t="s">
        <v>26</v>
      </c>
      <c r="D3" s="106" t="s">
        <v>27</v>
      </c>
      <c r="E3" s="1144" t="s">
        <v>28</v>
      </c>
      <c r="F3" s="1144" t="s">
        <v>29</v>
      </c>
    </row>
    <row r="4" spans="1:9" ht="17.100000000000001" customHeight="1" thickTop="1">
      <c r="A4" s="120"/>
    </row>
    <row r="5" spans="1:9" s="5" customFormat="1" ht="25.5">
      <c r="A5" s="55" t="s">
        <v>339</v>
      </c>
      <c r="B5" s="1343" t="s">
        <v>5619</v>
      </c>
      <c r="C5" s="57" t="s">
        <v>32</v>
      </c>
      <c r="D5" s="58">
        <v>1</v>
      </c>
      <c r="E5" s="1138"/>
      <c r="F5" s="112">
        <f>ROUND((E5*D5),2)</f>
        <v>0</v>
      </c>
      <c r="G5" s="56"/>
      <c r="H5" s="56"/>
    </row>
    <row r="6" spans="1:9" s="5" customFormat="1" ht="102.75" customHeight="1">
      <c r="A6" s="40"/>
      <c r="B6" s="187" t="s">
        <v>5714</v>
      </c>
      <c r="E6" s="231"/>
      <c r="F6" s="231"/>
    </row>
    <row r="7" spans="1:9" s="5" customFormat="1" ht="63.75">
      <c r="A7" s="40"/>
      <c r="B7" s="187" t="s">
        <v>363</v>
      </c>
      <c r="E7" s="231"/>
      <c r="F7" s="231"/>
    </row>
    <row r="8" spans="1:9" s="5" customFormat="1">
      <c r="A8" s="40"/>
      <c r="B8" s="187" t="s">
        <v>364</v>
      </c>
      <c r="E8" s="231"/>
      <c r="F8" s="231"/>
    </row>
    <row r="9" spans="1:9">
      <c r="A9" s="113"/>
      <c r="B9" s="24"/>
      <c r="C9" s="57"/>
      <c r="D9" s="57"/>
      <c r="E9" s="58"/>
      <c r="F9" s="58"/>
      <c r="G9" s="21"/>
      <c r="H9" s="21"/>
    </row>
    <row r="10" spans="1:9" ht="63.75">
      <c r="A10" s="113" t="s">
        <v>5555</v>
      </c>
      <c r="B10" s="1388" t="s">
        <v>2074</v>
      </c>
      <c r="C10" s="57" t="s">
        <v>32</v>
      </c>
      <c r="D10" s="58">
        <v>1</v>
      </c>
      <c r="E10" s="1145"/>
      <c r="F10" s="112">
        <f>ROUND((E10*D10),2)</f>
        <v>0</v>
      </c>
      <c r="G10" s="76"/>
      <c r="H10" s="76"/>
    </row>
    <row r="11" spans="1:9">
      <c r="A11" s="113"/>
      <c r="B11" s="24"/>
      <c r="C11" s="57"/>
      <c r="D11" s="58"/>
      <c r="E11" s="58"/>
      <c r="F11" s="58"/>
      <c r="G11" s="76"/>
      <c r="H11" s="76"/>
    </row>
    <row r="12" spans="1:9" ht="66.2" customHeight="1">
      <c r="A12" s="1344" t="s">
        <v>5554</v>
      </c>
      <c r="B12" s="1388" t="s">
        <v>5557</v>
      </c>
      <c r="C12" s="57" t="s">
        <v>32</v>
      </c>
      <c r="D12" s="58">
        <v>1</v>
      </c>
      <c r="E12" s="1341"/>
      <c r="F12" s="112">
        <f>ROUND((E12*D12),2)</f>
        <v>0</v>
      </c>
      <c r="G12" s="76"/>
      <c r="H12" s="76"/>
    </row>
    <row r="13" spans="1:9">
      <c r="A13" s="113"/>
      <c r="B13" s="24"/>
      <c r="C13" s="57"/>
      <c r="D13" s="58"/>
      <c r="E13" s="58"/>
      <c r="F13" s="58"/>
      <c r="G13" s="76"/>
      <c r="H13" s="76"/>
    </row>
    <row r="14" spans="1:9" s="56" customFormat="1" ht="63.75">
      <c r="A14" s="113" t="s">
        <v>349</v>
      </c>
      <c r="B14" s="14" t="s">
        <v>2075</v>
      </c>
      <c r="C14" s="57" t="s">
        <v>32</v>
      </c>
      <c r="D14" s="58">
        <v>1</v>
      </c>
      <c r="E14" s="1138"/>
      <c r="F14" s="112">
        <f>ROUND((E14*D14),2)</f>
        <v>0</v>
      </c>
    </row>
    <row r="15" spans="1:9" s="56" customFormat="1" ht="12.75">
      <c r="A15" s="113"/>
      <c r="B15" s="14"/>
      <c r="C15" s="1108"/>
      <c r="D15" s="1108"/>
      <c r="E15" s="1154"/>
      <c r="F15" s="1154"/>
      <c r="G15" s="14"/>
      <c r="H15" s="14"/>
      <c r="I15" s="14"/>
    </row>
    <row r="16" spans="1:9" s="56" customFormat="1" ht="25.5">
      <c r="A16" s="55" t="s">
        <v>350</v>
      </c>
      <c r="B16" s="14" t="s">
        <v>2076</v>
      </c>
      <c r="C16" s="57" t="s">
        <v>32</v>
      </c>
      <c r="D16" s="58">
        <v>1</v>
      </c>
      <c r="E16" s="1138"/>
      <c r="F16" s="112">
        <f>ROUND((E16*D16),2)</f>
        <v>0</v>
      </c>
    </row>
    <row r="17" spans="1:9" s="56" customFormat="1">
      <c r="A17" s="120"/>
      <c r="B17" s="14"/>
      <c r="C17" s="57"/>
      <c r="D17" s="58"/>
      <c r="E17" s="58"/>
      <c r="F17" s="58"/>
    </row>
    <row r="18" spans="1:9" s="126" customFormat="1" ht="51">
      <c r="A18" s="113" t="s">
        <v>687</v>
      </c>
      <c r="B18" s="14" t="s">
        <v>2077</v>
      </c>
      <c r="C18" s="57" t="s">
        <v>32</v>
      </c>
      <c r="D18" s="58">
        <v>1</v>
      </c>
      <c r="E18" s="1136"/>
      <c r="F18" s="112">
        <f>ROUND((E18*D18),2)</f>
        <v>0</v>
      </c>
      <c r="H18" s="276"/>
      <c r="I18" s="277"/>
    </row>
    <row r="19" spans="1:9" s="126" customFormat="1" ht="12.75">
      <c r="A19" s="113"/>
      <c r="B19" s="14"/>
      <c r="C19" s="1125"/>
      <c r="D19" s="1125"/>
      <c r="E19" s="1165"/>
      <c r="F19" s="1165"/>
      <c r="H19" s="276"/>
      <c r="I19" s="277"/>
    </row>
    <row r="20" spans="1:9" s="126" customFormat="1" ht="63.75">
      <c r="A20" s="113" t="s">
        <v>689</v>
      </c>
      <c r="B20" s="14" t="s">
        <v>2078</v>
      </c>
      <c r="C20" s="57" t="s">
        <v>32</v>
      </c>
      <c r="D20" s="58">
        <v>1</v>
      </c>
      <c r="E20" s="1136"/>
      <c r="F20" s="112">
        <f>ROUND((E20*D20),2)</f>
        <v>0</v>
      </c>
      <c r="H20" s="276"/>
      <c r="I20" s="277"/>
    </row>
    <row r="21" spans="1:9" s="56" customFormat="1" ht="12.75">
      <c r="A21" s="55"/>
      <c r="B21" s="14"/>
      <c r="C21" s="57"/>
      <c r="D21" s="58"/>
      <c r="E21" s="58"/>
      <c r="F21" s="58"/>
    </row>
    <row r="22" spans="1:9" s="56" customFormat="1" ht="12.75">
      <c r="A22" s="55"/>
      <c r="B22" s="14"/>
      <c r="C22" s="57"/>
      <c r="D22" s="58"/>
      <c r="E22" s="58"/>
      <c r="F22" s="58"/>
    </row>
    <row r="23" spans="1:9" s="56" customFormat="1" ht="63.75">
      <c r="A23" s="55" t="s">
        <v>2079</v>
      </c>
      <c r="B23" s="14" t="s">
        <v>2080</v>
      </c>
      <c r="C23" s="57" t="s">
        <v>32</v>
      </c>
      <c r="D23" s="58">
        <v>1</v>
      </c>
      <c r="E23" s="1138"/>
      <c r="F23" s="112">
        <f>ROUND((E23*D23),2)</f>
        <v>0</v>
      </c>
    </row>
    <row r="24" spans="1:9" s="56" customFormat="1" ht="12.75">
      <c r="A24" s="55"/>
      <c r="B24" s="14"/>
      <c r="C24" s="57"/>
      <c r="D24" s="58"/>
      <c r="E24" s="58"/>
      <c r="F24" s="58"/>
    </row>
    <row r="25" spans="1:9" s="56" customFormat="1" ht="127.5">
      <c r="A25" s="55" t="s">
        <v>5644</v>
      </c>
      <c r="B25" s="14" t="s">
        <v>2081</v>
      </c>
      <c r="C25" s="57" t="s">
        <v>32</v>
      </c>
      <c r="D25" s="58">
        <v>1</v>
      </c>
      <c r="E25" s="1138"/>
      <c r="F25" s="112">
        <f>ROUND((E25*D25),2)</f>
        <v>0</v>
      </c>
    </row>
    <row r="26" spans="1:9" s="56" customFormat="1" ht="318.75">
      <c r="A26" s="55"/>
      <c r="B26" s="14" t="s">
        <v>2082</v>
      </c>
      <c r="C26" s="57"/>
      <c r="D26" s="57"/>
      <c r="E26" s="58"/>
      <c r="F26" s="58"/>
    </row>
    <row r="27" spans="1:9" s="56" customFormat="1" ht="331.5">
      <c r="A27" s="55"/>
      <c r="B27" s="14" t="s">
        <v>2083</v>
      </c>
      <c r="C27" s="57"/>
      <c r="D27" s="57"/>
      <c r="E27" s="58"/>
      <c r="F27" s="58"/>
    </row>
    <row r="28" spans="1:9" s="56" customFormat="1" ht="12.75">
      <c r="A28" s="55"/>
      <c r="B28" s="189"/>
      <c r="C28" s="1126"/>
      <c r="D28" s="1126"/>
      <c r="E28" s="90"/>
      <c r="F28" s="90"/>
      <c r="G28" s="55"/>
      <c r="H28" s="55"/>
      <c r="I28" s="55"/>
    </row>
    <row r="29" spans="1:9" s="76" customFormat="1" ht="17.100000000000001" customHeight="1" thickBot="1">
      <c r="A29" s="137"/>
      <c r="B29" s="14"/>
      <c r="C29" s="75"/>
      <c r="D29" s="112"/>
      <c r="E29" s="112"/>
      <c r="F29" s="112"/>
    </row>
    <row r="30" spans="1:9" s="27" customFormat="1" ht="17.100000000000001" customHeight="1" thickBot="1">
      <c r="A30" s="122"/>
      <c r="B30" s="190" t="s">
        <v>338</v>
      </c>
      <c r="C30" s="101"/>
      <c r="D30" s="100"/>
      <c r="E30" s="100"/>
      <c r="F30" s="1146">
        <f>ROUND(SUM(F4:F29),2)</f>
        <v>0</v>
      </c>
    </row>
    <row r="31" spans="1:9" ht="17.25" thickTop="1"/>
    <row r="34" spans="2:2">
      <c r="B34" s="191"/>
    </row>
  </sheetData>
  <sheetProtection selectLockedCells="1" selectUnlockedCells="1"/>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40C16-71C3-4025-BEC2-4D83BC777878}">
  <sheetPr>
    <tabColor rgb="FF92D050"/>
  </sheetPr>
  <dimension ref="A1:F53"/>
  <sheetViews>
    <sheetView view="pageBreakPreview" topLeftCell="A45" zoomScaleNormal="100" zoomScaleSheetLayoutView="100" workbookViewId="0">
      <selection activeCell="F52" sqref="F5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1506</v>
      </c>
      <c r="B1" s="192" t="s">
        <v>1529</v>
      </c>
      <c r="C1" s="1094"/>
      <c r="D1" s="1094"/>
      <c r="E1" s="1099"/>
      <c r="F1" s="1099"/>
    </row>
    <row r="2" spans="1:6" ht="68.25" customHeight="1">
      <c r="A2" s="94"/>
      <c r="B2" s="197" t="s">
        <v>5620</v>
      </c>
    </row>
    <row r="3" spans="1:6" s="23" customFormat="1" ht="17.25" thickBot="1">
      <c r="A3" s="42"/>
      <c r="B3" s="196" t="s">
        <v>25</v>
      </c>
      <c r="C3" s="43" t="s">
        <v>26</v>
      </c>
      <c r="D3" s="43" t="s">
        <v>27</v>
      </c>
      <c r="E3" s="1139" t="s">
        <v>28</v>
      </c>
      <c r="F3" s="1139" t="s">
        <v>29</v>
      </c>
    </row>
    <row r="4" spans="1:6" ht="17.25" thickTop="1"/>
    <row r="5" spans="1:6" ht="77.25" customHeight="1">
      <c r="A5" s="55" t="s">
        <v>1386</v>
      </c>
      <c r="B5" s="14" t="s">
        <v>226</v>
      </c>
      <c r="C5" s="57" t="s">
        <v>38</v>
      </c>
      <c r="D5" s="58">
        <v>7</v>
      </c>
      <c r="E5" s="1138"/>
      <c r="F5" s="112">
        <f>ROUND((E5*D5),2)</f>
        <v>0</v>
      </c>
    </row>
    <row r="7" spans="1:6" s="56" customFormat="1" ht="38.25">
      <c r="A7" s="55" t="s">
        <v>1394</v>
      </c>
      <c r="B7" s="46" t="s">
        <v>1531</v>
      </c>
      <c r="C7" s="57" t="s">
        <v>38</v>
      </c>
      <c r="D7" s="58">
        <v>27.9</v>
      </c>
      <c r="E7" s="1138"/>
      <c r="F7" s="112">
        <f>ROUND((E7*D7),2)</f>
        <v>0</v>
      </c>
    </row>
    <row r="8" spans="1:6" s="56" customFormat="1" ht="12.75">
      <c r="B8" s="197"/>
      <c r="C8" s="57"/>
      <c r="D8" s="57"/>
      <c r="E8" s="58"/>
      <c r="F8" s="58"/>
    </row>
    <row r="9" spans="1:6" s="56" customFormat="1" ht="45.75" customHeight="1">
      <c r="A9" s="55" t="s">
        <v>1395</v>
      </c>
      <c r="B9" s="46" t="s">
        <v>189</v>
      </c>
      <c r="C9" s="57" t="s">
        <v>38</v>
      </c>
      <c r="D9" s="58">
        <v>5</v>
      </c>
      <c r="E9" s="1138"/>
      <c r="F9" s="112">
        <f>ROUND((E9*D9),2)</f>
        <v>0</v>
      </c>
    </row>
    <row r="10" spans="1:6" s="56" customFormat="1">
      <c r="A10" s="44"/>
      <c r="B10" s="197"/>
      <c r="C10" s="57"/>
      <c r="D10" s="57"/>
      <c r="E10" s="58"/>
      <c r="F10" s="58"/>
    </row>
    <row r="11" spans="1:6" s="56" customFormat="1" ht="47.25" customHeight="1">
      <c r="A11" s="55" t="s">
        <v>1396</v>
      </c>
      <c r="B11" s="46" t="s">
        <v>238</v>
      </c>
      <c r="C11" s="57" t="s">
        <v>39</v>
      </c>
      <c r="D11" s="58">
        <v>34.9</v>
      </c>
      <c r="E11" s="1138"/>
      <c r="F11" s="112">
        <f>ROUND((E11*D11),2)</f>
        <v>0</v>
      </c>
    </row>
    <row r="12" spans="1:6" s="56" customFormat="1">
      <c r="A12" s="44"/>
      <c r="B12" s="46"/>
      <c r="C12" s="57"/>
      <c r="D12" s="58"/>
      <c r="E12" s="58"/>
      <c r="F12" s="58"/>
    </row>
    <row r="13" spans="1:6" s="56" customFormat="1" ht="57.75" customHeight="1">
      <c r="A13" s="55" t="s">
        <v>1397</v>
      </c>
      <c r="B13" s="46" t="s">
        <v>228</v>
      </c>
      <c r="C13" s="57" t="s">
        <v>39</v>
      </c>
      <c r="D13" s="58">
        <v>34.9</v>
      </c>
      <c r="E13" s="1138"/>
      <c r="F13" s="112">
        <f>ROUND((E13*D13),2)</f>
        <v>0</v>
      </c>
    </row>
    <row r="14" spans="1:6" s="56" customFormat="1">
      <c r="A14" s="44"/>
      <c r="B14" s="197"/>
      <c r="C14" s="57"/>
      <c r="D14" s="57"/>
      <c r="E14" s="58"/>
      <c r="F14" s="58"/>
    </row>
    <row r="15" spans="1:6" s="56" customFormat="1" ht="102">
      <c r="A15" s="55" t="s">
        <v>1398</v>
      </c>
      <c r="B15" s="46" t="s">
        <v>498</v>
      </c>
      <c r="C15" s="57" t="s">
        <v>39</v>
      </c>
      <c r="D15" s="58">
        <v>38.4</v>
      </c>
      <c r="E15" s="1138"/>
      <c r="F15" s="112">
        <f>ROUND((E15*D15),2)</f>
        <v>0</v>
      </c>
    </row>
    <row r="16" spans="1:6" s="56" customFormat="1">
      <c r="A16" s="44"/>
      <c r="B16" s="197"/>
      <c r="C16" s="57"/>
      <c r="D16" s="57"/>
      <c r="E16" s="58"/>
      <c r="F16" s="58"/>
    </row>
    <row r="17" spans="1:6" s="56" customFormat="1" ht="191.25">
      <c r="A17" s="55" t="s">
        <v>1399</v>
      </c>
      <c r="B17" s="46" t="s">
        <v>500</v>
      </c>
      <c r="C17" s="57" t="s">
        <v>38</v>
      </c>
      <c r="D17" s="58">
        <v>17.440000000000001</v>
      </c>
      <c r="E17" s="1138"/>
      <c r="F17" s="112">
        <f>ROUND((E17*D17),2)</f>
        <v>0</v>
      </c>
    </row>
    <row r="18" spans="1:6" s="56" customFormat="1" ht="219.2" customHeight="1">
      <c r="A18" s="44"/>
      <c r="B18" s="154" t="s">
        <v>499</v>
      </c>
      <c r="C18" s="57"/>
      <c r="D18" s="58"/>
      <c r="E18" s="58"/>
      <c r="F18" s="58"/>
    </row>
    <row r="19" spans="1:6" s="56" customFormat="1" ht="17.45" customHeight="1">
      <c r="B19" s="46"/>
      <c r="C19" s="57"/>
      <c r="D19" s="58"/>
      <c r="E19" s="58"/>
      <c r="F19" s="58"/>
    </row>
    <row r="20" spans="1:6" s="56" customFormat="1" ht="72" customHeight="1">
      <c r="A20" s="55" t="s">
        <v>1400</v>
      </c>
      <c r="B20" s="46" t="s">
        <v>254</v>
      </c>
      <c r="C20" s="57" t="s">
        <v>38</v>
      </c>
      <c r="D20" s="58">
        <v>3.95</v>
      </c>
      <c r="E20" s="1138"/>
      <c r="F20" s="112">
        <f>ROUND((E20*D20),2)</f>
        <v>0</v>
      </c>
    </row>
    <row r="21" spans="1:6" s="56" customFormat="1" ht="17.45" customHeight="1">
      <c r="A21" s="44"/>
      <c r="B21" s="46"/>
      <c r="C21" s="57"/>
      <c r="D21" s="58"/>
      <c r="E21" s="58"/>
      <c r="F21" s="58"/>
    </row>
    <row r="22" spans="1:6" s="56" customFormat="1" ht="66.599999999999994" customHeight="1">
      <c r="A22" s="55" t="s">
        <v>1401</v>
      </c>
      <c r="B22" s="46" t="s">
        <v>249</v>
      </c>
      <c r="C22" s="57" t="s">
        <v>38</v>
      </c>
      <c r="D22" s="58">
        <v>27.9</v>
      </c>
      <c r="E22" s="1138"/>
      <c r="F22" s="112">
        <f>ROUND((E22*D22),2)</f>
        <v>0</v>
      </c>
    </row>
    <row r="23" spans="1:6" s="56" customFormat="1" ht="17.45" customHeight="1">
      <c r="B23" s="46"/>
      <c r="C23" s="57"/>
      <c r="D23" s="58"/>
      <c r="E23" s="58"/>
      <c r="F23" s="58"/>
    </row>
    <row r="24" spans="1:6" s="56" customFormat="1" ht="51">
      <c r="A24" s="55" t="s">
        <v>1402</v>
      </c>
      <c r="B24" s="14" t="s">
        <v>905</v>
      </c>
      <c r="C24" s="57" t="s">
        <v>38</v>
      </c>
      <c r="D24" s="58">
        <v>2.92</v>
      </c>
      <c r="E24" s="1138"/>
      <c r="F24" s="112">
        <f>ROUND((E24*D24),2)</f>
        <v>0</v>
      </c>
    </row>
    <row r="25" spans="1:6" s="56" customFormat="1" ht="12.75">
      <c r="A25" s="55"/>
      <c r="B25" s="14" t="s">
        <v>1391</v>
      </c>
      <c r="E25" s="90"/>
      <c r="F25" s="90"/>
    </row>
    <row r="26" spans="1:6" s="56" customFormat="1" ht="12.75">
      <c r="A26" s="55"/>
      <c r="B26" s="46"/>
      <c r="C26" s="57"/>
      <c r="D26" s="58"/>
      <c r="E26" s="58"/>
      <c r="F26" s="58"/>
    </row>
    <row r="27" spans="1:6" s="56" customFormat="1" ht="63.75">
      <c r="A27" s="55" t="s">
        <v>1403</v>
      </c>
      <c r="B27" s="14" t="s">
        <v>1555</v>
      </c>
      <c r="C27" s="57" t="s">
        <v>38</v>
      </c>
      <c r="D27" s="58">
        <v>7.5</v>
      </c>
      <c r="E27" s="1138"/>
      <c r="F27" s="112">
        <f>ROUND((E27*D27),2)</f>
        <v>0</v>
      </c>
    </row>
    <row r="28" spans="1:6" s="56" customFormat="1" ht="12.75">
      <c r="A28" s="55"/>
      <c r="B28" s="14" t="s">
        <v>1561</v>
      </c>
      <c r="E28" s="90"/>
      <c r="F28" s="90"/>
    </row>
    <row r="29" spans="1:6" s="56" customFormat="1" ht="12.75">
      <c r="A29" s="55"/>
      <c r="B29" s="46"/>
      <c r="C29" s="57"/>
      <c r="D29" s="58"/>
      <c r="E29" s="58"/>
      <c r="F29" s="112"/>
    </row>
    <row r="30" spans="1:6" s="56" customFormat="1" ht="63.75">
      <c r="A30" s="55" t="s">
        <v>1404</v>
      </c>
      <c r="B30" s="14" t="s">
        <v>1009</v>
      </c>
      <c r="C30" s="57" t="s">
        <v>43</v>
      </c>
      <c r="D30" s="58">
        <f>130*7.5</f>
        <v>975</v>
      </c>
      <c r="E30" s="1138"/>
      <c r="F30" s="112">
        <f>ROUND((E30*D30),2)</f>
        <v>0</v>
      </c>
    </row>
    <row r="31" spans="1:6" s="56" customFormat="1" ht="38.25">
      <c r="A31" s="55"/>
      <c r="B31" s="159" t="s">
        <v>2084</v>
      </c>
      <c r="E31" s="90"/>
      <c r="F31" s="90"/>
    </row>
    <row r="32" spans="1:6" s="56" customFormat="1" ht="12.75">
      <c r="A32" s="55"/>
      <c r="B32" s="46"/>
      <c r="C32" s="57"/>
      <c r="D32" s="58"/>
      <c r="E32" s="58"/>
      <c r="F32" s="112"/>
    </row>
    <row r="33" spans="1:6" s="56" customFormat="1" ht="38.25">
      <c r="A33" s="55" t="s">
        <v>1405</v>
      </c>
      <c r="B33" s="14" t="s">
        <v>1043</v>
      </c>
      <c r="C33" s="57" t="s">
        <v>31</v>
      </c>
      <c r="D33" s="58">
        <v>21.6</v>
      </c>
      <c r="E33" s="1138"/>
      <c r="F33" s="112">
        <f>ROUND((E33*D33),2)</f>
        <v>0</v>
      </c>
    </row>
    <row r="34" spans="1:6" s="56" customFormat="1" ht="12.75">
      <c r="A34" s="55"/>
      <c r="B34" s="46"/>
      <c r="C34" s="57"/>
      <c r="D34" s="58"/>
      <c r="E34" s="58"/>
      <c r="F34" s="58"/>
    </row>
    <row r="35" spans="1:6" s="56" customFormat="1" ht="38.25">
      <c r="A35" s="55" t="s">
        <v>1409</v>
      </c>
      <c r="B35" s="14" t="s">
        <v>1580</v>
      </c>
      <c r="C35" s="57" t="s">
        <v>31</v>
      </c>
      <c r="D35" s="58">
        <v>20</v>
      </c>
      <c r="E35" s="1138"/>
      <c r="F35" s="112">
        <f>ROUND((E35*D35),2)</f>
        <v>0</v>
      </c>
    </row>
    <row r="36" spans="1:6" s="56" customFormat="1" ht="12.75">
      <c r="A36" s="55"/>
      <c r="B36" s="46"/>
      <c r="C36" s="57"/>
      <c r="D36" s="58"/>
      <c r="E36" s="58"/>
      <c r="F36" s="58"/>
    </row>
    <row r="37" spans="1:6" s="56" customFormat="1" ht="114.75">
      <c r="A37" s="55" t="s">
        <v>1410</v>
      </c>
      <c r="B37" s="14" t="s">
        <v>2085</v>
      </c>
      <c r="C37" s="57" t="s">
        <v>39</v>
      </c>
      <c r="D37" s="58">
        <v>25.41</v>
      </c>
      <c r="E37" s="1138"/>
      <c r="F37" s="112">
        <f>ROUND((E37*D37),2)</f>
        <v>0</v>
      </c>
    </row>
    <row r="38" spans="1:6" s="56" customFormat="1" ht="12.75">
      <c r="A38" s="55"/>
      <c r="B38" s="46"/>
      <c r="C38" s="57"/>
      <c r="D38" s="58"/>
      <c r="E38" s="58"/>
      <c r="F38" s="58"/>
    </row>
    <row r="39" spans="1:6" s="56" customFormat="1" ht="114.75">
      <c r="A39" s="55" t="s">
        <v>1411</v>
      </c>
      <c r="B39" s="14" t="s">
        <v>2086</v>
      </c>
      <c r="C39" s="57" t="s">
        <v>39</v>
      </c>
      <c r="D39" s="58">
        <v>2.6</v>
      </c>
      <c r="E39" s="1138"/>
      <c r="F39" s="112">
        <f>ROUND((E39*D39),2)</f>
        <v>0</v>
      </c>
    </row>
    <row r="40" spans="1:6" s="56" customFormat="1" ht="12.75">
      <c r="A40" s="55"/>
      <c r="B40" s="46"/>
      <c r="C40" s="57"/>
      <c r="D40" s="58"/>
      <c r="E40" s="58"/>
      <c r="F40" s="58"/>
    </row>
    <row r="41" spans="1:6" s="56" customFormat="1" ht="102">
      <c r="A41" s="55" t="s">
        <v>1414</v>
      </c>
      <c r="B41" s="14" t="s">
        <v>2087</v>
      </c>
      <c r="C41" s="57" t="s">
        <v>53</v>
      </c>
      <c r="D41" s="58">
        <v>2</v>
      </c>
      <c r="E41" s="1138"/>
      <c r="F41" s="112">
        <f>ROUND((E41*D41),2)</f>
        <v>0</v>
      </c>
    </row>
    <row r="42" spans="1:6" s="56" customFormat="1" ht="12.75">
      <c r="A42" s="55"/>
      <c r="B42" s="14"/>
      <c r="C42" s="14"/>
      <c r="D42" s="14"/>
      <c r="E42" s="14"/>
      <c r="F42" s="14"/>
    </row>
    <row r="43" spans="1:6" s="76" customFormat="1" ht="51">
      <c r="A43" s="55" t="s">
        <v>1415</v>
      </c>
      <c r="B43" s="14" t="s">
        <v>5549</v>
      </c>
      <c r="C43" s="21" t="s">
        <v>38</v>
      </c>
      <c r="D43" s="22">
        <f>28.4+7.5</f>
        <v>35.9</v>
      </c>
      <c r="E43" s="1336"/>
      <c r="F43" s="1337">
        <f>ROUND((E43*D43),2)</f>
        <v>0</v>
      </c>
    </row>
    <row r="44" spans="1:6" s="76" customFormat="1" ht="344.25">
      <c r="A44" s="137"/>
      <c r="B44" s="14" t="s">
        <v>5548</v>
      </c>
      <c r="C44" s="75"/>
      <c r="D44" s="112"/>
      <c r="E44" s="111"/>
      <c r="F44" s="111"/>
    </row>
    <row r="45" spans="1:6" s="76" customFormat="1" ht="12.75">
      <c r="A45" s="137"/>
      <c r="B45" s="14"/>
      <c r="C45" s="75"/>
      <c r="D45" s="112"/>
      <c r="E45" s="111"/>
      <c r="F45" s="111"/>
    </row>
    <row r="46" spans="1:6" s="66" customFormat="1" ht="66.2" customHeight="1">
      <c r="A46" s="1348" t="s">
        <v>1416</v>
      </c>
      <c r="B46" s="24" t="s">
        <v>5550</v>
      </c>
      <c r="C46" s="21"/>
      <c r="D46" s="21"/>
      <c r="E46" s="21"/>
      <c r="F46" s="21"/>
    </row>
    <row r="47" spans="1:6" s="66" customFormat="1" ht="114.75">
      <c r="A47" s="64" t="s">
        <v>869</v>
      </c>
      <c r="B47" s="24" t="s">
        <v>5551</v>
      </c>
      <c r="C47" s="21" t="s">
        <v>39</v>
      </c>
      <c r="D47" s="22">
        <v>52.6</v>
      </c>
      <c r="E47" s="1336"/>
      <c r="F47" s="1337">
        <f>ROUND((E47*D47),2)</f>
        <v>0</v>
      </c>
    </row>
    <row r="48" spans="1:6" s="66" customFormat="1" ht="89.25">
      <c r="A48" s="64" t="s">
        <v>871</v>
      </c>
      <c r="B48" s="24" t="s">
        <v>5552</v>
      </c>
      <c r="C48" s="21" t="s">
        <v>39</v>
      </c>
      <c r="D48" s="22">
        <v>35.6</v>
      </c>
      <c r="E48" s="1336"/>
      <c r="F48" s="1337">
        <f>ROUND((E48*D48),2)</f>
        <v>0</v>
      </c>
    </row>
    <row r="49" spans="1:6" s="66" customFormat="1" ht="38.25">
      <c r="A49" s="55"/>
      <c r="B49" s="24" t="s">
        <v>2223</v>
      </c>
      <c r="C49" s="21"/>
      <c r="D49" s="22"/>
      <c r="E49" s="1340"/>
      <c r="F49" s="1340"/>
    </row>
    <row r="50" spans="1:6" s="56" customFormat="1" ht="13.5" thickBot="1">
      <c r="A50" s="55"/>
      <c r="B50" s="46"/>
      <c r="C50" s="57"/>
      <c r="D50" s="58"/>
      <c r="E50" s="58"/>
      <c r="F50" s="58"/>
    </row>
    <row r="51" spans="1:6" s="23" customFormat="1" ht="17.25" thickBot="1">
      <c r="A51" s="50"/>
      <c r="B51" s="1573" t="s">
        <v>2088</v>
      </c>
      <c r="C51" s="1573"/>
      <c r="D51" s="52"/>
      <c r="E51" s="52"/>
      <c r="F51" s="52">
        <f>ROUND(SUM(F5:F50),2)</f>
        <v>0</v>
      </c>
    </row>
    <row r="52" spans="1:6" ht="17.25" thickTop="1"/>
    <row r="53" spans="1:6">
      <c r="B53" s="203"/>
    </row>
  </sheetData>
  <sheetProtection selectLockedCells="1" selectUnlockedCells="1"/>
  <mergeCells count="1">
    <mergeCell ref="B51:C51"/>
  </mergeCells>
  <conditionalFormatting sqref="B46:B49">
    <cfRule type="expression" dxfId="119" priority="1">
      <formula>+CELL("unprotect",B46)=0</formula>
    </cfRule>
    <cfRule type="expression" dxfId="118" priority="2">
      <formula>"CELL(""unprotect"";A1)=0"</formula>
    </cfRule>
    <cfRule type="expression" dxfId="117" priority="3">
      <formula>"CELL(""protect"",A1)=0"</formula>
    </cfRule>
  </conditionalFormatting>
  <pageMargins left="0.78740157480314965" right="0.59055118110236227" top="0.62992125984251968" bottom="0.55118110236220474" header="0.51181102362204722" footer="0.51181102362204722"/>
  <pageSetup paperSize="9" scale="90" firstPageNumber="0" orientation="portrait" verticalDpi="300" r:id="rId1"/>
  <headerFooter alignWithMargins="0">
    <oddFooter>&amp;C&amp;"Arial,Navadno"&amp;10&amp;P</oddFooter>
  </headerFooter>
  <colBreaks count="1" manualBreakCount="1">
    <brk id="8"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49B5E-E1D6-42E7-B463-3CAA3D1064B0}">
  <sheetPr>
    <tabColor theme="6" tint="0.39997558519241921"/>
  </sheetPr>
  <dimension ref="A1:I34"/>
  <sheetViews>
    <sheetView showGridLines="0" view="pageBreakPreview" topLeftCell="A13" zoomScale="110" zoomScaleNormal="100" zoomScaleSheetLayoutView="110" workbookViewId="0">
      <selection activeCell="A19" sqref="A19:I19"/>
    </sheetView>
  </sheetViews>
  <sheetFormatPr defaultColWidth="9.140625" defaultRowHeight="16.5"/>
  <cols>
    <col min="1" max="1" width="12.42578125" style="19" customWidth="1"/>
    <col min="2" max="2" width="14" style="19" customWidth="1"/>
    <col min="3" max="3" width="9" style="19" customWidth="1"/>
    <col min="4" max="4" width="9.140625" style="19"/>
    <col min="5" max="5" width="6.85546875" style="19" customWidth="1"/>
    <col min="6" max="6" width="9.140625" style="19"/>
    <col min="7" max="8" width="6.42578125" style="19" customWidth="1"/>
    <col min="9" max="9" width="14.140625" style="19" customWidth="1"/>
    <col min="10" max="10" width="9.140625" style="19"/>
    <col min="11" max="11" width="11.42578125" style="19" customWidth="1"/>
    <col min="12" max="16384" width="9.140625" style="19"/>
  </cols>
  <sheetData>
    <row r="1" spans="1:9" s="15" customFormat="1" ht="15.75">
      <c r="A1" s="34" t="s">
        <v>162</v>
      </c>
      <c r="B1" s="34"/>
      <c r="C1" s="34"/>
      <c r="D1" s="34"/>
      <c r="E1" s="34"/>
      <c r="F1" s="34"/>
      <c r="G1" s="35"/>
      <c r="H1" s="35"/>
      <c r="I1" s="35"/>
    </row>
    <row r="2" spans="1:9" s="17" customFormat="1">
      <c r="A2" s="16"/>
      <c r="B2" s="16"/>
      <c r="C2" s="16"/>
      <c r="D2" s="16"/>
      <c r="E2" s="16"/>
      <c r="F2" s="16"/>
    </row>
    <row r="3" spans="1:9" s="18" customFormat="1" ht="159.75" customHeight="1">
      <c r="A3" s="1558" t="s">
        <v>1022</v>
      </c>
      <c r="B3" s="1559"/>
      <c r="C3" s="1559"/>
      <c r="D3" s="1559"/>
      <c r="E3" s="1559"/>
      <c r="F3" s="1559"/>
      <c r="G3" s="1559"/>
      <c r="H3" s="1559"/>
      <c r="I3" s="1559"/>
    </row>
    <row r="4" spans="1:9" s="18" customFormat="1" ht="16.5" customHeight="1">
      <c r="A4" s="1557" t="s">
        <v>436</v>
      </c>
      <c r="B4" s="1557"/>
      <c r="C4" s="1557"/>
      <c r="D4" s="1557"/>
      <c r="E4" s="1557"/>
      <c r="F4" s="1557"/>
      <c r="G4" s="1557"/>
      <c r="H4" s="1557"/>
      <c r="I4" s="1557"/>
    </row>
    <row r="5" spans="1:9" s="18" customFormat="1" ht="27.75" customHeight="1">
      <c r="A5" s="1557" t="s">
        <v>782</v>
      </c>
      <c r="B5" s="1557"/>
      <c r="C5" s="1557"/>
      <c r="D5" s="1557"/>
      <c r="E5" s="1557"/>
      <c r="F5" s="1557"/>
      <c r="G5" s="1557"/>
      <c r="H5" s="1557"/>
      <c r="I5" s="1557"/>
    </row>
    <row r="6" spans="1:9" s="18" customFormat="1" ht="94.7" customHeight="1">
      <c r="A6" s="1557" t="s">
        <v>163</v>
      </c>
      <c r="B6" s="1557"/>
      <c r="C6" s="1557"/>
      <c r="D6" s="1557"/>
      <c r="E6" s="1557"/>
      <c r="F6" s="1557"/>
      <c r="G6" s="1557"/>
      <c r="H6" s="1557"/>
      <c r="I6" s="1557"/>
    </row>
    <row r="7" spans="1:9" s="18" customFormat="1" ht="56.25" customHeight="1">
      <c r="A7" s="1558" t="s">
        <v>5533</v>
      </c>
      <c r="B7" s="1558"/>
      <c r="C7" s="1558"/>
      <c r="D7" s="1558"/>
      <c r="E7" s="1558"/>
      <c r="F7" s="1558"/>
      <c r="G7" s="1558"/>
      <c r="H7" s="1558"/>
      <c r="I7" s="1558"/>
    </row>
    <row r="8" spans="1:9" s="18" customFormat="1" ht="29.25" customHeight="1">
      <c r="A8" s="1558" t="s">
        <v>164</v>
      </c>
      <c r="B8" s="1558"/>
      <c r="C8" s="1558"/>
      <c r="D8" s="1558"/>
      <c r="E8" s="1558"/>
      <c r="F8" s="1558"/>
      <c r="G8" s="1558"/>
      <c r="H8" s="1558"/>
      <c r="I8" s="1558"/>
    </row>
    <row r="9" spans="1:9" s="18" customFormat="1" ht="72" customHeight="1">
      <c r="A9" s="1558" t="s">
        <v>783</v>
      </c>
      <c r="B9" s="1558"/>
      <c r="C9" s="1558"/>
      <c r="D9" s="1558"/>
      <c r="E9" s="1558"/>
      <c r="F9" s="1558"/>
      <c r="G9" s="1558"/>
      <c r="H9" s="1558"/>
      <c r="I9" s="1558"/>
    </row>
    <row r="10" spans="1:9" s="18" customFormat="1" ht="67.7" customHeight="1">
      <c r="A10" s="1558" t="s">
        <v>784</v>
      </c>
      <c r="B10" s="1558"/>
      <c r="C10" s="1558"/>
      <c r="D10" s="1558"/>
      <c r="E10" s="1558"/>
      <c r="F10" s="1558"/>
      <c r="G10" s="1558"/>
      <c r="H10" s="1558"/>
      <c r="I10" s="1558"/>
    </row>
    <row r="11" spans="1:9" s="18" customFormat="1" ht="29.25" customHeight="1">
      <c r="A11" s="1557" t="s">
        <v>785</v>
      </c>
      <c r="B11" s="1557"/>
      <c r="C11" s="1557"/>
      <c r="D11" s="1557"/>
      <c r="E11" s="1557"/>
      <c r="F11" s="1557"/>
      <c r="G11" s="1557"/>
      <c r="H11" s="1557"/>
      <c r="I11" s="1557"/>
    </row>
    <row r="12" spans="1:9" s="18" customFormat="1" ht="73.349999999999994" customHeight="1">
      <c r="A12" s="1557" t="s">
        <v>5534</v>
      </c>
      <c r="B12" s="1557"/>
      <c r="C12" s="1557"/>
      <c r="D12" s="1557"/>
      <c r="E12" s="1557"/>
      <c r="F12" s="1557"/>
      <c r="G12" s="1557"/>
      <c r="H12" s="1557"/>
      <c r="I12" s="1557"/>
    </row>
    <row r="13" spans="1:9" s="18" customFormat="1" ht="12.75">
      <c r="A13" s="1557" t="s">
        <v>786</v>
      </c>
      <c r="B13" s="1557"/>
      <c r="C13" s="1557"/>
      <c r="D13" s="1557"/>
      <c r="E13" s="1557"/>
      <c r="F13" s="1557"/>
      <c r="G13" s="1557"/>
      <c r="H13" s="1557"/>
      <c r="I13" s="1557"/>
    </row>
    <row r="14" spans="1:9" s="18" customFormat="1" ht="12.75">
      <c r="A14" s="1561" t="s">
        <v>787</v>
      </c>
      <c r="B14" s="1561"/>
      <c r="C14" s="1561"/>
      <c r="D14" s="1561"/>
      <c r="E14" s="1561"/>
      <c r="F14" s="1561"/>
      <c r="G14" s="1561"/>
      <c r="H14" s="1561"/>
      <c r="I14" s="1561"/>
    </row>
    <row r="15" spans="1:9" s="18" customFormat="1" ht="29.25" customHeight="1">
      <c r="A15" s="1556" t="s">
        <v>788</v>
      </c>
      <c r="B15" s="1556"/>
      <c r="C15" s="1556"/>
      <c r="D15" s="1556"/>
      <c r="E15" s="1556"/>
      <c r="F15" s="1556"/>
      <c r="G15" s="1556"/>
      <c r="H15" s="1556"/>
      <c r="I15" s="1556"/>
    </row>
    <row r="16" spans="1:9" s="18" customFormat="1" ht="74.25" customHeight="1">
      <c r="A16" s="1556" t="s">
        <v>789</v>
      </c>
      <c r="B16" s="1556"/>
      <c r="C16" s="1556"/>
      <c r="D16" s="1556"/>
      <c r="E16" s="1556"/>
      <c r="F16" s="1556"/>
      <c r="G16" s="1556"/>
      <c r="H16" s="1556"/>
      <c r="I16" s="1556"/>
    </row>
    <row r="17" spans="1:9" s="18" customFormat="1" ht="39.75" customHeight="1">
      <c r="A17" s="1556" t="s">
        <v>790</v>
      </c>
      <c r="B17" s="1556"/>
      <c r="C17" s="1556"/>
      <c r="D17" s="1556"/>
      <c r="E17" s="1556"/>
      <c r="F17" s="1556"/>
      <c r="G17" s="1556"/>
      <c r="H17" s="1556"/>
      <c r="I17" s="1556"/>
    </row>
    <row r="18" spans="1:9" s="18" customFormat="1" ht="30.2" customHeight="1">
      <c r="A18" s="1556" t="s">
        <v>791</v>
      </c>
      <c r="B18" s="1556"/>
      <c r="C18" s="1556"/>
      <c r="D18" s="1556"/>
      <c r="E18" s="1556"/>
      <c r="F18" s="1556"/>
      <c r="G18" s="1556"/>
      <c r="H18" s="1556"/>
      <c r="I18" s="1556"/>
    </row>
    <row r="19" spans="1:9" s="18" customFormat="1" ht="29.25" customHeight="1">
      <c r="A19" s="1556"/>
      <c r="B19" s="1556"/>
      <c r="C19" s="1556"/>
      <c r="D19" s="1556"/>
      <c r="E19" s="1556"/>
      <c r="F19" s="1556"/>
      <c r="G19" s="1556"/>
      <c r="H19" s="1556"/>
      <c r="I19" s="1556"/>
    </row>
    <row r="20" spans="1:9" s="18" customFormat="1" ht="12.75">
      <c r="A20" s="1557" t="s">
        <v>792</v>
      </c>
      <c r="B20" s="1557"/>
      <c r="C20" s="1557"/>
      <c r="D20" s="1557"/>
      <c r="E20" s="1557"/>
      <c r="F20" s="1557"/>
      <c r="G20" s="1557"/>
      <c r="H20" s="1557"/>
      <c r="I20" s="1557"/>
    </row>
    <row r="21" spans="1:9" s="18" customFormat="1" ht="64.349999999999994" customHeight="1">
      <c r="A21" s="1558" t="s">
        <v>793</v>
      </c>
      <c r="B21" s="1558"/>
      <c r="C21" s="1558"/>
      <c r="D21" s="1558"/>
      <c r="E21" s="1558"/>
      <c r="F21" s="1558"/>
      <c r="G21" s="1558"/>
      <c r="H21" s="1558"/>
      <c r="I21" s="1558"/>
    </row>
    <row r="22" spans="1:9" s="18" customFormat="1" ht="12.75">
      <c r="A22" s="1560" t="s">
        <v>794</v>
      </c>
      <c r="B22" s="1560"/>
      <c r="C22" s="1560"/>
      <c r="D22" s="1560"/>
      <c r="E22" s="1560"/>
      <c r="F22" s="1560"/>
      <c r="G22" s="1560"/>
      <c r="H22" s="1560"/>
      <c r="I22" s="1560"/>
    </row>
    <row r="23" spans="1:9" s="18" customFormat="1" ht="28.5" customHeight="1">
      <c r="A23" s="1558" t="s">
        <v>795</v>
      </c>
      <c r="B23" s="1558"/>
      <c r="C23" s="1558"/>
      <c r="D23" s="1558"/>
      <c r="E23" s="1558"/>
      <c r="F23" s="1558"/>
      <c r="G23" s="1558"/>
      <c r="H23" s="1558"/>
      <c r="I23" s="1558"/>
    </row>
    <row r="24" spans="1:9" s="18" customFormat="1" ht="15.75" customHeight="1">
      <c r="A24" s="1558" t="s">
        <v>796</v>
      </c>
      <c r="B24" s="1558"/>
      <c r="C24" s="1558"/>
      <c r="D24" s="1558"/>
      <c r="E24" s="1558"/>
      <c r="F24" s="1558"/>
      <c r="G24" s="1558"/>
      <c r="H24" s="1558"/>
      <c r="I24" s="1558"/>
    </row>
    <row r="25" spans="1:9" s="18" customFormat="1" ht="12.75">
      <c r="A25" s="1558" t="s">
        <v>797</v>
      </c>
      <c r="B25" s="1558"/>
      <c r="C25" s="1558"/>
      <c r="D25" s="1558"/>
      <c r="E25" s="1558"/>
      <c r="F25" s="1558"/>
      <c r="G25" s="1558"/>
      <c r="H25" s="1558"/>
      <c r="I25" s="1558"/>
    </row>
    <row r="26" spans="1:9" s="18" customFormat="1" ht="28.5" customHeight="1">
      <c r="A26" s="1558" t="s">
        <v>798</v>
      </c>
      <c r="B26" s="1558"/>
      <c r="C26" s="1558"/>
      <c r="D26" s="1558"/>
      <c r="E26" s="1558"/>
      <c r="F26" s="1558"/>
      <c r="G26" s="1558"/>
      <c r="H26" s="1558"/>
      <c r="I26" s="1558"/>
    </row>
    <row r="27" spans="1:9" s="18" customFormat="1" ht="12.75">
      <c r="A27" s="1558" t="s">
        <v>799</v>
      </c>
      <c r="B27" s="1558"/>
      <c r="C27" s="1558"/>
      <c r="D27" s="1558"/>
      <c r="E27" s="1558"/>
      <c r="F27" s="1558"/>
      <c r="G27" s="1558"/>
      <c r="H27" s="1558"/>
      <c r="I27" s="1558"/>
    </row>
    <row r="28" spans="1:9" s="18" customFormat="1" ht="12.75">
      <c r="A28" s="14"/>
      <c r="B28" s="14"/>
      <c r="C28" s="14"/>
      <c r="D28" s="14"/>
      <c r="E28" s="14"/>
      <c r="F28" s="14"/>
      <c r="G28" s="224"/>
      <c r="H28" s="224"/>
      <c r="I28" s="224"/>
    </row>
    <row r="29" spans="1:9" s="18" customFormat="1" ht="28.5" customHeight="1">
      <c r="A29" s="1558" t="s">
        <v>800</v>
      </c>
      <c r="B29" s="1558"/>
      <c r="C29" s="1558"/>
      <c r="D29" s="1558"/>
      <c r="E29" s="1558"/>
      <c r="F29" s="1558"/>
      <c r="G29" s="1558"/>
      <c r="H29" s="1558"/>
      <c r="I29" s="1558"/>
    </row>
    <row r="30" spans="1:9" ht="27.75" customHeight="1">
      <c r="A30" s="1558" t="s">
        <v>801</v>
      </c>
      <c r="B30" s="1558"/>
      <c r="C30" s="1558"/>
      <c r="D30" s="1558"/>
      <c r="E30" s="1558"/>
      <c r="F30" s="1558"/>
      <c r="G30" s="1558"/>
      <c r="H30" s="1558"/>
      <c r="I30" s="1558"/>
    </row>
    <row r="31" spans="1:9" ht="19.5" customHeight="1">
      <c r="A31" s="1556" t="s">
        <v>424</v>
      </c>
      <c r="B31" s="1556"/>
      <c r="C31" s="1556"/>
      <c r="D31" s="1556"/>
      <c r="E31" s="1556"/>
      <c r="F31" s="1556"/>
      <c r="G31" s="1556"/>
      <c r="H31" s="1556"/>
      <c r="I31" s="1556"/>
    </row>
    <row r="32" spans="1:9" ht="42" customHeight="1">
      <c r="A32" s="1556" t="s">
        <v>802</v>
      </c>
      <c r="B32" s="1556"/>
      <c r="C32" s="1556"/>
      <c r="D32" s="1556"/>
      <c r="E32" s="1556"/>
      <c r="F32" s="1556"/>
      <c r="G32" s="1556"/>
      <c r="H32" s="1556"/>
      <c r="I32" s="1556"/>
    </row>
    <row r="33" spans="1:9">
      <c r="A33" s="1556" t="s">
        <v>803</v>
      </c>
      <c r="B33" s="1556"/>
      <c r="C33" s="1556"/>
      <c r="D33" s="1556"/>
      <c r="E33" s="1556"/>
      <c r="F33" s="1556"/>
      <c r="G33" s="1556"/>
      <c r="H33" s="1556"/>
      <c r="I33" s="1556"/>
    </row>
    <row r="34" spans="1:9" ht="28.5" customHeight="1">
      <c r="A34" s="1556" t="s">
        <v>804</v>
      </c>
      <c r="B34" s="1556"/>
      <c r="C34" s="1556"/>
      <c r="D34" s="1556"/>
      <c r="E34" s="1556"/>
      <c r="F34" s="1556"/>
      <c r="G34" s="1556"/>
      <c r="H34" s="1556"/>
      <c r="I34" s="1556"/>
    </row>
  </sheetData>
  <sheetProtection selectLockedCells="1" selectUnlockedCells="1"/>
  <mergeCells count="31">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4:I34"/>
    <mergeCell ref="A27:I27"/>
    <mergeCell ref="A29:I29"/>
    <mergeCell ref="A30:I30"/>
    <mergeCell ref="A31:I31"/>
    <mergeCell ref="A32:I32"/>
    <mergeCell ref="A33:I33"/>
  </mergeCells>
  <pageMargins left="0.78740157480314965" right="0.59055118110236227" top="0.98425196850393704" bottom="0.55118110236220474" header="0.51181102362204722" footer="0.51181102362204722"/>
  <pageSetup paperSize="9" firstPageNumber="0" orientation="portrait" horizontalDpi="300" verticalDpi="300" r:id="rId1"/>
  <headerFooter alignWithMargins="0">
    <oddHeader>&amp;L&amp;9Objekt: OŠ KARLA DESTOVNIKA KAJUHA - ŠOŠTANJ - trakt C-D</oddHeader>
    <oddFooter>&amp;L
&amp;C&amp;"Arial,Navadno"&amp;10&amp;P</oddFooter>
  </headerFooter>
  <rowBreaks count="1" manualBreakCount="1">
    <brk id="12" max="8"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D80-1CCF-4B22-9C60-6091C854F100}">
  <sheetPr>
    <tabColor theme="6" tint="0.39997558519241921"/>
  </sheetPr>
  <dimension ref="A1:I34"/>
  <sheetViews>
    <sheetView showGridLines="0" view="pageBreakPreview" zoomScaleSheetLayoutView="100" workbookViewId="0">
      <selection activeCell="I35" sqref="I35"/>
    </sheetView>
  </sheetViews>
  <sheetFormatPr defaultColWidth="9.140625" defaultRowHeight="16.5"/>
  <cols>
    <col min="1" max="1" width="12.42578125" style="1" customWidth="1"/>
    <col min="2" max="2" width="14" style="1" customWidth="1"/>
    <col min="3" max="3" width="9" style="1" customWidth="1"/>
    <col min="4" max="4" width="9.140625" style="1"/>
    <col min="5" max="5" width="6.85546875" style="1" customWidth="1"/>
    <col min="6" max="6" width="9.140625" style="1"/>
    <col min="7" max="8" width="6.42578125" style="1" customWidth="1"/>
    <col min="9" max="9" width="13.85546875" style="1101" customWidth="1"/>
    <col min="10" max="10" width="9.140625" style="1"/>
    <col min="11" max="11" width="11.42578125" style="1" customWidth="1"/>
    <col min="12" max="16384" width="9.140625" style="1"/>
  </cols>
  <sheetData>
    <row r="1" spans="1:9">
      <c r="A1" s="7" t="s">
        <v>0</v>
      </c>
      <c r="B1" s="11" t="s">
        <v>2115</v>
      </c>
      <c r="C1" s="6"/>
      <c r="D1" s="6"/>
      <c r="E1" s="6"/>
      <c r="F1" s="6"/>
      <c r="G1" s="6"/>
      <c r="H1" s="6"/>
      <c r="I1" s="1166"/>
    </row>
    <row r="2" spans="1:9">
      <c r="B2" s="2"/>
    </row>
    <row r="3" spans="1:9" ht="11.25" customHeight="1"/>
    <row r="4" spans="1:9" ht="20.25">
      <c r="B4" s="36" t="s">
        <v>1</v>
      </c>
      <c r="C4" s="37"/>
      <c r="D4" s="37"/>
      <c r="E4" s="37"/>
      <c r="F4" s="37"/>
      <c r="G4" s="37"/>
      <c r="H4" s="37"/>
      <c r="I4" s="1167"/>
    </row>
    <row r="6" spans="1:9">
      <c r="A6" s="4" t="s">
        <v>2</v>
      </c>
      <c r="B6" s="9" t="s">
        <v>3</v>
      </c>
      <c r="C6" s="8"/>
      <c r="D6" s="8"/>
      <c r="E6" s="8"/>
      <c r="F6" s="8"/>
      <c r="G6" s="8"/>
      <c r="H6" s="8"/>
      <c r="I6" s="1168"/>
    </row>
    <row r="7" spans="1:9" ht="4.7" customHeight="1">
      <c r="A7" s="4"/>
      <c r="B7" s="2"/>
    </row>
    <row r="8" spans="1:9">
      <c r="A8" s="3" t="s">
        <v>4</v>
      </c>
      <c r="B8" s="1" t="str">
        <f>'III-A|Pripravljalna d.'!B8</f>
        <v>PRIPRAVLJALNA DELA</v>
      </c>
      <c r="I8" s="1101">
        <f>'III-A|Pripravljalna d.'!F71</f>
        <v>0</v>
      </c>
    </row>
    <row r="9" spans="1:9">
      <c r="A9" s="3" t="s">
        <v>5</v>
      </c>
      <c r="B9" s="1" t="str">
        <f>'III-A|Zemeljska in geot.d.'!B1</f>
        <v>ZEMELJSKA IN GEOTEHNIČNA DELA</v>
      </c>
      <c r="I9" s="1101">
        <f>'III-A|Zemeljska in geot.d.'!F68</f>
        <v>0</v>
      </c>
    </row>
    <row r="10" spans="1:9">
      <c r="A10" s="3" t="s">
        <v>6</v>
      </c>
      <c r="B10" s="1" t="str">
        <f>'III-A|Betonska d.'!B1</f>
        <v>BETONSKA DELA</v>
      </c>
      <c r="I10" s="1101">
        <f>'III-A|Betonska d.'!F90</f>
        <v>0</v>
      </c>
    </row>
    <row r="11" spans="1:9">
      <c r="A11" s="3" t="s">
        <v>7</v>
      </c>
      <c r="B11" s="1" t="str">
        <f>'III-A|Opaž-tesarska d.'!B1</f>
        <v>TESARSKA DELA - OPAŽ</v>
      </c>
      <c r="I11" s="1101">
        <f>'III-A|Opaž-tesarska d.'!F69</f>
        <v>0</v>
      </c>
    </row>
    <row r="12" spans="1:9">
      <c r="A12" s="3" t="s">
        <v>8</v>
      </c>
      <c r="B12" s="1" t="str">
        <f>'III-A|Zidarska d.'!B1</f>
        <v>ZIDARSKA DELA</v>
      </c>
      <c r="I12" s="1101">
        <f>'III-A|Zidarska d.'!F157</f>
        <v>0</v>
      </c>
    </row>
    <row r="13" spans="1:9">
      <c r="A13" s="3" t="s">
        <v>131</v>
      </c>
      <c r="B13" s="1" t="str">
        <f>'III-A|Fasada'!B1</f>
        <v>FASADERSKA DELA</v>
      </c>
      <c r="I13" s="1101">
        <f>'III-A|Fasada'!F100</f>
        <v>0</v>
      </c>
    </row>
    <row r="14" spans="1:9">
      <c r="A14" s="3" t="s">
        <v>320</v>
      </c>
      <c r="B14" s="1" t="s">
        <v>322</v>
      </c>
      <c r="I14" s="1101">
        <f>'III-A|Montažna konstrukcija'!F52</f>
        <v>0</v>
      </c>
    </row>
    <row r="15" spans="1:9">
      <c r="A15" s="3" t="s">
        <v>321</v>
      </c>
      <c r="B15" s="1" t="s">
        <v>318</v>
      </c>
      <c r="I15" s="1101">
        <f>'III-A|Rušitvena d.'!F138</f>
        <v>0</v>
      </c>
    </row>
    <row r="16" spans="1:9">
      <c r="A16" s="3" t="s">
        <v>5539</v>
      </c>
      <c r="B16" s="1" t="s">
        <v>434</v>
      </c>
      <c r="I16" s="1101">
        <f>'III-A|Kanalizacija'!F36</f>
        <v>0</v>
      </c>
    </row>
    <row r="17" spans="1:9">
      <c r="A17" s="3"/>
      <c r="B17" s="9" t="s">
        <v>9</v>
      </c>
      <c r="C17" s="10"/>
      <c r="D17" s="10"/>
      <c r="E17" s="10"/>
      <c r="F17" s="10"/>
      <c r="G17" s="10"/>
      <c r="H17" s="10"/>
      <c r="I17" s="1169">
        <f>SUM(I8:I16)</f>
        <v>0</v>
      </c>
    </row>
    <row r="18" spans="1:9">
      <c r="A18" s="3"/>
    </row>
    <row r="19" spans="1:9">
      <c r="A19" s="4" t="s">
        <v>10</v>
      </c>
      <c r="B19" s="9" t="s">
        <v>11</v>
      </c>
      <c r="C19" s="8"/>
      <c r="D19" s="8"/>
      <c r="E19" s="8"/>
      <c r="F19" s="8"/>
      <c r="G19" s="8"/>
      <c r="H19" s="8"/>
      <c r="I19" s="1168"/>
    </row>
    <row r="20" spans="1:9" ht="5.25" customHeight="1">
      <c r="A20" s="4"/>
      <c r="B20" s="2"/>
    </row>
    <row r="21" spans="1:9">
      <c r="A21" s="3" t="s">
        <v>12</v>
      </c>
      <c r="B21" s="1" t="str">
        <f>'III-B|Krovska d.'!B3</f>
        <v>KROVSKA DELA</v>
      </c>
      <c r="I21" s="1101">
        <f>'III-B|Krovska d.'!F64</f>
        <v>0</v>
      </c>
    </row>
    <row r="22" spans="1:9">
      <c r="A22" s="3" t="s">
        <v>13</v>
      </c>
      <c r="B22" s="1" t="str">
        <f>'III-B|Kleparska d.'!B1</f>
        <v>KLEPARSKA DELA</v>
      </c>
      <c r="I22" s="1101">
        <f>'III-B|Kleparska d.'!F30</f>
        <v>0</v>
      </c>
    </row>
    <row r="23" spans="1:9">
      <c r="A23" s="3" t="s">
        <v>14</v>
      </c>
      <c r="B23" s="1" t="str">
        <f>'III-B|Ključavničarska d.'!B1</f>
        <v>KLJUČAVNIČARSKA DELA</v>
      </c>
      <c r="I23" s="1101">
        <f>'III-B|Ključavničarska d.'!F59</f>
        <v>0</v>
      </c>
    </row>
    <row r="24" spans="1:9">
      <c r="A24" s="3" t="s">
        <v>15</v>
      </c>
      <c r="B24" s="1" t="str">
        <f>'III-B|Mizarska d.'!B1</f>
        <v>MIZARSKA DELA</v>
      </c>
      <c r="I24" s="1101">
        <f>'III-B|Mizarska d.'!F112</f>
        <v>0</v>
      </c>
    </row>
    <row r="25" spans="1:9">
      <c r="A25" s="3" t="s">
        <v>16</v>
      </c>
      <c r="B25" s="1" t="str">
        <f>'III-B|Stavbno pohi.'!B1</f>
        <v>STAVBNO POHIŠTVO</v>
      </c>
      <c r="I25" s="1101">
        <f>'III-B|Stavbno pohi.'!F268</f>
        <v>0</v>
      </c>
    </row>
    <row r="26" spans="1:9">
      <c r="A26" s="3" t="s">
        <v>17</v>
      </c>
      <c r="B26" s="1" t="str">
        <f>'III-B|Estrih'!B1</f>
        <v>ESTRIH</v>
      </c>
      <c r="I26" s="1101">
        <f>'III-B|Estrih'!F106</f>
        <v>0</v>
      </c>
    </row>
    <row r="27" spans="1:9">
      <c r="A27" s="3" t="s">
        <v>18</v>
      </c>
      <c r="B27" s="1" t="str">
        <f>'III-B|Tlakarska d.'!B1</f>
        <v>TLAKARSKA DELA</v>
      </c>
      <c r="I27" s="1101">
        <f>'III-B|Tlakarska d.'!F58</f>
        <v>0</v>
      </c>
    </row>
    <row r="28" spans="1:9">
      <c r="A28" s="3" t="s">
        <v>19</v>
      </c>
      <c r="B28" s="1" t="str">
        <f>'III-B|Keramičarska d.'!B1</f>
        <v>KERAMIČARSKA DELA</v>
      </c>
      <c r="I28" s="1101">
        <f>'III-B|Keramičarska d.'!F56</f>
        <v>0</v>
      </c>
    </row>
    <row r="29" spans="1:9">
      <c r="A29" s="3" t="s">
        <v>20</v>
      </c>
      <c r="B29" s="1" t="str">
        <f>'III-B|Slikopleskarska d.'!B1</f>
        <v>SLIKOPLESKARSKA DELA</v>
      </c>
      <c r="I29" s="1101">
        <f>'III-B|Slikopleskarska d.'!F29</f>
        <v>0</v>
      </c>
    </row>
    <row r="30" spans="1:9">
      <c r="A30" s="3" t="s">
        <v>21</v>
      </c>
      <c r="B30" s="1" t="str">
        <f>'III-B|Montažerska d.'!B1</f>
        <v>MONTAŽERSKA DELA</v>
      </c>
      <c r="I30" s="1101">
        <f>'III-B|Montažerska d.'!F112</f>
        <v>0</v>
      </c>
    </row>
    <row r="31" spans="1:9">
      <c r="A31" s="3" t="s">
        <v>341</v>
      </c>
      <c r="B31" s="1" t="s">
        <v>340</v>
      </c>
      <c r="I31" s="1101">
        <f>'III-B|Razna d.'!F27</f>
        <v>0</v>
      </c>
    </row>
    <row r="32" spans="1:9" s="2" customFormat="1">
      <c r="B32" s="9" t="s">
        <v>22</v>
      </c>
      <c r="C32" s="10"/>
      <c r="D32" s="10"/>
      <c r="E32" s="10"/>
      <c r="F32" s="10"/>
      <c r="G32" s="10"/>
      <c r="H32" s="10"/>
      <c r="I32" s="1169">
        <f>SUM(I21:I31)</f>
        <v>0</v>
      </c>
    </row>
    <row r="33" spans="2:9" s="2" customFormat="1" ht="17.25" thickBot="1">
      <c r="I33" s="1170"/>
    </row>
    <row r="34" spans="2:9" s="5" customFormat="1" ht="18.75" thickBot="1">
      <c r="B34" s="248" t="s">
        <v>5641</v>
      </c>
      <c r="C34" s="38"/>
      <c r="D34" s="38"/>
      <c r="E34" s="38"/>
      <c r="F34" s="38"/>
      <c r="G34" s="38"/>
      <c r="H34" s="38"/>
      <c r="I34" s="1171">
        <f>ROUND((I32+I17),2)</f>
        <v>0</v>
      </c>
    </row>
  </sheetData>
  <sheetProtection selectLockedCells="1" selectUnlockedCells="1"/>
  <phoneticPr fontId="68" type="noConversion"/>
  <pageMargins left="0.78740157480314965" right="0.59055118110236227" top="0.63" bottom="0.55118110236220474" header="0.51181102362204722" footer="0.51181102362204722"/>
  <pageSetup paperSize="9" firstPageNumber="0" orientation="portrait" vertic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D468-5EC2-46ED-9F3E-F28801E4946A}">
  <sheetPr>
    <tabColor theme="6" tint="0.39997558519241921"/>
  </sheetPr>
  <dimension ref="A1:F74"/>
  <sheetViews>
    <sheetView view="pageBreakPreview" zoomScaleNormal="100" zoomScaleSheetLayoutView="100" workbookViewId="0">
      <selection activeCell="B6" sqref="B6:F6"/>
    </sheetView>
  </sheetViews>
  <sheetFormatPr defaultColWidth="9.140625" defaultRowHeight="16.5"/>
  <cols>
    <col min="1" max="1" width="5.7109375" style="44" customWidth="1"/>
    <col min="2" max="2" width="45.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ht="18.75" thickBot="1">
      <c r="A1" s="95" t="s">
        <v>2</v>
      </c>
      <c r="B1" s="209" t="s">
        <v>3</v>
      </c>
      <c r="C1" s="1093"/>
      <c r="D1" s="1093"/>
      <c r="E1" s="1098"/>
      <c r="F1" s="1098"/>
    </row>
    <row r="2" spans="1:6" ht="16.5" customHeight="1" thickTop="1">
      <c r="A2" s="39"/>
      <c r="B2" s="227"/>
    </row>
    <row r="3" spans="1:6" s="40" customFormat="1" ht="27" customHeight="1">
      <c r="A3" s="131"/>
      <c r="B3" s="1564" t="s">
        <v>239</v>
      </c>
      <c r="C3" s="1564"/>
      <c r="D3" s="1564"/>
      <c r="E3" s="1564"/>
      <c r="F3" s="1564"/>
    </row>
    <row r="4" spans="1:6" s="40" customFormat="1" ht="40.700000000000003" customHeight="1">
      <c r="A4" s="131"/>
      <c r="B4" s="1565" t="s">
        <v>252</v>
      </c>
      <c r="C4" s="1565"/>
      <c r="D4" s="1565"/>
      <c r="E4" s="1565"/>
      <c r="F4" s="1565"/>
    </row>
    <row r="5" spans="1:6" s="40" customFormat="1" ht="42" customHeight="1">
      <c r="A5" s="131"/>
      <c r="B5" s="1564" t="s">
        <v>253</v>
      </c>
      <c r="C5" s="1564"/>
      <c r="D5" s="1564"/>
      <c r="E5" s="1564"/>
      <c r="F5" s="1564"/>
    </row>
    <row r="6" spans="1:6" s="40" customFormat="1" ht="27" customHeight="1">
      <c r="A6" s="131"/>
      <c r="B6" s="1565"/>
      <c r="C6" s="1565"/>
      <c r="D6" s="1565"/>
      <c r="E6" s="1565"/>
      <c r="F6" s="1565"/>
    </row>
    <row r="7" spans="1:6" ht="11.25" customHeight="1">
      <c r="A7" s="39"/>
      <c r="B7" s="227"/>
    </row>
    <row r="8" spans="1:6">
      <c r="A8" s="96" t="s">
        <v>23</v>
      </c>
      <c r="B8" s="192" t="s">
        <v>24</v>
      </c>
      <c r="C8" s="1094"/>
      <c r="D8" s="1094"/>
      <c r="E8" s="1099"/>
      <c r="F8" s="1099"/>
    </row>
    <row r="10" spans="1:6" s="2" customFormat="1" ht="17.25" thickBot="1">
      <c r="A10" s="140"/>
      <c r="B10" s="215" t="s">
        <v>25</v>
      </c>
      <c r="C10" s="139" t="s">
        <v>26</v>
      </c>
      <c r="D10" s="139" t="s">
        <v>27</v>
      </c>
      <c r="E10" s="1100" t="s">
        <v>28</v>
      </c>
      <c r="F10" s="1100" t="s">
        <v>29</v>
      </c>
    </row>
    <row r="11" spans="1:6" s="1" customFormat="1" ht="17.25" thickTop="1">
      <c r="A11" s="19"/>
      <c r="B11" s="216"/>
      <c r="E11" s="1101"/>
      <c r="F11" s="1101"/>
    </row>
    <row r="12" spans="1:6" s="1" customFormat="1" ht="319.5" customHeight="1">
      <c r="A12" s="147" t="s">
        <v>30</v>
      </c>
      <c r="B12" s="1389" t="s">
        <v>812</v>
      </c>
      <c r="C12" s="1095" t="s">
        <v>32</v>
      </c>
      <c r="D12" s="1096">
        <v>1</v>
      </c>
      <c r="E12" s="1136"/>
      <c r="F12" s="1096">
        <f>E12*D12</f>
        <v>0</v>
      </c>
    </row>
    <row r="13" spans="1:6" s="1" customFormat="1">
      <c r="A13" s="19"/>
      <c r="B13" s="46" t="s">
        <v>437</v>
      </c>
      <c r="C13" s="57"/>
      <c r="D13" s="57"/>
      <c r="E13" s="58"/>
      <c r="F13" s="1101"/>
    </row>
    <row r="14" spans="1:6" s="1" customFormat="1" ht="29.25" customHeight="1">
      <c r="A14" s="19"/>
      <c r="B14" s="228" t="s">
        <v>438</v>
      </c>
      <c r="C14" s="57"/>
      <c r="D14" s="57"/>
      <c r="E14" s="58"/>
      <c r="F14" s="1101"/>
    </row>
    <row r="15" spans="1:6" s="1" customFormat="1" ht="170.1" customHeight="1">
      <c r="A15" s="19"/>
      <c r="B15" s="1639" t="s">
        <v>5632</v>
      </c>
      <c r="C15" s="1640"/>
      <c r="D15" s="1640"/>
      <c r="E15" s="1640"/>
      <c r="F15" s="1101"/>
    </row>
    <row r="16" spans="1:6" s="1" customFormat="1" ht="21.2" customHeight="1">
      <c r="A16" s="19"/>
      <c r="B16" s="1429"/>
      <c r="C16" s="1430"/>
      <c r="D16" s="1430"/>
      <c r="E16" s="1430"/>
      <c r="F16" s="1101"/>
    </row>
    <row r="17" spans="1:6" s="1" customFormat="1" ht="78.75" customHeight="1">
      <c r="A17" s="19"/>
      <c r="B17" s="1641" t="s">
        <v>5633</v>
      </c>
      <c r="C17" s="1642"/>
      <c r="D17" s="1642"/>
      <c r="E17" s="1642"/>
      <c r="F17" s="1101"/>
    </row>
    <row r="18" spans="1:6" s="1" customFormat="1" ht="44.45" customHeight="1">
      <c r="A18" s="19"/>
      <c r="B18" s="1638" t="s">
        <v>439</v>
      </c>
      <c r="C18" s="1638"/>
      <c r="D18" s="1638"/>
      <c r="E18" s="1638"/>
      <c r="F18" s="1101"/>
    </row>
    <row r="19" spans="1:6" s="1" customFormat="1" ht="32.25" customHeight="1">
      <c r="A19" s="19"/>
      <c r="B19" s="1638" t="s">
        <v>811</v>
      </c>
      <c r="C19" s="1638"/>
      <c r="D19" s="1638"/>
      <c r="E19" s="1638"/>
      <c r="F19" s="1101"/>
    </row>
    <row r="20" spans="1:6" s="1" customFormat="1" ht="50.25" customHeight="1">
      <c r="A20" s="19"/>
      <c r="B20" s="1638" t="s">
        <v>440</v>
      </c>
      <c r="C20" s="1638"/>
      <c r="D20" s="1638"/>
      <c r="E20" s="1638"/>
      <c r="F20" s="1101"/>
    </row>
    <row r="21" spans="1:6" s="1" customFormat="1" ht="42" customHeight="1">
      <c r="A21" s="19"/>
      <c r="B21" s="1638" t="s">
        <v>441</v>
      </c>
      <c r="C21" s="1638"/>
      <c r="D21" s="1638"/>
      <c r="E21" s="1638"/>
      <c r="F21" s="1101"/>
    </row>
    <row r="22" spans="1:6" s="1" customFormat="1" ht="43.5" customHeight="1">
      <c r="A22" s="19"/>
      <c r="B22" s="1562" t="s">
        <v>442</v>
      </c>
      <c r="C22" s="1562"/>
      <c r="D22" s="1562"/>
      <c r="E22" s="1562"/>
      <c r="F22" s="1101"/>
    </row>
    <row r="23" spans="1:6" s="1" customFormat="1" ht="284.25" customHeight="1">
      <c r="A23" s="19"/>
      <c r="B23" s="1562" t="s">
        <v>810</v>
      </c>
      <c r="C23" s="1562"/>
      <c r="D23" s="1562"/>
      <c r="E23" s="1562"/>
      <c r="F23" s="1101"/>
    </row>
    <row r="24" spans="1:6" s="1" customFormat="1" ht="146.25" customHeight="1">
      <c r="A24" s="19"/>
      <c r="B24" s="1562" t="s">
        <v>808</v>
      </c>
      <c r="C24" s="1562"/>
      <c r="D24" s="1562"/>
      <c r="E24" s="1562"/>
      <c r="F24" s="1101"/>
    </row>
    <row r="25" spans="1:6" s="1" customFormat="1" ht="147.75" customHeight="1">
      <c r="A25" s="19"/>
      <c r="B25" s="1638" t="s">
        <v>809</v>
      </c>
      <c r="C25" s="1638"/>
      <c r="D25" s="1638"/>
      <c r="E25" s="1638"/>
      <c r="F25" s="1101"/>
    </row>
    <row r="26" spans="1:6" s="1" customFormat="1" ht="42" customHeight="1">
      <c r="A26" s="19"/>
      <c r="B26" s="1638" t="s">
        <v>443</v>
      </c>
      <c r="C26" s="1638"/>
      <c r="D26" s="1638"/>
      <c r="E26" s="1638"/>
      <c r="F26" s="1101"/>
    </row>
    <row r="27" spans="1:6" s="1" customFormat="1" ht="103.7" customHeight="1">
      <c r="A27" s="19"/>
      <c r="B27" s="1562" t="s">
        <v>806</v>
      </c>
      <c r="C27" s="1562"/>
      <c r="D27" s="1562"/>
      <c r="E27" s="1562"/>
      <c r="F27" s="1101"/>
    </row>
    <row r="28" spans="1:6" s="1" customFormat="1" ht="72" customHeight="1">
      <c r="A28" s="19"/>
      <c r="B28" s="1562" t="s">
        <v>805</v>
      </c>
      <c r="C28" s="1562"/>
      <c r="D28" s="1562"/>
      <c r="E28" s="1562"/>
      <c r="F28" s="1101"/>
    </row>
    <row r="29" spans="1:6" s="1" customFormat="1">
      <c r="A29" s="19"/>
      <c r="B29" s="180" t="s">
        <v>444</v>
      </c>
      <c r="C29" s="148"/>
      <c r="D29" s="148"/>
      <c r="E29" s="1137"/>
      <c r="F29" s="1101"/>
    </row>
    <row r="30" spans="1:6" s="1" customFormat="1" ht="30.75" customHeight="1">
      <c r="A30" s="19"/>
      <c r="B30" s="1638" t="s">
        <v>445</v>
      </c>
      <c r="C30" s="1638"/>
      <c r="D30" s="1638"/>
      <c r="E30" s="1638"/>
      <c r="F30" s="1101"/>
    </row>
    <row r="31" spans="1:6" s="1" customFormat="1" ht="83.85" customHeight="1">
      <c r="A31" s="19"/>
      <c r="B31" s="1638" t="s">
        <v>807</v>
      </c>
      <c r="C31" s="1638"/>
      <c r="D31" s="1638"/>
      <c r="E31" s="1638"/>
      <c r="F31" s="1101"/>
    </row>
    <row r="32" spans="1:6" s="1" customFormat="1" ht="79.5" customHeight="1">
      <c r="A32" s="19"/>
      <c r="B32" s="1562" t="s">
        <v>813</v>
      </c>
      <c r="C32" s="1562"/>
      <c r="D32" s="1562"/>
      <c r="E32" s="1562"/>
      <c r="F32" s="1101"/>
    </row>
    <row r="33" spans="1:6" s="1" customFormat="1" ht="104.25" customHeight="1">
      <c r="A33" s="19"/>
      <c r="B33" s="1562" t="s">
        <v>5634</v>
      </c>
      <c r="C33" s="1562"/>
      <c r="D33" s="1562"/>
      <c r="E33" s="1562"/>
      <c r="F33" s="1101"/>
    </row>
    <row r="34" spans="1:6" s="1" customFormat="1" ht="23.25" customHeight="1">
      <c r="A34" s="19"/>
      <c r="B34" s="1370"/>
      <c r="C34" s="1370"/>
      <c r="D34" s="1370"/>
      <c r="E34" s="1370"/>
      <c r="F34" s="1101"/>
    </row>
    <row r="35" spans="1:6" s="1" customFormat="1" ht="25.5" customHeight="1">
      <c r="A35" s="19"/>
      <c r="B35" s="1563" t="s">
        <v>5607</v>
      </c>
      <c r="C35" s="1563"/>
      <c r="D35" s="1563"/>
      <c r="E35" s="1563"/>
      <c r="F35" s="1101"/>
    </row>
    <row r="36" spans="1:6" s="1" customFormat="1" ht="12.75" customHeight="1">
      <c r="A36" s="19"/>
      <c r="F36" s="1101"/>
    </row>
    <row r="37" spans="1:6" s="1" customFormat="1" ht="30.75" customHeight="1">
      <c r="A37" s="19"/>
      <c r="B37" s="1563" t="s">
        <v>1465</v>
      </c>
      <c r="C37" s="1563"/>
      <c r="D37" s="1563"/>
      <c r="E37" s="1563"/>
      <c r="F37" s="1101"/>
    </row>
    <row r="38" spans="1:6" s="1" customFormat="1" ht="20.25" customHeight="1">
      <c r="A38" s="19"/>
      <c r="F38" s="1101"/>
    </row>
    <row r="39" spans="1:6" s="1" customFormat="1" ht="48.75" customHeight="1">
      <c r="A39" s="19"/>
      <c r="B39" s="1562" t="s">
        <v>5612</v>
      </c>
      <c r="C39" s="1562"/>
      <c r="D39" s="1562"/>
      <c r="E39" s="1562"/>
      <c r="F39" s="1101"/>
    </row>
    <row r="40" spans="1:6" s="1" customFormat="1" ht="33" customHeight="1">
      <c r="A40" s="19"/>
      <c r="B40" s="1562" t="s">
        <v>362</v>
      </c>
      <c r="C40" s="1562"/>
      <c r="D40" s="1562"/>
      <c r="E40" s="1562"/>
      <c r="F40" s="1101"/>
    </row>
    <row r="41" spans="1:6" s="1" customFormat="1" ht="28.5" customHeight="1">
      <c r="A41" s="19"/>
      <c r="B41" s="1562" t="s">
        <v>352</v>
      </c>
      <c r="C41" s="1562"/>
      <c r="D41" s="1562"/>
      <c r="E41" s="1562"/>
      <c r="F41" s="1101"/>
    </row>
    <row r="42" spans="1:6" s="1" customFormat="1" ht="27.75" customHeight="1">
      <c r="A42" s="19"/>
      <c r="B42" s="1562" t="s">
        <v>353</v>
      </c>
      <c r="C42" s="1562"/>
      <c r="D42" s="1562"/>
      <c r="E42" s="1562"/>
      <c r="F42" s="1101"/>
    </row>
    <row r="43" spans="1:6" s="1" customFormat="1" ht="21.2" customHeight="1">
      <c r="A43" s="19"/>
      <c r="B43" s="1562" t="s">
        <v>354</v>
      </c>
      <c r="C43" s="1562"/>
      <c r="D43" s="1562"/>
      <c r="E43" s="1562"/>
      <c r="F43" s="1101"/>
    </row>
    <row r="44" spans="1:6" s="1" customFormat="1" ht="42" customHeight="1">
      <c r="A44" s="19"/>
      <c r="B44" s="1562" t="s">
        <v>355</v>
      </c>
      <c r="C44" s="1562"/>
      <c r="D44" s="1562"/>
      <c r="E44" s="1562"/>
      <c r="F44" s="1101"/>
    </row>
    <row r="45" spans="1:6" s="1" customFormat="1" ht="25.5" customHeight="1">
      <c r="A45" s="19"/>
      <c r="B45" s="1562" t="s">
        <v>356</v>
      </c>
      <c r="C45" s="1562"/>
      <c r="D45" s="1562"/>
      <c r="E45" s="1562"/>
      <c r="F45" s="1101"/>
    </row>
    <row r="46" spans="1:6" s="1" customFormat="1" ht="18.75" customHeight="1">
      <c r="A46" s="19"/>
      <c r="B46" s="1562" t="s">
        <v>357</v>
      </c>
      <c r="C46" s="1562"/>
      <c r="D46" s="1562"/>
      <c r="E46" s="1562"/>
      <c r="F46" s="1101"/>
    </row>
    <row r="47" spans="1:6" s="1" customFormat="1" ht="18.75" customHeight="1">
      <c r="A47" s="19"/>
      <c r="B47" s="1562" t="s">
        <v>358</v>
      </c>
      <c r="C47" s="1562"/>
      <c r="D47" s="1562"/>
      <c r="E47" s="1562"/>
      <c r="F47" s="1101"/>
    </row>
    <row r="48" spans="1:6" s="1" customFormat="1" ht="17.45" customHeight="1">
      <c r="A48" s="19"/>
      <c r="B48" s="1562" t="s">
        <v>359</v>
      </c>
      <c r="C48" s="1562"/>
      <c r="D48" s="1562"/>
      <c r="E48" s="1562"/>
      <c r="F48" s="1101"/>
    </row>
    <row r="49" spans="1:6" s="1" customFormat="1" ht="17.45" customHeight="1">
      <c r="A49" s="19"/>
      <c r="B49" s="1562" t="s">
        <v>360</v>
      </c>
      <c r="C49" s="1562"/>
      <c r="D49" s="1562"/>
      <c r="E49" s="1562"/>
      <c r="F49" s="1101"/>
    </row>
    <row r="50" spans="1:6" s="1" customFormat="1" ht="17.45" customHeight="1">
      <c r="A50" s="19"/>
      <c r="B50" s="1562" t="s">
        <v>361</v>
      </c>
      <c r="C50" s="1562"/>
      <c r="D50" s="1562"/>
      <c r="E50" s="1562"/>
      <c r="F50" s="1101"/>
    </row>
    <row r="51" spans="1:6" s="1" customFormat="1" ht="32.25" customHeight="1">
      <c r="A51" s="19"/>
      <c r="B51" s="1562" t="s">
        <v>347</v>
      </c>
      <c r="C51" s="1562"/>
      <c r="D51" s="1562"/>
      <c r="E51" s="1562"/>
      <c r="F51" s="1101"/>
    </row>
    <row r="52" spans="1:6" s="1" customFormat="1" ht="22.7" customHeight="1">
      <c r="A52" s="19"/>
      <c r="B52" s="1562" t="s">
        <v>348</v>
      </c>
      <c r="C52" s="1562"/>
      <c r="D52" s="1562"/>
      <c r="E52" s="1562"/>
      <c r="F52" s="1101"/>
    </row>
    <row r="53" spans="1:6" s="1" customFormat="1" ht="22.7" customHeight="1">
      <c r="A53" s="19"/>
      <c r="B53" s="1351"/>
      <c r="C53" s="1351"/>
      <c r="D53" s="1351"/>
      <c r="E53" s="1351"/>
      <c r="F53" s="1101"/>
    </row>
    <row r="54" spans="1:6" s="1" customFormat="1" ht="42" customHeight="1">
      <c r="A54" s="147" t="s">
        <v>5635</v>
      </c>
      <c r="B54" s="149" t="s">
        <v>127</v>
      </c>
      <c r="C54" s="1095" t="s">
        <v>32</v>
      </c>
      <c r="D54" s="1096">
        <v>1</v>
      </c>
      <c r="E54" s="1136"/>
      <c r="F54" s="1096">
        <f>E54*D54</f>
        <v>0</v>
      </c>
    </row>
    <row r="55" spans="1:6" s="1" customFormat="1">
      <c r="A55" s="19"/>
      <c r="B55" s="149"/>
      <c r="C55" s="1095"/>
      <c r="D55" s="1096"/>
      <c r="E55" s="1096"/>
      <c r="F55" s="1096"/>
    </row>
    <row r="56" spans="1:6" s="1" customFormat="1">
      <c r="A56" s="19"/>
      <c r="B56" s="149"/>
      <c r="C56" s="1095"/>
      <c r="D56" s="1096"/>
      <c r="E56" s="1096"/>
      <c r="F56" s="1096"/>
    </row>
    <row r="57" spans="1:6" s="1" customFormat="1" ht="90" customHeight="1">
      <c r="A57" s="147" t="s">
        <v>34</v>
      </c>
      <c r="B57" s="149" t="s">
        <v>446</v>
      </c>
      <c r="C57" s="1095" t="s">
        <v>32</v>
      </c>
      <c r="D57" s="1096">
        <v>1</v>
      </c>
      <c r="E57" s="1136"/>
      <c r="F57" s="1096">
        <f>E57*D57</f>
        <v>0</v>
      </c>
    </row>
    <row r="58" spans="1:6" s="1" customFormat="1">
      <c r="A58" s="19"/>
      <c r="B58" s="149"/>
      <c r="C58" s="1095"/>
      <c r="D58" s="1096"/>
      <c r="E58" s="1096"/>
      <c r="F58" s="1096"/>
    </row>
    <row r="59" spans="1:6" s="1" customFormat="1" ht="85.7" customHeight="1">
      <c r="A59" s="147" t="s">
        <v>33</v>
      </c>
      <c r="B59" s="14" t="s">
        <v>448</v>
      </c>
      <c r="C59" s="57" t="s">
        <v>32</v>
      </c>
      <c r="D59" s="58">
        <v>1</v>
      </c>
      <c r="E59" s="1138"/>
      <c r="F59" s="58">
        <f>E59*D59</f>
        <v>0</v>
      </c>
    </row>
    <row r="60" spans="1:6" s="1" customFormat="1">
      <c r="A60" s="19"/>
      <c r="B60" s="14"/>
      <c r="C60" s="57"/>
      <c r="D60" s="58"/>
      <c r="E60" s="58"/>
      <c r="F60" s="58"/>
    </row>
    <row r="61" spans="1:6" s="1" customFormat="1" ht="67.7" customHeight="1">
      <c r="A61" s="147" t="s">
        <v>92</v>
      </c>
      <c r="B61" s="1342" t="s">
        <v>5636</v>
      </c>
      <c r="C61" s="57" t="s">
        <v>32</v>
      </c>
      <c r="D61" s="58">
        <v>1</v>
      </c>
      <c r="E61" s="1138"/>
      <c r="F61" s="58">
        <f>E61*D61</f>
        <v>0</v>
      </c>
    </row>
    <row r="62" spans="1:6" s="1" customFormat="1">
      <c r="A62" s="19"/>
      <c r="B62" s="14"/>
      <c r="C62" s="57"/>
      <c r="D62" s="58"/>
      <c r="E62" s="58"/>
      <c r="F62" s="58"/>
    </row>
    <row r="63" spans="1:6" s="1" customFormat="1" ht="114.75">
      <c r="A63" s="147" t="s">
        <v>447</v>
      </c>
      <c r="B63" s="1369" t="s">
        <v>5642</v>
      </c>
      <c r="C63" s="57" t="s">
        <v>32</v>
      </c>
      <c r="D63" s="58">
        <v>1</v>
      </c>
      <c r="E63" s="1138"/>
      <c r="F63" s="58">
        <f>E63*D63</f>
        <v>0</v>
      </c>
    </row>
    <row r="64" spans="1:6" s="1" customFormat="1">
      <c r="A64" s="19"/>
      <c r="B64" s="1369"/>
      <c r="C64" s="57"/>
      <c r="D64" s="58"/>
      <c r="E64" s="58"/>
      <c r="F64" s="58"/>
    </row>
    <row r="65" spans="1:6" s="1" customFormat="1" ht="38.25">
      <c r="A65" s="147" t="s">
        <v>449</v>
      </c>
      <c r="B65" s="14" t="s">
        <v>896</v>
      </c>
      <c r="C65" s="57" t="s">
        <v>32</v>
      </c>
      <c r="D65" s="58">
        <v>1</v>
      </c>
      <c r="E65" s="1138"/>
      <c r="F65" s="58">
        <f>E65*D65</f>
        <v>0</v>
      </c>
    </row>
    <row r="66" spans="1:6" s="1" customFormat="1">
      <c r="A66" s="147"/>
      <c r="B66" s="1369"/>
      <c r="C66" s="57"/>
      <c r="D66" s="58"/>
      <c r="E66" s="58"/>
      <c r="F66" s="58"/>
    </row>
    <row r="67" spans="1:6" s="1" customFormat="1" ht="76.5">
      <c r="A67" s="147" t="s">
        <v>450</v>
      </c>
      <c r="B67" s="1342" t="s">
        <v>5643</v>
      </c>
      <c r="C67" s="57" t="s">
        <v>32</v>
      </c>
      <c r="D67" s="58">
        <v>1</v>
      </c>
      <c r="E67" s="1138"/>
      <c r="F67" s="58">
        <f>E67*D67</f>
        <v>0</v>
      </c>
    </row>
    <row r="68" spans="1:6" s="1" customFormat="1">
      <c r="A68" s="147"/>
      <c r="B68" s="1369"/>
      <c r="C68" s="57"/>
      <c r="D68" s="58"/>
      <c r="E68" s="58"/>
      <c r="F68" s="58"/>
    </row>
    <row r="69" spans="1:6" s="1" customFormat="1" ht="63.75">
      <c r="A69" s="147" t="s">
        <v>451</v>
      </c>
      <c r="B69" s="1369" t="s">
        <v>5613</v>
      </c>
      <c r="C69" s="57" t="s">
        <v>32</v>
      </c>
      <c r="D69" s="58">
        <v>1</v>
      </c>
      <c r="E69" s="1138"/>
      <c r="F69" s="58">
        <f>E69*D69</f>
        <v>0</v>
      </c>
    </row>
    <row r="70" spans="1:6" s="1" customFormat="1" ht="17.25" thickBot="1">
      <c r="A70" s="147"/>
      <c r="B70" s="14"/>
      <c r="C70" s="57"/>
      <c r="D70" s="57"/>
      <c r="E70" s="58"/>
      <c r="F70" s="58"/>
    </row>
    <row r="71" spans="1:6" s="2" customFormat="1" ht="17.25" thickBot="1">
      <c r="A71" s="151"/>
      <c r="B71" s="229" t="s">
        <v>35</v>
      </c>
      <c r="C71" s="152"/>
      <c r="D71" s="153"/>
      <c r="E71" s="153"/>
      <c r="F71" s="153">
        <f>SUM(F12:F70)</f>
        <v>0</v>
      </c>
    </row>
    <row r="72" spans="1:6" ht="17.25" thickTop="1"/>
    <row r="74" spans="1:6">
      <c r="B74" s="203"/>
    </row>
  </sheetData>
  <sheetProtection selectLockedCells="1" selectUnlockedCells="1"/>
  <mergeCells count="37">
    <mergeCell ref="B24:E24"/>
    <mergeCell ref="B3:F3"/>
    <mergeCell ref="B4:F4"/>
    <mergeCell ref="B5:F5"/>
    <mergeCell ref="B6:F6"/>
    <mergeCell ref="B15:E15"/>
    <mergeCell ref="B18:E18"/>
    <mergeCell ref="B19:E19"/>
    <mergeCell ref="B20:E20"/>
    <mergeCell ref="B21:E21"/>
    <mergeCell ref="B22:E22"/>
    <mergeCell ref="B23:E23"/>
    <mergeCell ref="B17:E17"/>
    <mergeCell ref="B35:E35"/>
    <mergeCell ref="B25:E25"/>
    <mergeCell ref="B26:E26"/>
    <mergeCell ref="B27:E27"/>
    <mergeCell ref="B28:E28"/>
    <mergeCell ref="B30:E30"/>
    <mergeCell ref="B31:E31"/>
    <mergeCell ref="B33:E33"/>
    <mergeCell ref="B32:E32"/>
    <mergeCell ref="B37:E37"/>
    <mergeCell ref="B39:E39"/>
    <mergeCell ref="B40:E40"/>
    <mergeCell ref="B41:E41"/>
    <mergeCell ref="B42:E42"/>
    <mergeCell ref="B43:E43"/>
    <mergeCell ref="B44:E44"/>
    <mergeCell ref="B45:E45"/>
    <mergeCell ref="B46:E46"/>
    <mergeCell ref="B47:E47"/>
    <mergeCell ref="B48:E48"/>
    <mergeCell ref="B49:E49"/>
    <mergeCell ref="B50:E50"/>
    <mergeCell ref="B51:E51"/>
    <mergeCell ref="B52:E52"/>
  </mergeCells>
  <pageMargins left="0.78740157480314965" right="0.39370078740157483" top="0.98425196850393704" bottom="0.98425196850393704" header="0.51181102362204722" footer="0.51181102362204722"/>
  <pageSetup paperSize="9" scale="76"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53" max="5" man="1"/>
  </rowBreaks>
  <colBreaks count="1" manualBreakCount="1">
    <brk id="8"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33C55-3E09-4027-B28E-4B2ABB6737C2}">
  <sheetPr>
    <tabColor theme="6" tint="0.39997558519241921"/>
  </sheetPr>
  <dimension ref="A1:F70"/>
  <sheetViews>
    <sheetView view="pageBreakPreview" topLeftCell="A52" zoomScaleNormal="100" zoomScaleSheetLayoutView="100" workbookViewId="0">
      <selection activeCell="F69" sqref="F69"/>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36</v>
      </c>
      <c r="B1" s="192" t="s">
        <v>1530</v>
      </c>
      <c r="C1" s="1094"/>
      <c r="D1" s="1094"/>
      <c r="E1" s="1099"/>
      <c r="F1" s="1099"/>
    </row>
    <row r="2" spans="1:6">
      <c r="A2" s="41"/>
      <c r="B2" s="193"/>
    </row>
    <row r="3" spans="1:6">
      <c r="A3" s="1566" t="s">
        <v>132</v>
      </c>
      <c r="B3" s="1567"/>
      <c r="C3" s="1567"/>
      <c r="D3" s="1567"/>
      <c r="E3" s="1567"/>
      <c r="F3" s="1568"/>
    </row>
    <row r="4" spans="1:6" s="62" customFormat="1" ht="13.5">
      <c r="A4" s="1569" t="s">
        <v>206</v>
      </c>
      <c r="B4" s="1570"/>
      <c r="C4" s="1570"/>
      <c r="D4" s="1570"/>
      <c r="E4" s="1570"/>
      <c r="F4" s="1570"/>
    </row>
    <row r="5" spans="1:6" s="62" customFormat="1" ht="13.5">
      <c r="A5" s="1571" t="s">
        <v>268</v>
      </c>
      <c r="B5" s="1570"/>
      <c r="C5" s="1570"/>
      <c r="D5" s="1570"/>
      <c r="E5" s="1570"/>
      <c r="F5" s="1570"/>
    </row>
    <row r="6" spans="1:6" s="62" customFormat="1" ht="13.5">
      <c r="A6" s="1571" t="s">
        <v>221</v>
      </c>
      <c r="B6" s="1570"/>
      <c r="C6" s="1570"/>
      <c r="D6" s="1570"/>
      <c r="E6" s="1570"/>
      <c r="F6" s="1570"/>
    </row>
    <row r="7" spans="1:6" s="62" customFormat="1" ht="13.5">
      <c r="A7" s="1571" t="s">
        <v>222</v>
      </c>
      <c r="B7" s="1570"/>
      <c r="C7" s="1570"/>
      <c r="D7" s="1570"/>
      <c r="E7" s="1570"/>
      <c r="F7" s="1570"/>
    </row>
    <row r="8" spans="1:6">
      <c r="A8" s="1643" t="s">
        <v>377</v>
      </c>
      <c r="B8" s="1643"/>
      <c r="C8" s="1643"/>
      <c r="D8" s="1643"/>
      <c r="E8" s="1643"/>
      <c r="F8" s="1643"/>
    </row>
    <row r="9" spans="1:6" s="62" customFormat="1" ht="13.5">
      <c r="A9" s="1571" t="s">
        <v>376</v>
      </c>
      <c r="B9" s="1570"/>
      <c r="C9" s="1570"/>
      <c r="D9" s="1570"/>
      <c r="E9" s="1570"/>
      <c r="F9" s="1570"/>
    </row>
    <row r="10" spans="1:6">
      <c r="A10" s="1574" t="s">
        <v>407</v>
      </c>
      <c r="B10" s="1574"/>
      <c r="C10" s="1574"/>
      <c r="D10" s="1574"/>
      <c r="E10" s="1574"/>
      <c r="F10" s="1574"/>
    </row>
    <row r="11" spans="1:6">
      <c r="A11" s="1574" t="s">
        <v>408</v>
      </c>
      <c r="B11" s="1574"/>
      <c r="C11" s="1574"/>
      <c r="D11" s="1574"/>
      <c r="E11" s="1574"/>
      <c r="F11" s="1574"/>
    </row>
    <row r="12" spans="1:6">
      <c r="A12" s="1572" t="s">
        <v>814</v>
      </c>
      <c r="B12" s="1572"/>
      <c r="C12" s="1572"/>
      <c r="D12" s="1572"/>
      <c r="E12" s="1572"/>
      <c r="F12" s="1572"/>
    </row>
    <row r="13" spans="1:6">
      <c r="A13" s="1572" t="s">
        <v>815</v>
      </c>
      <c r="B13" s="1572"/>
      <c r="C13" s="1572"/>
      <c r="D13" s="1572"/>
      <c r="E13" s="1572"/>
      <c r="F13" s="1572"/>
    </row>
    <row r="14" spans="1:6">
      <c r="A14" s="1572" t="s">
        <v>816</v>
      </c>
      <c r="B14" s="1572"/>
      <c r="C14" s="1572"/>
      <c r="D14" s="1572"/>
      <c r="E14" s="1572"/>
      <c r="F14" s="1572"/>
    </row>
    <row r="15" spans="1:6">
      <c r="A15" s="1572" t="s">
        <v>817</v>
      </c>
      <c r="B15" s="1572"/>
      <c r="C15" s="1572"/>
      <c r="D15" s="1572"/>
      <c r="E15" s="1572"/>
      <c r="F15" s="1572"/>
    </row>
    <row r="16" spans="1:6" ht="47.25" customHeight="1">
      <c r="A16" s="1624" t="s">
        <v>5622</v>
      </c>
      <c r="B16" s="1624"/>
      <c r="C16" s="1624"/>
      <c r="D16" s="1624"/>
      <c r="E16" s="1624"/>
      <c r="F16" s="1624"/>
    </row>
    <row r="17" spans="1:6">
      <c r="A17" s="1625" t="s">
        <v>245</v>
      </c>
      <c r="B17" s="1626"/>
      <c r="C17" s="1626"/>
      <c r="D17" s="1626"/>
      <c r="E17" s="1626"/>
      <c r="F17" s="1627"/>
    </row>
    <row r="18" spans="1:6">
      <c r="A18" s="127"/>
      <c r="B18" s="193"/>
    </row>
    <row r="19" spans="1:6">
      <c r="A19" s="94"/>
    </row>
    <row r="20" spans="1:6" s="23" customFormat="1" ht="17.25" thickBot="1">
      <c r="A20" s="42"/>
      <c r="B20" s="196" t="s">
        <v>25</v>
      </c>
      <c r="C20" s="43" t="s">
        <v>26</v>
      </c>
      <c r="D20" s="43" t="s">
        <v>27</v>
      </c>
      <c r="E20" s="1139" t="s">
        <v>28</v>
      </c>
      <c r="F20" s="1139" t="s">
        <v>29</v>
      </c>
    </row>
    <row r="21" spans="1:6" ht="17.25" thickTop="1"/>
    <row r="22" spans="1:6" ht="63.75">
      <c r="A22" s="55" t="s">
        <v>37</v>
      </c>
      <c r="B22" s="14" t="s">
        <v>226</v>
      </c>
      <c r="C22" s="57" t="s">
        <v>38</v>
      </c>
      <c r="D22" s="58">
        <f>80.1*1.1</f>
        <v>88.11</v>
      </c>
      <c r="E22" s="1138"/>
      <c r="F22" s="112">
        <f>ROUND((E22*D22),2)</f>
        <v>0</v>
      </c>
    </row>
    <row r="23" spans="1:6">
      <c r="A23" s="66"/>
    </row>
    <row r="24" spans="1:6" s="56" customFormat="1" ht="63.75">
      <c r="A24" s="55" t="s">
        <v>93</v>
      </c>
      <c r="B24" s="46" t="s">
        <v>5621</v>
      </c>
      <c r="C24" s="57" t="s">
        <v>38</v>
      </c>
      <c r="D24" s="58">
        <f>480.2*1.1</f>
        <v>528.22</v>
      </c>
      <c r="E24" s="1138"/>
      <c r="F24" s="112">
        <f>ROUND((E24*D24),2)</f>
        <v>0</v>
      </c>
    </row>
    <row r="25" spans="1:6" s="56" customFormat="1" ht="12.75">
      <c r="A25" s="66"/>
      <c r="B25" s="197"/>
      <c r="C25" s="57"/>
      <c r="D25" s="57"/>
      <c r="E25" s="58"/>
      <c r="F25" s="58"/>
    </row>
    <row r="26" spans="1:6" s="56" customFormat="1" ht="38.25">
      <c r="A26" s="55" t="s">
        <v>94</v>
      </c>
      <c r="B26" s="46" t="s">
        <v>189</v>
      </c>
      <c r="C26" s="57" t="s">
        <v>38</v>
      </c>
      <c r="D26" s="58">
        <f>10*1.1</f>
        <v>11</v>
      </c>
      <c r="E26" s="1138"/>
      <c r="F26" s="112">
        <f>ROUND((E26*D26),2)</f>
        <v>0</v>
      </c>
    </row>
    <row r="27" spans="1:6" s="56" customFormat="1" ht="12.75">
      <c r="A27" s="66"/>
      <c r="B27" s="197"/>
      <c r="C27" s="57"/>
      <c r="D27" s="57"/>
      <c r="E27" s="58"/>
      <c r="F27" s="58"/>
    </row>
    <row r="28" spans="1:6" s="56" customFormat="1" ht="38.25">
      <c r="A28" s="55" t="s">
        <v>95</v>
      </c>
      <c r="B28" s="46" t="s">
        <v>238</v>
      </c>
      <c r="C28" s="57" t="s">
        <v>39</v>
      </c>
      <c r="D28" s="58">
        <f>400.2*1.1</f>
        <v>440.22</v>
      </c>
      <c r="E28" s="1138"/>
      <c r="F28" s="112">
        <f>ROUND((E28*D28),2)</f>
        <v>0</v>
      </c>
    </row>
    <row r="29" spans="1:6" s="56" customFormat="1" ht="12.75">
      <c r="A29" s="66"/>
      <c r="B29" s="46"/>
      <c r="C29" s="57"/>
      <c r="D29" s="58"/>
      <c r="E29" s="58"/>
      <c r="F29" s="58"/>
    </row>
    <row r="30" spans="1:6" s="56" customFormat="1" ht="51">
      <c r="A30" s="55" t="s">
        <v>96</v>
      </c>
      <c r="B30" s="46" t="s">
        <v>228</v>
      </c>
      <c r="C30" s="57" t="s">
        <v>39</v>
      </c>
      <c r="D30" s="58">
        <f>400.2*1.1</f>
        <v>440.22</v>
      </c>
      <c r="E30" s="1138"/>
      <c r="F30" s="112">
        <f>ROUND((E30*D30),2)</f>
        <v>0</v>
      </c>
    </row>
    <row r="31" spans="1:6" s="56" customFormat="1" ht="12.75">
      <c r="A31" s="66"/>
      <c r="B31" s="197"/>
      <c r="C31" s="57"/>
      <c r="D31" s="57"/>
      <c r="E31" s="58"/>
      <c r="F31" s="58"/>
    </row>
    <row r="32" spans="1:6" s="56" customFormat="1" ht="102">
      <c r="A32" s="55" t="s">
        <v>233</v>
      </c>
      <c r="B32" s="46" t="s">
        <v>498</v>
      </c>
      <c r="C32" s="57" t="s">
        <v>39</v>
      </c>
      <c r="D32" s="58">
        <f>440.2*1.1</f>
        <v>484.22</v>
      </c>
      <c r="E32" s="1138"/>
      <c r="F32" s="112">
        <f>ROUND((E32*D32),2)</f>
        <v>0</v>
      </c>
    </row>
    <row r="33" spans="1:6" s="56" customFormat="1" ht="12.75">
      <c r="A33" s="66"/>
      <c r="B33" s="197"/>
      <c r="C33" s="57"/>
      <c r="D33" s="57"/>
      <c r="E33" s="58"/>
      <c r="F33" s="58"/>
    </row>
    <row r="34" spans="1:6" s="56" customFormat="1" ht="191.25">
      <c r="A34" s="55" t="s">
        <v>223</v>
      </c>
      <c r="B34" s="46" t="s">
        <v>500</v>
      </c>
      <c r="C34" s="57" t="s">
        <v>38</v>
      </c>
      <c r="D34" s="58">
        <f>320.14*1.1</f>
        <v>352.15</v>
      </c>
      <c r="E34" s="1138"/>
      <c r="F34" s="112">
        <f>ROUND((E34*D34),2)</f>
        <v>0</v>
      </c>
    </row>
    <row r="35" spans="1:6" s="56" customFormat="1" ht="204">
      <c r="A35" s="66"/>
      <c r="B35" s="154" t="s">
        <v>499</v>
      </c>
      <c r="C35" s="57"/>
      <c r="D35" s="58"/>
      <c r="E35" s="58"/>
      <c r="F35" s="58"/>
    </row>
    <row r="36" spans="1:6" s="56" customFormat="1" ht="12.75">
      <c r="A36" s="66"/>
      <c r="B36" s="46"/>
      <c r="C36" s="57"/>
      <c r="D36" s="58"/>
      <c r="E36" s="58"/>
      <c r="F36" s="58"/>
    </row>
    <row r="37" spans="1:6" s="56" customFormat="1" ht="63.75">
      <c r="A37" s="55" t="s">
        <v>227</v>
      </c>
      <c r="B37" s="46" t="s">
        <v>254</v>
      </c>
      <c r="C37" s="57" t="s">
        <v>38</v>
      </c>
      <c r="D37" s="58">
        <v>57.6</v>
      </c>
      <c r="E37" s="1138"/>
      <c r="F37" s="112">
        <f>ROUND((E37*D37),2)</f>
        <v>0</v>
      </c>
    </row>
    <row r="38" spans="1:6" s="56" customFormat="1" ht="12.75">
      <c r="B38" s="46"/>
      <c r="C38" s="57"/>
      <c r="D38" s="58"/>
      <c r="E38" s="58"/>
      <c r="F38" s="58"/>
    </row>
    <row r="39" spans="1:6" s="56" customFormat="1" ht="51">
      <c r="A39" s="55" t="s">
        <v>229</v>
      </c>
      <c r="B39" s="46" t="s">
        <v>249</v>
      </c>
      <c r="C39" s="57" t="s">
        <v>38</v>
      </c>
      <c r="D39" s="58">
        <f>D24</f>
        <v>528.22</v>
      </c>
      <c r="E39" s="1138"/>
      <c r="F39" s="112">
        <f>ROUND((E39*D39),2)</f>
        <v>0</v>
      </c>
    </row>
    <row r="40" spans="1:6" s="56" customFormat="1" ht="12.75">
      <c r="A40" s="66"/>
      <c r="B40" s="46"/>
      <c r="C40" s="57"/>
      <c r="D40" s="58"/>
      <c r="E40" s="58"/>
      <c r="F40" s="58"/>
    </row>
    <row r="41" spans="1:6" s="56" customFormat="1" ht="12.75">
      <c r="A41" s="55"/>
      <c r="B41" s="205" t="s">
        <v>1532</v>
      </c>
      <c r="C41" s="57"/>
      <c r="D41" s="58"/>
      <c r="E41" s="58"/>
      <c r="F41" s="58"/>
    </row>
    <row r="42" spans="1:6" s="56" customFormat="1" ht="12.75">
      <c r="A42" s="55"/>
      <c r="B42" s="46"/>
      <c r="C42" s="57"/>
      <c r="D42" s="58"/>
      <c r="E42" s="58"/>
      <c r="F42" s="58"/>
    </row>
    <row r="43" spans="1:6" s="56" customFormat="1" ht="25.5">
      <c r="A43" s="55" t="s">
        <v>230</v>
      </c>
      <c r="B43" s="46" t="s">
        <v>1534</v>
      </c>
      <c r="C43" s="57" t="s">
        <v>32</v>
      </c>
      <c r="D43" s="58">
        <v>1</v>
      </c>
      <c r="E43" s="1138"/>
      <c r="F43" s="112">
        <f>ROUND((E43*D43),2)</f>
        <v>0</v>
      </c>
    </row>
    <row r="44" spans="1:6" s="56" customFormat="1" ht="12.75">
      <c r="A44" s="55"/>
      <c r="B44" s="46"/>
      <c r="C44" s="57"/>
      <c r="D44" s="58"/>
      <c r="E44" s="58"/>
      <c r="F44" s="58"/>
    </row>
    <row r="45" spans="1:6" s="56" customFormat="1" ht="76.5">
      <c r="A45" s="55" t="s">
        <v>1533</v>
      </c>
      <c r="B45" s="46" t="s">
        <v>1536</v>
      </c>
      <c r="C45" s="57" t="s">
        <v>32</v>
      </c>
      <c r="D45" s="58">
        <v>1</v>
      </c>
      <c r="E45" s="1138"/>
      <c r="F45" s="112">
        <f>ROUND((E45*D45),2)</f>
        <v>0</v>
      </c>
    </row>
    <row r="46" spans="1:6" s="56" customFormat="1" ht="12.75">
      <c r="A46" s="55"/>
      <c r="B46" s="46"/>
      <c r="C46" s="57"/>
      <c r="D46" s="58"/>
      <c r="E46" s="58"/>
      <c r="F46" s="58"/>
    </row>
    <row r="47" spans="1:6" s="56" customFormat="1" ht="178.5">
      <c r="A47" s="55" t="s">
        <v>1535</v>
      </c>
      <c r="B47" s="46" t="s">
        <v>2116</v>
      </c>
      <c r="C47" s="57" t="s">
        <v>53</v>
      </c>
      <c r="D47" s="58">
        <v>53</v>
      </c>
      <c r="E47" s="1138"/>
      <c r="F47" s="112">
        <f>ROUND((E47*D47),2)</f>
        <v>0</v>
      </c>
    </row>
    <row r="48" spans="1:6" s="56" customFormat="1" ht="63.75">
      <c r="A48" s="55"/>
      <c r="B48" s="46" t="s">
        <v>1539</v>
      </c>
      <c r="C48" s="57"/>
      <c r="D48" s="58"/>
      <c r="E48" s="58"/>
      <c r="F48" s="58"/>
    </row>
    <row r="49" spans="1:6" s="56" customFormat="1" ht="12.75">
      <c r="A49" s="55"/>
      <c r="B49" s="46"/>
      <c r="C49" s="57"/>
      <c r="D49" s="58"/>
      <c r="E49" s="58"/>
      <c r="F49" s="58"/>
    </row>
    <row r="50" spans="1:6" s="56" customFormat="1" ht="165.75">
      <c r="A50" s="55" t="s">
        <v>1537</v>
      </c>
      <c r="B50" s="46" t="s">
        <v>2117</v>
      </c>
      <c r="C50" s="57" t="s">
        <v>53</v>
      </c>
      <c r="D50" s="58">
        <v>14</v>
      </c>
      <c r="E50" s="1138"/>
      <c r="F50" s="112">
        <f>ROUND((E50*D50),2)</f>
        <v>0</v>
      </c>
    </row>
    <row r="51" spans="1:6" s="56" customFormat="1" ht="12.75">
      <c r="B51" s="46"/>
      <c r="C51" s="57"/>
      <c r="D51" s="58"/>
      <c r="E51" s="58"/>
      <c r="F51" s="58"/>
    </row>
    <row r="52" spans="1:6" s="56" customFormat="1" ht="51">
      <c r="A52" s="55" t="s">
        <v>1540</v>
      </c>
      <c r="B52" s="46" t="s">
        <v>1541</v>
      </c>
      <c r="C52" s="57" t="s">
        <v>53</v>
      </c>
      <c r="D52" s="58">
        <v>68</v>
      </c>
      <c r="E52" s="1138"/>
      <c r="F52" s="112">
        <f>ROUND((E52*D52),2)</f>
        <v>0</v>
      </c>
    </row>
    <row r="53" spans="1:6" s="56" customFormat="1" ht="12.75">
      <c r="A53" s="55"/>
      <c r="B53" s="46"/>
      <c r="C53" s="57"/>
      <c r="D53" s="58"/>
      <c r="E53" s="58"/>
      <c r="F53" s="58"/>
    </row>
    <row r="54" spans="1:6" s="56" customFormat="1" ht="25.5">
      <c r="A54" s="55" t="s">
        <v>1542</v>
      </c>
      <c r="B54" s="46" t="s">
        <v>1543</v>
      </c>
      <c r="C54" s="57" t="s">
        <v>53</v>
      </c>
      <c r="D54" s="58">
        <v>9</v>
      </c>
      <c r="E54" s="1138"/>
      <c r="F54" s="112">
        <f>ROUND((E54*D54),2)</f>
        <v>0</v>
      </c>
    </row>
    <row r="55" spans="1:6" s="56" customFormat="1" ht="12.75">
      <c r="B55" s="46"/>
      <c r="C55" s="57"/>
      <c r="D55" s="58"/>
      <c r="E55" s="58"/>
      <c r="F55" s="58"/>
    </row>
    <row r="56" spans="1:6" s="56" customFormat="1" ht="114.75">
      <c r="A56" s="55" t="s">
        <v>1544</v>
      </c>
      <c r="B56" s="46" t="s">
        <v>1545</v>
      </c>
      <c r="C56" s="57" t="s">
        <v>53</v>
      </c>
      <c r="D56" s="58">
        <v>6</v>
      </c>
      <c r="E56" s="1138"/>
      <c r="F56" s="112">
        <f>ROUND((E56*D56),2)</f>
        <v>0</v>
      </c>
    </row>
    <row r="57" spans="1:6" s="56" customFormat="1" ht="12.75">
      <c r="A57" s="55"/>
      <c r="B57" s="46"/>
      <c r="C57" s="57"/>
      <c r="D57" s="58"/>
      <c r="E57" s="58"/>
      <c r="F57" s="58"/>
    </row>
    <row r="58" spans="1:6" s="56" customFormat="1" ht="25.5">
      <c r="A58" s="55" t="s">
        <v>1546</v>
      </c>
      <c r="B58" s="46" t="s">
        <v>1547</v>
      </c>
      <c r="C58" s="57" t="s">
        <v>53</v>
      </c>
      <c r="D58" s="58">
        <v>30</v>
      </c>
      <c r="E58" s="1138"/>
      <c r="F58" s="112">
        <f>ROUND((E58*D58),2)</f>
        <v>0</v>
      </c>
    </row>
    <row r="59" spans="1:6" s="56" customFormat="1" ht="12.75">
      <c r="B59" s="46"/>
      <c r="C59" s="57"/>
      <c r="D59" s="58"/>
      <c r="E59" s="58"/>
      <c r="F59" s="58"/>
    </row>
    <row r="60" spans="1:6" s="56" customFormat="1" ht="38.25">
      <c r="A60" s="55" t="s">
        <v>1548</v>
      </c>
      <c r="B60" s="46" t="s">
        <v>1549</v>
      </c>
      <c r="C60" s="57" t="s">
        <v>32</v>
      </c>
      <c r="D60" s="58">
        <v>6</v>
      </c>
      <c r="E60" s="1138"/>
      <c r="F60" s="112">
        <f>ROUND((E60*D60),2)</f>
        <v>0</v>
      </c>
    </row>
    <row r="61" spans="1:6" s="56" customFormat="1" ht="12.75">
      <c r="A61" s="55"/>
      <c r="B61" s="46"/>
      <c r="C61" s="57"/>
      <c r="D61" s="58"/>
      <c r="E61" s="58"/>
      <c r="F61" s="58"/>
    </row>
    <row r="62" spans="1:6" s="56" customFormat="1" ht="25.5">
      <c r="A62" s="55" t="s">
        <v>1550</v>
      </c>
      <c r="B62" s="1389" t="s">
        <v>5538</v>
      </c>
      <c r="C62" s="57" t="s">
        <v>32</v>
      </c>
      <c r="D62" s="58">
        <v>1</v>
      </c>
      <c r="E62" s="1138"/>
      <c r="F62" s="112">
        <f>ROUND((E62*D62),2)</f>
        <v>0</v>
      </c>
    </row>
    <row r="63" spans="1:6" s="56" customFormat="1" ht="12.75">
      <c r="A63" s="55"/>
      <c r="B63" s="46"/>
      <c r="C63" s="57"/>
      <c r="D63" s="58"/>
      <c r="E63" s="58"/>
      <c r="F63" s="58"/>
    </row>
    <row r="64" spans="1:6" s="56" customFormat="1" ht="38.25">
      <c r="A64" s="55" t="s">
        <v>1551</v>
      </c>
      <c r="B64" s="1389" t="s">
        <v>5564</v>
      </c>
      <c r="C64" s="57" t="s">
        <v>32</v>
      </c>
      <c r="D64" s="58">
        <v>1</v>
      </c>
      <c r="E64" s="1138"/>
      <c r="F64" s="112">
        <f>ROUND((E64*D64),2)</f>
        <v>0</v>
      </c>
    </row>
    <row r="65" spans="1:6" s="56" customFormat="1" ht="12.75">
      <c r="A65" s="55"/>
      <c r="B65" s="46"/>
      <c r="C65" s="57"/>
      <c r="D65" s="58"/>
      <c r="E65" s="58"/>
      <c r="F65" s="58"/>
    </row>
    <row r="66" spans="1:6" s="56" customFormat="1" ht="178.5">
      <c r="A66" s="55" t="s">
        <v>1552</v>
      </c>
      <c r="B66" s="46" t="s">
        <v>2118</v>
      </c>
      <c r="C66" s="57" t="s">
        <v>32</v>
      </c>
      <c r="D66" s="58">
        <v>1</v>
      </c>
      <c r="E66" s="1138"/>
      <c r="F66" s="112">
        <f>ROUND((E66*D66),2)</f>
        <v>0</v>
      </c>
    </row>
    <row r="67" spans="1:6" s="56" customFormat="1" ht="13.5" thickBot="1">
      <c r="A67" s="55"/>
      <c r="B67" s="46"/>
      <c r="C67" s="57"/>
      <c r="D67" s="58"/>
      <c r="E67" s="58"/>
      <c r="F67" s="58"/>
    </row>
    <row r="68" spans="1:6" s="23" customFormat="1" ht="17.25" thickBot="1">
      <c r="A68" s="50"/>
      <c r="B68" s="1573" t="s">
        <v>1553</v>
      </c>
      <c r="C68" s="1573"/>
      <c r="D68" s="52"/>
      <c r="E68" s="52"/>
      <c r="F68" s="52">
        <f>ROUND(SUM(F22:F67),2)</f>
        <v>0</v>
      </c>
    </row>
    <row r="69" spans="1:6" ht="17.25" thickTop="1"/>
    <row r="70" spans="1:6">
      <c r="B70" s="203"/>
    </row>
  </sheetData>
  <sheetProtection selectLockedCells="1" selectUnlockedCells="1"/>
  <mergeCells count="16">
    <mergeCell ref="A8:F8"/>
    <mergeCell ref="A3:F3"/>
    <mergeCell ref="A4:F4"/>
    <mergeCell ref="A5:F5"/>
    <mergeCell ref="A6:F6"/>
    <mergeCell ref="A7:F7"/>
    <mergeCell ref="A15:F15"/>
    <mergeCell ref="A16:F16"/>
    <mergeCell ref="A17:F17"/>
    <mergeCell ref="B68:C6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61" max="5" man="1"/>
  </rowBreaks>
  <colBreaks count="1" manualBreakCount="1">
    <brk id="8" max="1048575" man="1"/>
  </col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11EA2-9BC5-4CCA-93D3-1EA9B1FEDEC6}">
  <sheetPr>
    <tabColor theme="6" tint="0.39997558519241921"/>
  </sheetPr>
  <dimension ref="A1:J93"/>
  <sheetViews>
    <sheetView view="pageBreakPreview" topLeftCell="A77" zoomScaleNormal="100" zoomScaleSheetLayoutView="100" workbookViewId="0">
      <selection activeCell="A26" sqref="A26"/>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10">
      <c r="A1" s="96" t="s">
        <v>40</v>
      </c>
      <c r="B1" s="183" t="s">
        <v>41</v>
      </c>
      <c r="C1" s="1094"/>
      <c r="D1" s="1094"/>
      <c r="E1" s="1099"/>
      <c r="F1" s="1099"/>
    </row>
    <row r="2" spans="1:10">
      <c r="A2" s="41"/>
      <c r="B2" s="184"/>
    </row>
    <row r="3" spans="1:10">
      <c r="A3" s="840" t="s">
        <v>133</v>
      </c>
      <c r="B3" s="194"/>
      <c r="C3" s="1102"/>
      <c r="D3" s="61"/>
      <c r="E3" s="1102"/>
      <c r="F3" s="1103"/>
    </row>
    <row r="4" spans="1:10" s="88" customFormat="1" ht="13.5">
      <c r="A4" s="1572" t="s">
        <v>974</v>
      </c>
      <c r="B4" s="1577"/>
      <c r="C4" s="1577"/>
      <c r="D4" s="1577"/>
      <c r="E4" s="1577"/>
      <c r="F4" s="1577"/>
    </row>
    <row r="5" spans="1:10" s="88" customFormat="1" ht="42.75" customHeight="1">
      <c r="A5" s="1572" t="s">
        <v>165</v>
      </c>
      <c r="B5" s="1577"/>
      <c r="C5" s="1577"/>
      <c r="D5" s="1577"/>
      <c r="E5" s="1577"/>
      <c r="F5" s="1577"/>
    </row>
    <row r="6" spans="1:10" s="88" customFormat="1" ht="29.25" customHeight="1">
      <c r="A6" s="1572" t="s">
        <v>171</v>
      </c>
      <c r="B6" s="1577"/>
      <c r="C6" s="1577"/>
      <c r="D6" s="1577"/>
      <c r="E6" s="1577"/>
      <c r="F6" s="1577"/>
    </row>
    <row r="7" spans="1:10" s="88" customFormat="1" ht="27.2" customHeight="1">
      <c r="A7" s="1576" t="s">
        <v>166</v>
      </c>
      <c r="B7" s="1577"/>
      <c r="C7" s="1577"/>
      <c r="D7" s="1577"/>
      <c r="E7" s="1577"/>
      <c r="F7" s="1577"/>
    </row>
    <row r="8" spans="1:10" s="88" customFormat="1" ht="29.25" customHeight="1">
      <c r="A8" s="1576" t="s">
        <v>167</v>
      </c>
      <c r="B8" s="1577"/>
      <c r="C8" s="1577"/>
      <c r="D8" s="1577"/>
      <c r="E8" s="1577"/>
      <c r="F8" s="1577"/>
    </row>
    <row r="9" spans="1:10" s="88" customFormat="1" ht="22.7" customHeight="1">
      <c r="A9" s="1576" t="s">
        <v>168</v>
      </c>
      <c r="B9" s="1577"/>
      <c r="C9" s="1577"/>
      <c r="D9" s="1577"/>
      <c r="E9" s="1577"/>
      <c r="F9" s="1577"/>
    </row>
    <row r="10" spans="1:10" s="88" customFormat="1" ht="23.1" customHeight="1">
      <c r="A10" s="1576" t="s">
        <v>169</v>
      </c>
      <c r="B10" s="1577"/>
      <c r="C10" s="1577"/>
      <c r="D10" s="1577"/>
      <c r="E10" s="1577"/>
      <c r="F10" s="1577"/>
    </row>
    <row r="11" spans="1:10" s="88" customFormat="1" ht="40.700000000000003" customHeight="1">
      <c r="A11" s="1576" t="s">
        <v>170</v>
      </c>
      <c r="B11" s="1577"/>
      <c r="C11" s="1577"/>
      <c r="D11" s="1577"/>
      <c r="E11" s="1577"/>
      <c r="F11" s="1577"/>
    </row>
    <row r="12" spans="1:10" s="32" customFormat="1" ht="55.7" customHeight="1">
      <c r="A12" s="1576" t="s">
        <v>269</v>
      </c>
      <c r="B12" s="1577"/>
      <c r="C12" s="1577"/>
      <c r="D12" s="1577"/>
      <c r="E12" s="1577"/>
      <c r="F12" s="1577"/>
      <c r="G12" s="88"/>
      <c r="H12" s="88"/>
    </row>
    <row r="13" spans="1:10" s="32" customFormat="1" ht="51.6" customHeight="1">
      <c r="A13" s="1576" t="s">
        <v>270</v>
      </c>
      <c r="B13" s="1577"/>
      <c r="C13" s="1577"/>
      <c r="D13" s="1577"/>
      <c r="E13" s="1577"/>
      <c r="F13" s="1577"/>
      <c r="G13" s="88"/>
      <c r="H13" s="88"/>
    </row>
    <row r="14" spans="1:10" s="132" customFormat="1" ht="43.5" customHeight="1">
      <c r="A14" s="1576" t="s">
        <v>818</v>
      </c>
      <c r="B14" s="1577"/>
      <c r="C14" s="1577"/>
      <c r="D14" s="1577"/>
      <c r="E14" s="1577"/>
      <c r="F14" s="1577"/>
      <c r="H14" s="133"/>
      <c r="I14" s="133"/>
      <c r="J14" s="134"/>
    </row>
    <row r="15" spans="1:10" s="32" customFormat="1" ht="36" customHeight="1">
      <c r="A15" s="1576" t="s">
        <v>819</v>
      </c>
      <c r="B15" s="1576"/>
      <c r="C15" s="1576"/>
      <c r="D15" s="1576"/>
      <c r="E15" s="1576"/>
      <c r="F15" s="1576"/>
      <c r="H15" s="129"/>
      <c r="I15" s="129"/>
      <c r="J15" s="132"/>
    </row>
    <row r="16" spans="1:10" s="32" customFormat="1" ht="26.1" customHeight="1">
      <c r="A16" s="1576" t="s">
        <v>820</v>
      </c>
      <c r="B16" s="1576"/>
      <c r="C16" s="1576"/>
      <c r="D16" s="1576"/>
      <c r="E16" s="1576"/>
      <c r="F16" s="1576"/>
      <c r="H16" s="129"/>
      <c r="I16" s="129"/>
      <c r="J16" s="134"/>
    </row>
    <row r="17" spans="1:8" s="32" customFormat="1" ht="54.4" customHeight="1">
      <c r="A17" s="1576" t="s">
        <v>5665</v>
      </c>
      <c r="B17" s="1576"/>
      <c r="C17" s="1576"/>
      <c r="D17" s="1576"/>
      <c r="E17" s="1576"/>
      <c r="F17" s="1576"/>
      <c r="G17" s="88"/>
      <c r="H17" s="88"/>
    </row>
    <row r="18" spans="1:8" s="32" customFormat="1" ht="32.1" customHeight="1">
      <c r="A18" s="1576" t="s">
        <v>5666</v>
      </c>
      <c r="B18" s="1576"/>
      <c r="C18" s="1576"/>
      <c r="D18" s="1576"/>
      <c r="E18" s="1576"/>
      <c r="F18" s="1576"/>
      <c r="G18" s="88"/>
      <c r="H18" s="88"/>
    </row>
    <row r="19" spans="1:8" s="32" customFormat="1" ht="25.15" customHeight="1">
      <c r="A19" s="1576" t="s">
        <v>5667</v>
      </c>
      <c r="B19" s="1576"/>
      <c r="C19" s="1576"/>
      <c r="D19" s="1576"/>
      <c r="E19" s="1576"/>
      <c r="F19" s="1576"/>
      <c r="G19" s="88"/>
      <c r="H19" s="88"/>
    </row>
    <row r="20" spans="1:8" s="32" customFormat="1" ht="30.6" customHeight="1">
      <c r="A20" s="1576" t="s">
        <v>5668</v>
      </c>
      <c r="B20" s="1576"/>
      <c r="C20" s="1576"/>
      <c r="D20" s="1576"/>
      <c r="E20" s="1576"/>
      <c r="F20" s="1576"/>
      <c r="G20" s="88"/>
      <c r="H20" s="88"/>
    </row>
    <row r="21" spans="1:8" s="32" customFormat="1" ht="37.35" customHeight="1">
      <c r="A21" s="1576" t="s">
        <v>5669</v>
      </c>
      <c r="B21" s="1576"/>
      <c r="C21" s="1576"/>
      <c r="D21" s="1576"/>
      <c r="E21" s="1576"/>
      <c r="F21" s="1576"/>
      <c r="G21" s="88"/>
      <c r="H21" s="88"/>
    </row>
    <row r="22" spans="1:8" s="32" customFormat="1" ht="29.25" customHeight="1">
      <c r="A22" s="1576" t="s">
        <v>5670</v>
      </c>
      <c r="B22" s="1576"/>
      <c r="C22" s="1576"/>
      <c r="D22" s="1576"/>
      <c r="E22" s="1576"/>
      <c r="F22" s="1576"/>
      <c r="G22" s="88"/>
      <c r="H22" s="88"/>
    </row>
    <row r="23" spans="1:8" s="32" customFormat="1" ht="19.7" customHeight="1">
      <c r="A23" s="1576" t="s">
        <v>5671</v>
      </c>
      <c r="B23" s="1576"/>
      <c r="C23" s="1576"/>
      <c r="D23" s="1576"/>
      <c r="E23" s="1576"/>
      <c r="F23" s="1576"/>
      <c r="G23" s="88"/>
      <c r="H23" s="88"/>
    </row>
    <row r="24" spans="1:8" s="32" customFormat="1" ht="26.1" customHeight="1">
      <c r="A24" s="1576" t="s">
        <v>5672</v>
      </c>
      <c r="B24" s="1576"/>
      <c r="C24" s="1576"/>
      <c r="D24" s="1576"/>
      <c r="E24" s="1576"/>
      <c r="F24" s="1576"/>
      <c r="G24" s="88"/>
      <c r="H24" s="88"/>
    </row>
    <row r="25" spans="1:8" s="32" customFormat="1" ht="38.25" customHeight="1">
      <c r="A25" s="1614" t="s">
        <v>5673</v>
      </c>
      <c r="B25" s="1614"/>
      <c r="C25" s="1614"/>
      <c r="D25" s="1614"/>
      <c r="E25" s="1614"/>
      <c r="F25" s="1614"/>
      <c r="G25" s="88"/>
      <c r="H25" s="88"/>
    </row>
    <row r="26" spans="1:8" s="32" customFormat="1">
      <c r="A26" s="119"/>
      <c r="B26" s="199"/>
      <c r="C26" s="88"/>
      <c r="D26" s="88"/>
      <c r="E26" s="1140"/>
      <c r="F26" s="1140"/>
      <c r="G26" s="88"/>
      <c r="H26" s="88"/>
    </row>
    <row r="27" spans="1:8" s="32" customFormat="1" ht="87.6" customHeight="1">
      <c r="A27" s="1576" t="s">
        <v>501</v>
      </c>
      <c r="B27" s="1576"/>
      <c r="C27" s="1576"/>
      <c r="D27" s="1576"/>
      <c r="E27" s="1576"/>
      <c r="F27" s="1576"/>
      <c r="G27" s="88"/>
      <c r="H27" s="88"/>
    </row>
    <row r="28" spans="1:8" s="32" customFormat="1" ht="108.75" customHeight="1">
      <c r="A28" s="1576" t="s">
        <v>502</v>
      </c>
      <c r="B28" s="1576"/>
      <c r="C28" s="1576"/>
      <c r="D28" s="1576"/>
      <c r="E28" s="1576"/>
      <c r="F28" s="1576"/>
      <c r="G28" s="88"/>
      <c r="H28" s="88"/>
    </row>
    <row r="29" spans="1:8" s="32" customFormat="1">
      <c r="A29" s="1576" t="s">
        <v>1008</v>
      </c>
      <c r="B29" s="1576"/>
      <c r="C29" s="1576"/>
      <c r="D29" s="1576"/>
      <c r="E29" s="1576"/>
      <c r="F29" s="1576"/>
      <c r="G29" s="88"/>
      <c r="H29" s="88"/>
    </row>
    <row r="30" spans="1:8">
      <c r="A30" s="41"/>
      <c r="B30" s="184"/>
    </row>
    <row r="31" spans="1:8" s="23" customFormat="1" ht="17.25" thickBot="1">
      <c r="A31" s="42"/>
      <c r="B31" s="186" t="s">
        <v>25</v>
      </c>
      <c r="C31" s="43" t="s">
        <v>26</v>
      </c>
      <c r="D31" s="43" t="s">
        <v>27</v>
      </c>
      <c r="E31" s="1139" t="s">
        <v>28</v>
      </c>
      <c r="F31" s="1139" t="s">
        <v>29</v>
      </c>
    </row>
    <row r="32" spans="1:8" ht="17.25" thickTop="1"/>
    <row r="33" spans="1:8" s="56" customFormat="1" ht="51">
      <c r="A33" s="55" t="s">
        <v>42</v>
      </c>
      <c r="B33" s="14" t="s">
        <v>905</v>
      </c>
      <c r="C33" s="57" t="s">
        <v>38</v>
      </c>
      <c r="D33" s="58">
        <v>24.31</v>
      </c>
      <c r="E33" s="1138"/>
      <c r="F33" s="112">
        <f>ROUND((E33*D33),2)</f>
        <v>0</v>
      </c>
    </row>
    <row r="34" spans="1:8" s="56" customFormat="1" ht="25.5">
      <c r="A34" s="89" t="s">
        <v>232</v>
      </c>
      <c r="B34" s="14" t="s">
        <v>503</v>
      </c>
      <c r="E34" s="90"/>
      <c r="F34" s="90"/>
      <c r="G34" s="12"/>
      <c r="H34" s="13"/>
    </row>
    <row r="36" spans="1:8" s="56" customFormat="1" ht="76.5">
      <c r="A36" s="55" t="s">
        <v>44</v>
      </c>
      <c r="B36" s="14" t="s">
        <v>1557</v>
      </c>
      <c r="C36" s="57" t="s">
        <v>38</v>
      </c>
      <c r="D36" s="58">
        <v>13</v>
      </c>
      <c r="E36" s="1138"/>
      <c r="F36" s="112">
        <f>ROUND((E36*D36),2)</f>
        <v>0</v>
      </c>
    </row>
    <row r="37" spans="1:8" s="56" customFormat="1" ht="12.75">
      <c r="A37" s="89" t="s">
        <v>232</v>
      </c>
      <c r="B37" s="14" t="s">
        <v>2119</v>
      </c>
      <c r="E37" s="90"/>
      <c r="F37" s="90"/>
      <c r="G37" s="12"/>
      <c r="H37" s="13"/>
    </row>
    <row r="39" spans="1:8" s="56" customFormat="1" ht="76.5">
      <c r="A39" s="55" t="s">
        <v>144</v>
      </c>
      <c r="B39" s="14" t="s">
        <v>1557</v>
      </c>
      <c r="C39" s="57" t="s">
        <v>38</v>
      </c>
      <c r="D39" s="58">
        <f>1.1*64.81</f>
        <v>71.290000000000006</v>
      </c>
      <c r="E39" s="1138"/>
      <c r="F39" s="112">
        <f>ROUND((E39*D39),2)</f>
        <v>0</v>
      </c>
    </row>
    <row r="40" spans="1:8" s="56" customFormat="1" ht="12.75">
      <c r="A40" s="89" t="s">
        <v>232</v>
      </c>
      <c r="B40" s="14" t="s">
        <v>1558</v>
      </c>
      <c r="E40" s="90"/>
      <c r="F40" s="90"/>
      <c r="G40" s="12"/>
      <c r="H40" s="13"/>
    </row>
    <row r="42" spans="1:8" s="56" customFormat="1" ht="76.5">
      <c r="A42" s="55" t="s">
        <v>97</v>
      </c>
      <c r="B42" s="14" t="s">
        <v>2120</v>
      </c>
      <c r="C42" s="57" t="s">
        <v>38</v>
      </c>
      <c r="D42" s="58">
        <v>3.4</v>
      </c>
      <c r="E42" s="1138"/>
      <c r="F42" s="112">
        <f>ROUND((E42*D42),2)</f>
        <v>0</v>
      </c>
    </row>
    <row r="43" spans="1:8" s="56" customFormat="1" ht="12.75">
      <c r="A43" s="89" t="s">
        <v>232</v>
      </c>
      <c r="B43" s="14" t="s">
        <v>504</v>
      </c>
      <c r="E43" s="90"/>
      <c r="F43" s="90"/>
      <c r="G43" s="12"/>
      <c r="H43" s="13"/>
    </row>
    <row r="45" spans="1:8" ht="102">
      <c r="A45" s="55" t="s">
        <v>98</v>
      </c>
      <c r="B45" s="14" t="s">
        <v>1422</v>
      </c>
      <c r="C45" s="57" t="s">
        <v>38</v>
      </c>
      <c r="D45" s="58">
        <f>1.1*105.73</f>
        <v>116.3</v>
      </c>
      <c r="E45" s="1138"/>
      <c r="F45" s="112">
        <f>ROUND((E45*D45),2)</f>
        <v>0</v>
      </c>
    </row>
    <row r="46" spans="1:8">
      <c r="A46" s="89" t="s">
        <v>232</v>
      </c>
      <c r="B46" s="14" t="s">
        <v>1561</v>
      </c>
      <c r="C46" s="56"/>
      <c r="D46" s="56"/>
      <c r="E46" s="90"/>
      <c r="F46" s="90"/>
    </row>
    <row r="48" spans="1:8" ht="102">
      <c r="A48" s="55" t="s">
        <v>99</v>
      </c>
      <c r="B48" s="14" t="s">
        <v>1423</v>
      </c>
      <c r="C48" s="57" t="s">
        <v>38</v>
      </c>
      <c r="D48" s="58">
        <v>12.6</v>
      </c>
      <c r="E48" s="1138"/>
      <c r="F48" s="112">
        <f>ROUND((E48*D48),2)</f>
        <v>0</v>
      </c>
    </row>
    <row r="49" spans="1:8">
      <c r="A49" s="89" t="s">
        <v>232</v>
      </c>
      <c r="B49" s="14" t="s">
        <v>2121</v>
      </c>
      <c r="C49" s="56"/>
      <c r="D49" s="56"/>
      <c r="E49" s="90"/>
      <c r="F49" s="90"/>
    </row>
    <row r="51" spans="1:8" ht="102">
      <c r="A51" s="55" t="s">
        <v>145</v>
      </c>
      <c r="B51" s="14" t="s">
        <v>1424</v>
      </c>
      <c r="C51" s="57" t="s">
        <v>38</v>
      </c>
      <c r="D51" s="58">
        <v>20.18</v>
      </c>
      <c r="E51" s="1138"/>
      <c r="F51" s="112">
        <f>ROUND((E51*D51),2)</f>
        <v>0</v>
      </c>
    </row>
    <row r="52" spans="1:8">
      <c r="A52" s="89" t="s">
        <v>232</v>
      </c>
      <c r="B52" s="14" t="s">
        <v>2122</v>
      </c>
      <c r="C52" s="56"/>
      <c r="D52" s="56"/>
      <c r="E52" s="90"/>
      <c r="F52" s="90"/>
    </row>
    <row r="54" spans="1:8" s="56" customFormat="1" ht="51">
      <c r="A54" s="55" t="s">
        <v>100</v>
      </c>
      <c r="B54" s="14" t="s">
        <v>968</v>
      </c>
      <c r="C54" s="57" t="s">
        <v>38</v>
      </c>
      <c r="D54" s="58">
        <f>1.1*277.66</f>
        <v>305.43</v>
      </c>
      <c r="E54" s="1138"/>
      <c r="F54" s="112">
        <f>ROUND((E54*D54),2)</f>
        <v>0</v>
      </c>
    </row>
    <row r="55" spans="1:8" s="56" customFormat="1" ht="12.75">
      <c r="A55" s="89" t="s">
        <v>232</v>
      </c>
      <c r="B55" s="14" t="s">
        <v>366</v>
      </c>
      <c r="E55" s="90"/>
      <c r="F55" s="90"/>
      <c r="G55" s="12"/>
      <c r="H55" s="13"/>
    </row>
    <row r="57" spans="1:8" ht="51">
      <c r="A57" s="55" t="s">
        <v>101</v>
      </c>
      <c r="B57" s="14" t="s">
        <v>1567</v>
      </c>
      <c r="C57" s="57" t="s">
        <v>38</v>
      </c>
      <c r="D57" s="58">
        <v>7.6</v>
      </c>
      <c r="E57" s="1138"/>
      <c r="F57" s="112">
        <f>ROUND((E57*D57),2)</f>
        <v>0</v>
      </c>
    </row>
    <row r="58" spans="1:8">
      <c r="A58" s="89" t="s">
        <v>232</v>
      </c>
      <c r="B58" s="14" t="s">
        <v>1568</v>
      </c>
      <c r="C58" s="56"/>
      <c r="D58" s="56"/>
      <c r="E58" s="90"/>
      <c r="F58" s="90"/>
    </row>
    <row r="60" spans="1:8" ht="51">
      <c r="A60" s="55" t="s">
        <v>510</v>
      </c>
      <c r="B60" s="14" t="s">
        <v>969</v>
      </c>
      <c r="C60" s="57" t="s">
        <v>38</v>
      </c>
      <c r="D60" s="58">
        <v>2.5499999999999998</v>
      </c>
      <c r="E60" s="1138"/>
      <c r="F60" s="112">
        <f>ROUND((E60*D60),2)</f>
        <v>0</v>
      </c>
    </row>
    <row r="61" spans="1:8">
      <c r="A61" s="89" t="s">
        <v>232</v>
      </c>
      <c r="B61" s="14" t="s">
        <v>505</v>
      </c>
      <c r="C61" s="56"/>
      <c r="D61" s="56"/>
      <c r="E61" s="90"/>
      <c r="F61" s="90"/>
    </row>
    <row r="63" spans="1:8" s="56" customFormat="1" ht="51">
      <c r="A63" s="55" t="s">
        <v>511</v>
      </c>
      <c r="B63" s="14" t="s">
        <v>970</v>
      </c>
      <c r="C63" s="57" t="s">
        <v>38</v>
      </c>
      <c r="D63" s="58">
        <v>37.5</v>
      </c>
      <c r="E63" s="1138"/>
      <c r="F63" s="112">
        <f>ROUND((E63*D63),2)</f>
        <v>0</v>
      </c>
    </row>
    <row r="64" spans="1:8" s="56" customFormat="1" ht="12.75">
      <c r="A64" s="89" t="s">
        <v>232</v>
      </c>
      <c r="B64" s="14" t="s">
        <v>506</v>
      </c>
      <c r="E64" s="90"/>
      <c r="F64" s="90"/>
      <c r="G64" s="12"/>
      <c r="H64" s="13"/>
    </row>
    <row r="65" spans="1:8">
      <c r="B65" s="197"/>
      <c r="C65" s="56"/>
      <c r="D65" s="56"/>
      <c r="E65" s="90"/>
      <c r="F65" s="90"/>
    </row>
    <row r="66" spans="1:8" s="56" customFormat="1" ht="51">
      <c r="A66" s="55" t="s">
        <v>512</v>
      </c>
      <c r="B66" s="14" t="s">
        <v>971</v>
      </c>
      <c r="C66" s="57" t="s">
        <v>38</v>
      </c>
      <c r="D66" s="58">
        <v>1.2</v>
      </c>
      <c r="E66" s="1138"/>
      <c r="F66" s="112">
        <f>ROUND((E66*D66),2)</f>
        <v>0</v>
      </c>
      <c r="G66" s="12"/>
      <c r="H66" s="13"/>
    </row>
    <row r="67" spans="1:8" s="56" customFormat="1" ht="12.75">
      <c r="A67" s="89" t="s">
        <v>232</v>
      </c>
      <c r="B67" s="14" t="s">
        <v>507</v>
      </c>
      <c r="E67" s="90"/>
      <c r="F67" s="90"/>
      <c r="G67" s="12"/>
      <c r="H67" s="13"/>
    </row>
    <row r="68" spans="1:8" s="56" customFormat="1">
      <c r="A68" s="44"/>
      <c r="B68" s="14"/>
      <c r="E68" s="90"/>
      <c r="F68" s="90"/>
      <c r="G68" s="12"/>
      <c r="H68" s="13"/>
    </row>
    <row r="69" spans="1:8" s="56" customFormat="1" ht="51">
      <c r="A69" s="55" t="s">
        <v>513</v>
      </c>
      <c r="B69" s="14" t="s">
        <v>971</v>
      </c>
      <c r="C69" s="57" t="s">
        <v>38</v>
      </c>
      <c r="D69" s="58">
        <v>6.94</v>
      </c>
      <c r="E69" s="1138"/>
      <c r="F69" s="112">
        <f>ROUND((E69*D69),2)</f>
        <v>0</v>
      </c>
      <c r="G69" s="12"/>
      <c r="H69" s="13"/>
    </row>
    <row r="70" spans="1:8" s="56" customFormat="1" ht="12.75">
      <c r="A70" s="89" t="s">
        <v>232</v>
      </c>
      <c r="B70" s="14" t="s">
        <v>250</v>
      </c>
      <c r="E70" s="90"/>
      <c r="F70" s="90"/>
      <c r="G70" s="12"/>
      <c r="H70" s="13"/>
    </row>
    <row r="71" spans="1:8" s="56" customFormat="1">
      <c r="A71" s="44"/>
      <c r="B71" s="197"/>
      <c r="E71" s="90"/>
      <c r="F71" s="90"/>
    </row>
    <row r="72" spans="1:8" s="56" customFormat="1" ht="51">
      <c r="A72" s="55" t="s">
        <v>514</v>
      </c>
      <c r="B72" s="14" t="s">
        <v>2123</v>
      </c>
      <c r="C72" s="57" t="s">
        <v>38</v>
      </c>
      <c r="D72" s="58">
        <v>4.2300000000000004</v>
      </c>
      <c r="E72" s="1138"/>
      <c r="F72" s="112">
        <f>ROUND((E72*D72),2)</f>
        <v>0</v>
      </c>
      <c r="G72" s="12"/>
      <c r="H72" s="13"/>
    </row>
    <row r="73" spans="1:8" s="56" customFormat="1" ht="12.75">
      <c r="A73" s="89" t="s">
        <v>232</v>
      </c>
      <c r="B73" s="14" t="s">
        <v>2124</v>
      </c>
      <c r="E73" s="90"/>
      <c r="F73" s="90"/>
      <c r="G73" s="12"/>
      <c r="H73" s="13"/>
    </row>
    <row r="74" spans="1:8" s="56" customFormat="1">
      <c r="A74" s="44"/>
      <c r="B74" s="197"/>
      <c r="E74" s="90"/>
      <c r="F74" s="90"/>
    </row>
    <row r="75" spans="1:8" s="56" customFormat="1" ht="51">
      <c r="A75" s="55" t="s">
        <v>515</v>
      </c>
      <c r="B75" s="14" t="s">
        <v>972</v>
      </c>
      <c r="C75" s="57" t="s">
        <v>38</v>
      </c>
      <c r="D75" s="58">
        <v>11.16</v>
      </c>
      <c r="E75" s="1138"/>
      <c r="F75" s="112">
        <f>ROUND((E75*D75),2)</f>
        <v>0</v>
      </c>
      <c r="G75" s="12"/>
      <c r="H75" s="13"/>
    </row>
    <row r="76" spans="1:8" s="56" customFormat="1" ht="12.75">
      <c r="A76" s="89" t="s">
        <v>232</v>
      </c>
      <c r="B76" s="14" t="s">
        <v>258</v>
      </c>
      <c r="E76" s="90"/>
      <c r="F76" s="90"/>
      <c r="G76" s="12"/>
      <c r="H76" s="13"/>
    </row>
    <row r="77" spans="1:8" s="56" customFormat="1">
      <c r="A77" s="44"/>
      <c r="B77" s="14"/>
      <c r="C77" s="57"/>
      <c r="D77" s="58"/>
      <c r="E77" s="58"/>
      <c r="F77" s="58"/>
    </row>
    <row r="78" spans="1:8" s="56" customFormat="1" ht="51">
      <c r="A78" s="55" t="s">
        <v>516</v>
      </c>
      <c r="B78" s="14" t="s">
        <v>968</v>
      </c>
      <c r="C78" s="57" t="s">
        <v>38</v>
      </c>
      <c r="D78" s="58">
        <f>370.45*1.1</f>
        <v>407.5</v>
      </c>
      <c r="E78" s="1138"/>
      <c r="F78" s="112">
        <f>ROUND((E78*D78),2)</f>
        <v>0</v>
      </c>
    </row>
    <row r="79" spans="1:8" s="56" customFormat="1" ht="12.75">
      <c r="A79" s="89" t="s">
        <v>232</v>
      </c>
      <c r="B79" s="14" t="s">
        <v>262</v>
      </c>
      <c r="E79" s="90"/>
      <c r="F79" s="90"/>
    </row>
    <row r="81" spans="1:8" s="56" customFormat="1" ht="63.75">
      <c r="A81" s="55" t="s">
        <v>517</v>
      </c>
      <c r="B81" s="14" t="s">
        <v>1009</v>
      </c>
      <c r="C81" s="5"/>
      <c r="D81" s="231"/>
      <c r="E81" s="231"/>
      <c r="F81" s="231"/>
      <c r="H81" s="90"/>
    </row>
    <row r="82" spans="1:8" s="56" customFormat="1" ht="12.75">
      <c r="A82" s="113" t="s">
        <v>869</v>
      </c>
      <c r="B82" s="14" t="s">
        <v>870</v>
      </c>
      <c r="C82" s="57" t="s">
        <v>43</v>
      </c>
      <c r="D82" s="58">
        <f>58655.09*1.1</f>
        <v>64520.6</v>
      </c>
      <c r="E82" s="1138"/>
      <c r="F82" s="112">
        <f>ROUND((E82*D82),2)</f>
        <v>0</v>
      </c>
      <c r="H82" s="90"/>
    </row>
    <row r="83" spans="1:8" s="56" customFormat="1" ht="12.75">
      <c r="A83" s="243" t="s">
        <v>871</v>
      </c>
      <c r="B83" s="14" t="s">
        <v>872</v>
      </c>
      <c r="C83" s="57" t="s">
        <v>43</v>
      </c>
      <c r="D83" s="58">
        <f>42924.27*1.1</f>
        <v>47216.7</v>
      </c>
      <c r="E83" s="1138"/>
      <c r="F83" s="112">
        <f>ROUND((E83*D83),2)</f>
        <v>0</v>
      </c>
      <c r="H83" s="90"/>
    </row>
    <row r="84" spans="1:8" s="56" customFormat="1" ht="12.75">
      <c r="A84" s="243" t="s">
        <v>873</v>
      </c>
      <c r="B84" s="14" t="s">
        <v>874</v>
      </c>
      <c r="C84" s="57" t="s">
        <v>43</v>
      </c>
      <c r="D84" s="58">
        <f>43798.69*1.1</f>
        <v>48178.559999999998</v>
      </c>
      <c r="E84" s="1138"/>
      <c r="F84" s="112">
        <f>ROUND((E84*D84),2)</f>
        <v>0</v>
      </c>
      <c r="H84" s="90"/>
    </row>
    <row r="85" spans="1:8" s="56" customFormat="1" ht="25.5">
      <c r="A85" s="66"/>
      <c r="B85" s="159" t="s">
        <v>875</v>
      </c>
      <c r="C85" s="57"/>
      <c r="D85" s="75"/>
      <c r="E85" s="58"/>
      <c r="F85" s="58"/>
      <c r="H85" s="90"/>
    </row>
    <row r="86" spans="1:8" s="56" customFormat="1" ht="12.75">
      <c r="A86" s="89"/>
      <c r="B86" s="14"/>
      <c r="E86" s="90"/>
      <c r="F86" s="90"/>
    </row>
    <row r="87" spans="1:8" s="56" customFormat="1" ht="51">
      <c r="A87" s="55" t="s">
        <v>518</v>
      </c>
      <c r="B87" s="14" t="s">
        <v>190</v>
      </c>
      <c r="C87" s="57" t="s">
        <v>43</v>
      </c>
      <c r="D87" s="58">
        <v>2500</v>
      </c>
      <c r="E87" s="1138"/>
      <c r="F87" s="112">
        <f>ROUND((E87*D87),2)</f>
        <v>0</v>
      </c>
      <c r="H87" s="90"/>
    </row>
    <row r="88" spans="1:8" s="56" customFormat="1" ht="51">
      <c r="A88" s="55"/>
      <c r="B88" s="46" t="s">
        <v>876</v>
      </c>
      <c r="E88" s="90"/>
      <c r="F88" s="90"/>
    </row>
    <row r="89" spans="1:8" s="56" customFormat="1" ht="13.5" thickBot="1">
      <c r="A89" s="89"/>
      <c r="B89" s="14"/>
      <c r="E89" s="90"/>
      <c r="F89" s="90"/>
      <c r="G89" s="12"/>
      <c r="H89" s="13"/>
    </row>
    <row r="90" spans="1:8" s="23" customFormat="1" ht="17.25" thickBot="1">
      <c r="A90" s="50"/>
      <c r="B90" s="190" t="s">
        <v>45</v>
      </c>
      <c r="C90" s="51"/>
      <c r="D90" s="52"/>
      <c r="E90" s="52"/>
      <c r="F90" s="52">
        <f>ROUND(SUM(F33:F89),2)</f>
        <v>0</v>
      </c>
    </row>
    <row r="91" spans="1:8" s="80" customFormat="1" ht="13.5" thickTop="1">
      <c r="A91" s="91"/>
      <c r="B91" s="180"/>
      <c r="C91" s="92"/>
      <c r="D91" s="93"/>
      <c r="E91" s="93"/>
      <c r="F91" s="93"/>
    </row>
    <row r="93" spans="1:8">
      <c r="B93" s="203"/>
    </row>
  </sheetData>
  <sheetProtection selectLockedCells="1" selectUnlockedCells="1"/>
  <mergeCells count="25">
    <mergeCell ref="A9:F9"/>
    <mergeCell ref="A4:F4"/>
    <mergeCell ref="A5:F5"/>
    <mergeCell ref="A6:F6"/>
    <mergeCell ref="A7:F7"/>
    <mergeCell ref="A8:F8"/>
    <mergeCell ref="A21:F21"/>
    <mergeCell ref="A10:F10"/>
    <mergeCell ref="A11:F11"/>
    <mergeCell ref="A12:F12"/>
    <mergeCell ref="A13:F13"/>
    <mergeCell ref="A14:F14"/>
    <mergeCell ref="A15:F15"/>
    <mergeCell ref="A16:F16"/>
    <mergeCell ref="A17:F17"/>
    <mergeCell ref="A18:F18"/>
    <mergeCell ref="A19:F19"/>
    <mergeCell ref="A20:F20"/>
    <mergeCell ref="A29:F29"/>
    <mergeCell ref="A22:F22"/>
    <mergeCell ref="A23:F23"/>
    <mergeCell ref="A24:F24"/>
    <mergeCell ref="A25:F25"/>
    <mergeCell ref="A27:F27"/>
    <mergeCell ref="A28:F2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7" max="1048575" man="1"/>
  </col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D4065-26F3-46B3-BA27-B94FD6B18BB4}">
  <sheetPr>
    <tabColor theme="6" tint="0.39997558519241921"/>
  </sheetPr>
  <dimension ref="A1:F75"/>
  <sheetViews>
    <sheetView view="pageBreakPreview" topLeftCell="A52" zoomScaleNormal="100" zoomScaleSheetLayoutView="100" workbookViewId="0">
      <selection activeCell="F70" sqref="F7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46</v>
      </c>
      <c r="B1" s="192" t="s">
        <v>142</v>
      </c>
      <c r="C1" s="1094"/>
      <c r="D1" s="1094"/>
      <c r="E1" s="1099"/>
      <c r="F1" s="1099"/>
    </row>
    <row r="2" spans="1:6">
      <c r="A2" s="41"/>
      <c r="B2" s="193"/>
    </row>
    <row r="3" spans="1:6">
      <c r="A3" s="840" t="s">
        <v>134</v>
      </c>
      <c r="B3" s="194"/>
      <c r="C3" s="1102"/>
      <c r="D3" s="61"/>
      <c r="E3" s="1102"/>
      <c r="F3" s="1103"/>
    </row>
    <row r="4" spans="1:6" s="62" customFormat="1" ht="13.5">
      <c r="A4" s="1578" t="s">
        <v>175</v>
      </c>
      <c r="B4" s="1579"/>
      <c r="C4" s="1579"/>
      <c r="D4" s="1579"/>
      <c r="E4" s="1579"/>
      <c r="F4" s="1579"/>
    </row>
    <row r="5" spans="1:6" s="62" customFormat="1" ht="30.6" customHeight="1">
      <c r="A5" s="1580" t="s">
        <v>172</v>
      </c>
      <c r="B5" s="1579"/>
      <c r="C5" s="1579"/>
      <c r="D5" s="1579"/>
      <c r="E5" s="1579"/>
      <c r="F5" s="1579"/>
    </row>
    <row r="6" spans="1:6" s="62" customFormat="1" ht="30.6" customHeight="1">
      <c r="A6" s="1580" t="s">
        <v>173</v>
      </c>
      <c r="B6" s="1579"/>
      <c r="C6" s="1579"/>
      <c r="D6" s="1579"/>
      <c r="E6" s="1579"/>
      <c r="F6" s="1579"/>
    </row>
    <row r="7" spans="1:6" s="62" customFormat="1" ht="30.6" customHeight="1">
      <c r="A7" s="1580" t="s">
        <v>174</v>
      </c>
      <c r="B7" s="1579"/>
      <c r="C7" s="1579"/>
      <c r="D7" s="1579"/>
      <c r="E7" s="1579"/>
      <c r="F7" s="1579"/>
    </row>
    <row r="8" spans="1:6" s="62" customFormat="1" ht="44.1" customHeight="1">
      <c r="A8" s="1580" t="s">
        <v>176</v>
      </c>
      <c r="B8" s="1579"/>
      <c r="C8" s="1579"/>
      <c r="D8" s="1579"/>
      <c r="E8" s="1579"/>
      <c r="F8" s="1579"/>
    </row>
    <row r="9" spans="1:6" s="62" customFormat="1" ht="30.6" customHeight="1">
      <c r="A9" s="1580" t="s">
        <v>271</v>
      </c>
      <c r="B9" s="1579"/>
      <c r="C9" s="1579"/>
      <c r="D9" s="1579"/>
      <c r="E9" s="1579"/>
      <c r="F9" s="1579"/>
    </row>
    <row r="10" spans="1:6" ht="30.6" customHeight="1">
      <c r="A10" s="1576" t="s">
        <v>828</v>
      </c>
      <c r="B10" s="1576"/>
      <c r="C10" s="1576"/>
      <c r="D10" s="1576"/>
      <c r="E10" s="1576"/>
      <c r="F10" s="1576"/>
    </row>
    <row r="11" spans="1:6" ht="30.6" customHeight="1">
      <c r="A11" s="1576" t="s">
        <v>829</v>
      </c>
      <c r="B11" s="1576"/>
      <c r="C11" s="1576"/>
      <c r="D11" s="1576"/>
      <c r="E11" s="1576"/>
      <c r="F11" s="1576"/>
    </row>
    <row r="12" spans="1:6" ht="52.5" customHeight="1">
      <c r="A12" s="1576" t="s">
        <v>966</v>
      </c>
      <c r="B12" s="1576"/>
      <c r="C12" s="1576"/>
      <c r="D12" s="1576"/>
      <c r="E12" s="1576"/>
      <c r="F12" s="1576"/>
    </row>
    <row r="13" spans="1:6" ht="33.6" customHeight="1">
      <c r="A13" s="1576" t="s">
        <v>830</v>
      </c>
      <c r="B13" s="1576"/>
      <c r="C13" s="1576"/>
      <c r="D13" s="1576"/>
      <c r="E13" s="1576"/>
      <c r="F13" s="1576"/>
    </row>
    <row r="14" spans="1:6" ht="57.75" customHeight="1">
      <c r="A14" s="1576" t="s">
        <v>831</v>
      </c>
      <c r="B14" s="1576"/>
      <c r="C14" s="1576"/>
      <c r="D14" s="1576"/>
      <c r="E14" s="1576"/>
      <c r="F14" s="1576"/>
    </row>
    <row r="15" spans="1:6" ht="40.15" customHeight="1">
      <c r="A15" s="1576" t="s">
        <v>832</v>
      </c>
      <c r="B15" s="1576"/>
      <c r="C15" s="1576"/>
      <c r="D15" s="1576"/>
      <c r="E15" s="1576"/>
      <c r="F15" s="1576"/>
    </row>
    <row r="16" spans="1:6" ht="30.6" customHeight="1">
      <c r="A16" s="1576" t="s">
        <v>833</v>
      </c>
      <c r="B16" s="1576"/>
      <c r="C16" s="1576"/>
      <c r="D16" s="1576"/>
      <c r="E16" s="1576"/>
      <c r="F16" s="1576"/>
    </row>
    <row r="17" spans="1:6" ht="30.6" customHeight="1">
      <c r="A17" s="1576" t="s">
        <v>834</v>
      </c>
      <c r="B17" s="1576"/>
      <c r="C17" s="1576"/>
      <c r="D17" s="1576"/>
      <c r="E17" s="1576"/>
      <c r="F17" s="1576"/>
    </row>
    <row r="18" spans="1:6" ht="30.6" customHeight="1">
      <c r="A18" s="1576" t="s">
        <v>835</v>
      </c>
      <c r="B18" s="1576"/>
      <c r="C18" s="1576"/>
      <c r="D18" s="1576"/>
      <c r="E18" s="1576"/>
      <c r="F18" s="1576"/>
    </row>
    <row r="19" spans="1:6" ht="30.6" customHeight="1">
      <c r="A19" s="1576" t="s">
        <v>836</v>
      </c>
      <c r="B19" s="1576"/>
      <c r="C19" s="1576"/>
      <c r="D19" s="1576"/>
      <c r="E19" s="1576"/>
      <c r="F19" s="1576"/>
    </row>
    <row r="20" spans="1:6" ht="30.6" customHeight="1">
      <c r="A20" s="1576" t="s">
        <v>837</v>
      </c>
      <c r="B20" s="1576"/>
      <c r="C20" s="1576"/>
      <c r="D20" s="1576"/>
      <c r="E20" s="1576"/>
      <c r="F20" s="1576"/>
    </row>
    <row r="21" spans="1:6" ht="30.6" customHeight="1">
      <c r="A21" s="1576" t="s">
        <v>838</v>
      </c>
      <c r="B21" s="1576"/>
      <c r="C21" s="1576"/>
      <c r="D21" s="1576"/>
      <c r="E21" s="1576"/>
      <c r="F21" s="1576"/>
    </row>
    <row r="22" spans="1:6" ht="30.6" customHeight="1">
      <c r="A22" s="1576" t="s">
        <v>839</v>
      </c>
      <c r="B22" s="1576"/>
      <c r="C22" s="1576"/>
      <c r="D22" s="1576"/>
      <c r="E22" s="1576"/>
      <c r="F22" s="1576"/>
    </row>
    <row r="23" spans="1:6" ht="30.6" customHeight="1">
      <c r="A23" s="1576" t="s">
        <v>840</v>
      </c>
      <c r="B23" s="1576"/>
      <c r="C23" s="1576"/>
      <c r="D23" s="1576"/>
      <c r="E23" s="1576"/>
      <c r="F23" s="1576"/>
    </row>
    <row r="24" spans="1:6" ht="30.6" customHeight="1">
      <c r="A24" s="1614" t="s">
        <v>841</v>
      </c>
      <c r="B24" s="1614"/>
      <c r="C24" s="1614"/>
      <c r="D24" s="1614"/>
      <c r="E24" s="1614"/>
      <c r="F24" s="1614"/>
    </row>
    <row r="25" spans="1:6">
      <c r="A25" s="85"/>
      <c r="B25" s="223"/>
      <c r="C25" s="1122"/>
      <c r="D25" s="84"/>
      <c r="E25" s="1122"/>
      <c r="F25" s="1122"/>
    </row>
    <row r="26" spans="1:6">
      <c r="A26" s="41"/>
      <c r="B26" s="193"/>
    </row>
    <row r="27" spans="1:6" s="23" customFormat="1" ht="17.25" thickBot="1">
      <c r="A27" s="42"/>
      <c r="B27" s="196" t="s">
        <v>25</v>
      </c>
      <c r="C27" s="43" t="s">
        <v>26</v>
      </c>
      <c r="D27" s="43" t="s">
        <v>27</v>
      </c>
      <c r="E27" s="1139" t="s">
        <v>28</v>
      </c>
      <c r="F27" s="1139" t="s">
        <v>29</v>
      </c>
    </row>
    <row r="28" spans="1:6" s="56" customFormat="1" ht="13.5" thickTop="1">
      <c r="A28" s="66"/>
      <c r="B28" s="197"/>
      <c r="E28" s="90"/>
      <c r="F28" s="90"/>
    </row>
    <row r="29" spans="1:6" s="56" customFormat="1" ht="38.25">
      <c r="A29" s="55" t="s">
        <v>47</v>
      </c>
      <c r="B29" s="14" t="s">
        <v>2125</v>
      </c>
      <c r="C29" s="57" t="s">
        <v>39</v>
      </c>
      <c r="D29" s="58">
        <v>37.14</v>
      </c>
      <c r="E29" s="1138"/>
      <c r="F29" s="112">
        <f>ROUND((E29*D29),2)</f>
        <v>0</v>
      </c>
    </row>
    <row r="30" spans="1:6" s="56" customFormat="1" ht="12.75">
      <c r="A30" s="66"/>
      <c r="B30" s="14"/>
      <c r="C30" s="57"/>
      <c r="D30" s="58"/>
      <c r="E30" s="58"/>
      <c r="F30" s="58"/>
    </row>
    <row r="31" spans="1:6" s="56" customFormat="1" ht="38.25">
      <c r="A31" s="55" t="s">
        <v>151</v>
      </c>
      <c r="B31" s="14" t="s">
        <v>1579</v>
      </c>
      <c r="C31" s="57" t="s">
        <v>39</v>
      </c>
      <c r="D31" s="58">
        <v>162.04</v>
      </c>
      <c r="E31" s="1138"/>
      <c r="F31" s="112">
        <f>ROUND((E31*D31),2)</f>
        <v>0</v>
      </c>
    </row>
    <row r="32" spans="1:6" s="56" customFormat="1" ht="12.75">
      <c r="A32" s="66"/>
      <c r="B32" s="14"/>
      <c r="C32" s="57"/>
      <c r="D32" s="58"/>
      <c r="E32" s="58"/>
      <c r="F32" s="58"/>
    </row>
    <row r="33" spans="1:6" s="56" customFormat="1" ht="38.25">
      <c r="A33" s="55" t="s">
        <v>146</v>
      </c>
      <c r="B33" s="14" t="s">
        <v>519</v>
      </c>
      <c r="C33" s="57" t="s">
        <v>39</v>
      </c>
      <c r="D33" s="58">
        <v>22.68</v>
      </c>
      <c r="E33" s="1138"/>
      <c r="F33" s="112">
        <f>ROUND((E33*D33),2)</f>
        <v>0</v>
      </c>
    </row>
    <row r="34" spans="1:6" s="56" customFormat="1" ht="12.75">
      <c r="A34" s="66"/>
      <c r="B34" s="14"/>
      <c r="C34" s="57"/>
      <c r="D34" s="58"/>
      <c r="E34" s="58"/>
      <c r="F34" s="58"/>
    </row>
    <row r="35" spans="1:6" s="56" customFormat="1" ht="38.25">
      <c r="A35" s="55" t="s">
        <v>152</v>
      </c>
      <c r="B35" s="14" t="s">
        <v>1580</v>
      </c>
      <c r="C35" s="57" t="s">
        <v>31</v>
      </c>
      <c r="D35" s="58">
        <v>76.86</v>
      </c>
      <c r="E35" s="1138"/>
      <c r="F35" s="112">
        <f>ROUND((E35*D35),2)</f>
        <v>0</v>
      </c>
    </row>
    <row r="36" spans="1:6" s="56" customFormat="1" ht="12.75">
      <c r="A36" s="66"/>
      <c r="B36" s="14"/>
      <c r="C36" s="57"/>
      <c r="D36" s="58"/>
      <c r="E36" s="58"/>
      <c r="F36" s="58"/>
    </row>
    <row r="37" spans="1:6" s="56" customFormat="1" ht="51">
      <c r="A37" s="55" t="s">
        <v>102</v>
      </c>
      <c r="B37" s="14" t="s">
        <v>977</v>
      </c>
      <c r="C37" s="57" t="s">
        <v>39</v>
      </c>
      <c r="D37" s="58">
        <v>134.56</v>
      </c>
      <c r="E37" s="1138"/>
      <c r="F37" s="112">
        <f>ROUND((E37*D37),2)</f>
        <v>0</v>
      </c>
    </row>
    <row r="38" spans="1:6" s="56" customFormat="1" ht="12.75">
      <c r="A38" s="66"/>
      <c r="B38" s="14"/>
      <c r="C38" s="57"/>
      <c r="D38" s="58"/>
      <c r="E38" s="58"/>
      <c r="F38" s="58"/>
    </row>
    <row r="39" spans="1:6" s="56" customFormat="1" ht="51">
      <c r="A39" s="55" t="s">
        <v>103</v>
      </c>
      <c r="B39" s="14" t="s">
        <v>978</v>
      </c>
      <c r="C39" s="57" t="s">
        <v>39</v>
      </c>
      <c r="D39" s="58">
        <v>2730.7</v>
      </c>
      <c r="E39" s="1138"/>
      <c r="F39" s="112">
        <f>ROUND((E39*D39),2)</f>
        <v>0</v>
      </c>
    </row>
    <row r="40" spans="1:6" s="56" customFormat="1" ht="12.75">
      <c r="A40" s="66"/>
      <c r="B40" s="14"/>
      <c r="C40" s="57"/>
      <c r="D40" s="58"/>
      <c r="E40" s="58"/>
      <c r="F40" s="58"/>
    </row>
    <row r="41" spans="1:6" s="56" customFormat="1" ht="51">
      <c r="A41" s="55" t="s">
        <v>104</v>
      </c>
      <c r="B41" s="14" t="s">
        <v>1584</v>
      </c>
      <c r="C41" s="57" t="s">
        <v>39</v>
      </c>
      <c r="D41" s="58">
        <v>152.04</v>
      </c>
      <c r="E41" s="1138"/>
      <c r="F41" s="112">
        <f>ROUND((E41*D41),2)</f>
        <v>0</v>
      </c>
    </row>
    <row r="42" spans="1:6" s="56" customFormat="1" ht="12.75">
      <c r="A42" s="66"/>
      <c r="B42" s="14"/>
      <c r="C42" s="57"/>
      <c r="D42" s="58"/>
      <c r="E42" s="58"/>
      <c r="F42" s="58"/>
    </row>
    <row r="43" spans="1:6" s="56" customFormat="1" ht="51">
      <c r="A43" s="55" t="s">
        <v>123</v>
      </c>
      <c r="B43" s="14" t="s">
        <v>979</v>
      </c>
      <c r="C43" s="57" t="s">
        <v>39</v>
      </c>
      <c r="D43" s="58">
        <v>25.54</v>
      </c>
      <c r="E43" s="1138"/>
      <c r="F43" s="112">
        <f>ROUND((E43*D43),2)</f>
        <v>0</v>
      </c>
    </row>
    <row r="44" spans="1:6" s="56" customFormat="1" ht="12.75">
      <c r="A44" s="66"/>
      <c r="B44" s="14"/>
      <c r="C44" s="57"/>
      <c r="D44" s="58"/>
      <c r="E44" s="58"/>
      <c r="F44" s="58"/>
    </row>
    <row r="45" spans="1:6" s="56" customFormat="1" ht="51">
      <c r="A45" s="55" t="s">
        <v>105</v>
      </c>
      <c r="B45" s="14" t="s">
        <v>520</v>
      </c>
      <c r="C45" s="57" t="s">
        <v>39</v>
      </c>
      <c r="D45" s="58">
        <v>310.69</v>
      </c>
      <c r="E45" s="1138"/>
      <c r="F45" s="112">
        <f>ROUND((E45*D45),2)</f>
        <v>0</v>
      </c>
    </row>
    <row r="46" spans="1:6" s="56" customFormat="1" ht="12.75">
      <c r="A46" s="66"/>
      <c r="B46" s="14"/>
      <c r="C46" s="57"/>
      <c r="D46" s="58"/>
      <c r="E46" s="58"/>
      <c r="F46" s="58"/>
    </row>
    <row r="47" spans="1:6" s="56" customFormat="1" ht="63.75">
      <c r="A47" s="55" t="s">
        <v>153</v>
      </c>
      <c r="B47" s="14" t="s">
        <v>2126</v>
      </c>
      <c r="C47" s="57" t="s">
        <v>39</v>
      </c>
      <c r="D47" s="58">
        <v>26.31</v>
      </c>
      <c r="E47" s="1138"/>
      <c r="F47" s="112">
        <f>ROUND((E47*D47),2)</f>
        <v>0</v>
      </c>
    </row>
    <row r="48" spans="1:6" s="56" customFormat="1" ht="12.75">
      <c r="A48" s="66"/>
      <c r="B48" s="14"/>
      <c r="C48" s="57"/>
      <c r="D48" s="58"/>
      <c r="E48" s="58"/>
      <c r="F48" s="58"/>
    </row>
    <row r="49" spans="1:6" s="56" customFormat="1" ht="51">
      <c r="A49" s="55" t="s">
        <v>106</v>
      </c>
      <c r="B49" s="14" t="s">
        <v>521</v>
      </c>
      <c r="C49" s="57" t="s">
        <v>39</v>
      </c>
      <c r="D49" s="58">
        <v>4</v>
      </c>
      <c r="E49" s="1138"/>
      <c r="F49" s="112">
        <f>ROUND((E49*D49),2)</f>
        <v>0</v>
      </c>
    </row>
    <row r="50" spans="1:6" s="56" customFormat="1" ht="12.75">
      <c r="A50" s="66"/>
      <c r="B50" s="14"/>
      <c r="C50" s="57"/>
      <c r="D50" s="58"/>
      <c r="E50" s="58"/>
      <c r="F50" s="58"/>
    </row>
    <row r="51" spans="1:6" s="56" customFormat="1" ht="51">
      <c r="A51" s="55" t="s">
        <v>523</v>
      </c>
      <c r="B51" s="14" t="s">
        <v>251</v>
      </c>
      <c r="C51" s="57" t="s">
        <v>39</v>
      </c>
      <c r="D51" s="58">
        <v>69.430000000000007</v>
      </c>
      <c r="E51" s="1138"/>
      <c r="F51" s="112">
        <f>ROUND((E51*D51),2)</f>
        <v>0</v>
      </c>
    </row>
    <row r="52" spans="1:6" s="56" customFormat="1" ht="12.75">
      <c r="A52" s="66"/>
      <c r="B52" s="14"/>
      <c r="C52" s="57"/>
      <c r="D52" s="58"/>
      <c r="E52" s="58"/>
      <c r="F52" s="58"/>
    </row>
    <row r="53" spans="1:6" s="56" customFormat="1" ht="51">
      <c r="A53" s="55" t="s">
        <v>524</v>
      </c>
      <c r="B53" s="14" t="s">
        <v>980</v>
      </c>
      <c r="C53" s="57" t="s">
        <v>39</v>
      </c>
      <c r="D53" s="58">
        <v>87.11</v>
      </c>
      <c r="E53" s="1138"/>
      <c r="F53" s="112">
        <f>ROUND((E53*D53),2)</f>
        <v>0</v>
      </c>
    </row>
    <row r="54" spans="1:6" s="56" customFormat="1" ht="12.75">
      <c r="A54" s="66"/>
      <c r="B54" s="14"/>
      <c r="C54" s="57"/>
      <c r="D54" s="58"/>
      <c r="E54" s="58"/>
      <c r="F54" s="58"/>
    </row>
    <row r="55" spans="1:6" s="56" customFormat="1" ht="63.75">
      <c r="A55" s="55" t="s">
        <v>525</v>
      </c>
      <c r="B55" s="14" t="s">
        <v>2127</v>
      </c>
      <c r="C55" s="57" t="s">
        <v>39</v>
      </c>
      <c r="D55" s="58">
        <v>1481.79</v>
      </c>
      <c r="E55" s="1138"/>
      <c r="F55" s="112">
        <f>ROUND((E55*D55),2)</f>
        <v>0</v>
      </c>
    </row>
    <row r="56" spans="1:6" s="56" customFormat="1" ht="12.75">
      <c r="A56" s="66"/>
      <c r="B56" s="197"/>
      <c r="E56" s="90"/>
      <c r="F56" s="90"/>
    </row>
    <row r="57" spans="1:6" s="56" customFormat="1" ht="38.25">
      <c r="A57" s="55" t="s">
        <v>526</v>
      </c>
      <c r="B57" s="87" t="s">
        <v>522</v>
      </c>
      <c r="E57" s="90"/>
      <c r="F57" s="90"/>
    </row>
    <row r="58" spans="1:6" s="56" customFormat="1" ht="12.75">
      <c r="A58" s="69" t="s">
        <v>1467</v>
      </c>
      <c r="B58" s="87" t="s">
        <v>2128</v>
      </c>
      <c r="C58" s="57" t="s">
        <v>66</v>
      </c>
      <c r="D58" s="58">
        <v>10</v>
      </c>
      <c r="E58" s="1149"/>
      <c r="F58" s="112">
        <f>ROUND((E58*D58),2)</f>
        <v>0</v>
      </c>
    </row>
    <row r="59" spans="1:6" s="56" customFormat="1" ht="12.75">
      <c r="A59" s="69" t="s">
        <v>1467</v>
      </c>
      <c r="B59" s="87" t="s">
        <v>2129</v>
      </c>
      <c r="C59" s="57" t="s">
        <v>66</v>
      </c>
      <c r="D59" s="58">
        <v>5</v>
      </c>
      <c r="E59" s="1149"/>
      <c r="F59" s="112">
        <f>ROUND((E59*D59),2)</f>
        <v>0</v>
      </c>
    </row>
    <row r="60" spans="1:6" s="56" customFormat="1" ht="25.5">
      <c r="A60" s="69" t="s">
        <v>1467</v>
      </c>
      <c r="B60" s="87" t="s">
        <v>2130</v>
      </c>
      <c r="C60" s="57" t="s">
        <v>66</v>
      </c>
      <c r="D60" s="58">
        <v>36</v>
      </c>
      <c r="E60" s="1149"/>
      <c r="F60" s="112">
        <f>ROUND((E60*D60),2)</f>
        <v>0</v>
      </c>
    </row>
    <row r="61" spans="1:6" s="56" customFormat="1" ht="25.5">
      <c r="A61" s="69" t="s">
        <v>1467</v>
      </c>
      <c r="B61" s="87" t="s">
        <v>2131</v>
      </c>
      <c r="C61" s="57" t="s">
        <v>66</v>
      </c>
      <c r="D61" s="58">
        <v>8</v>
      </c>
      <c r="E61" s="1149"/>
      <c r="F61" s="112">
        <f>ROUND((E61*D61),2)</f>
        <v>0</v>
      </c>
    </row>
    <row r="63" spans="1:6" s="56" customFormat="1" ht="63.75">
      <c r="A63" s="55" t="s">
        <v>527</v>
      </c>
      <c r="B63" s="14" t="s">
        <v>897</v>
      </c>
      <c r="C63" s="57" t="s">
        <v>39</v>
      </c>
      <c r="D63" s="58">
        <v>30</v>
      </c>
      <c r="E63" s="1138"/>
      <c r="F63" s="112">
        <f>ROUND((E63*D63),2)</f>
        <v>0</v>
      </c>
    </row>
    <row r="64" spans="1:6" s="56" customFormat="1" ht="12.75">
      <c r="A64" s="66"/>
      <c r="B64" s="14"/>
      <c r="C64" s="57"/>
      <c r="D64" s="58"/>
      <c r="E64" s="58"/>
      <c r="F64" s="58"/>
    </row>
    <row r="65" spans="1:6" s="56" customFormat="1" ht="127.5">
      <c r="A65" s="55" t="s">
        <v>528</v>
      </c>
      <c r="B65" s="14" t="s">
        <v>224</v>
      </c>
      <c r="C65" s="57" t="s">
        <v>39</v>
      </c>
      <c r="D65" s="58">
        <v>2100</v>
      </c>
      <c r="E65" s="1138"/>
      <c r="F65" s="112">
        <f>ROUND((E65*D65),2)</f>
        <v>0</v>
      </c>
    </row>
    <row r="66" spans="1:6" s="56" customFormat="1" ht="12.75">
      <c r="A66" s="66"/>
      <c r="B66" s="197"/>
      <c r="E66" s="90"/>
      <c r="F66" s="90"/>
    </row>
    <row r="67" spans="1:6" s="56" customFormat="1" ht="65.25">
      <c r="A67" s="55" t="s">
        <v>529</v>
      </c>
      <c r="B67" s="14" t="s">
        <v>241</v>
      </c>
      <c r="C67" s="57" t="s">
        <v>39</v>
      </c>
      <c r="D67" s="58">
        <v>2100</v>
      </c>
      <c r="E67" s="1138"/>
      <c r="F67" s="112">
        <f>ROUND((E67*D67),2)</f>
        <v>0</v>
      </c>
    </row>
    <row r="68" spans="1:6" s="56" customFormat="1" ht="13.5" thickBot="1">
      <c r="A68" s="66"/>
      <c r="B68" s="197"/>
      <c r="E68" s="90"/>
      <c r="F68" s="90"/>
    </row>
    <row r="69" spans="1:6" s="23" customFormat="1" ht="17.25" thickBot="1">
      <c r="A69" s="50"/>
      <c r="B69" s="198" t="s">
        <v>48</v>
      </c>
      <c r="C69" s="51"/>
      <c r="D69" s="52"/>
      <c r="E69" s="52"/>
      <c r="F69" s="52">
        <f>ROUND(SUM(F28:F68),2)</f>
        <v>0</v>
      </c>
    </row>
    <row r="70" spans="1:6" s="56" customFormat="1" ht="13.5" thickTop="1">
      <c r="A70" s="66"/>
      <c r="B70" s="197"/>
      <c r="E70" s="90"/>
      <c r="F70" s="90"/>
    </row>
    <row r="71" spans="1:6" s="56" customFormat="1" ht="12.75">
      <c r="A71" s="66"/>
      <c r="B71" s="197"/>
      <c r="E71" s="90"/>
      <c r="F71" s="90"/>
    </row>
    <row r="72" spans="1:6" s="56" customFormat="1" ht="12.75">
      <c r="A72" s="66"/>
      <c r="B72" s="197"/>
      <c r="E72" s="90"/>
      <c r="F72" s="90"/>
    </row>
    <row r="73" spans="1:6" s="56" customFormat="1" ht="12.75">
      <c r="A73" s="66"/>
      <c r="B73" s="197"/>
      <c r="E73" s="90"/>
      <c r="F73" s="90"/>
    </row>
    <row r="74" spans="1:6" s="56" customFormat="1" ht="12.75">
      <c r="A74" s="66"/>
      <c r="B74" s="197"/>
      <c r="E74" s="90"/>
      <c r="F74" s="90"/>
    </row>
    <row r="75" spans="1:6" s="56" customFormat="1" ht="12.75">
      <c r="A75" s="66"/>
      <c r="B75" s="197"/>
      <c r="E75" s="90"/>
      <c r="F75" s="90"/>
    </row>
  </sheetData>
  <sheetProtection selectLockedCells="1" selectUnlockedCells="1"/>
  <mergeCells count="21">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24:F24"/>
    <mergeCell ref="A16:F16"/>
    <mergeCell ref="A17:F17"/>
    <mergeCell ref="A18:F18"/>
    <mergeCell ref="A19:F19"/>
    <mergeCell ref="A20:F20"/>
    <mergeCell ref="A21:F2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E0316-4A81-4244-905A-8CBC1361912F}">
  <sheetPr>
    <tabColor theme="6" tint="0.39997558519241921"/>
  </sheetPr>
  <dimension ref="A1:H162"/>
  <sheetViews>
    <sheetView view="pageBreakPreview" topLeftCell="A143" zoomScaleNormal="100" zoomScaleSheetLayoutView="100" workbookViewId="0">
      <selection activeCell="F158" sqref="F158"/>
    </sheetView>
  </sheetViews>
  <sheetFormatPr defaultColWidth="9.140625" defaultRowHeight="16.5"/>
  <cols>
    <col min="1" max="1" width="5.7109375" style="44" customWidth="1"/>
    <col min="2" max="2" width="40.42578125" style="185" customWidth="1"/>
    <col min="3" max="3" width="6.7109375" style="5" customWidth="1"/>
    <col min="4" max="4" width="8.7109375" style="5" customWidth="1"/>
    <col min="5" max="5" width="10.7109375" style="231" customWidth="1"/>
    <col min="6" max="6" width="14.7109375" style="231" customWidth="1"/>
    <col min="7" max="10" width="9.140625" style="5"/>
    <col min="11" max="11" width="7.140625" style="5" customWidth="1"/>
    <col min="12" max="16384" width="9.140625" style="5"/>
  </cols>
  <sheetData>
    <row r="1" spans="1:8">
      <c r="A1" s="96" t="s">
        <v>49</v>
      </c>
      <c r="B1" s="183" t="s">
        <v>50</v>
      </c>
      <c r="C1" s="1094"/>
      <c r="D1" s="1094"/>
      <c r="E1" s="1099"/>
      <c r="F1" s="1099"/>
    </row>
    <row r="2" spans="1:8">
      <c r="A2" s="41"/>
      <c r="B2" s="184"/>
    </row>
    <row r="3" spans="1:8">
      <c r="A3" s="840" t="s">
        <v>135</v>
      </c>
      <c r="B3" s="194"/>
      <c r="C3" s="1102"/>
      <c r="D3" s="61"/>
      <c r="E3" s="1102"/>
      <c r="F3" s="1103"/>
    </row>
    <row r="4" spans="1:8" ht="38.25" customHeight="1">
      <c r="A4" s="1583" t="s">
        <v>409</v>
      </c>
      <c r="B4" s="1583"/>
      <c r="C4" s="1583"/>
      <c r="D4" s="1583"/>
      <c r="E4" s="1583"/>
      <c r="F4" s="1583"/>
    </row>
    <row r="5" spans="1:8">
      <c r="A5" s="1583" t="s">
        <v>410</v>
      </c>
      <c r="B5" s="1583"/>
      <c r="C5" s="1583"/>
      <c r="D5" s="1583"/>
      <c r="E5" s="1583"/>
      <c r="F5" s="1583"/>
    </row>
    <row r="6" spans="1:8">
      <c r="A6" s="1583" t="s">
        <v>411</v>
      </c>
      <c r="B6" s="1583"/>
      <c r="C6" s="1583"/>
      <c r="D6" s="1583"/>
      <c r="E6" s="1583"/>
      <c r="F6" s="1583"/>
    </row>
    <row r="7" spans="1:8" s="32" customFormat="1" ht="38.25" customHeight="1">
      <c r="A7" s="1576" t="s">
        <v>412</v>
      </c>
      <c r="B7" s="1576"/>
      <c r="C7" s="1576"/>
      <c r="D7" s="1576"/>
      <c r="E7" s="1576"/>
      <c r="F7" s="1576"/>
      <c r="G7" s="88"/>
      <c r="H7" s="88"/>
    </row>
    <row r="8" spans="1:8" s="32" customFormat="1" ht="29.25" customHeight="1">
      <c r="A8" s="1576" t="s">
        <v>413</v>
      </c>
      <c r="B8" s="1576"/>
      <c r="C8" s="1576"/>
      <c r="D8" s="1576"/>
      <c r="E8" s="1576"/>
      <c r="F8" s="1576"/>
      <c r="G8" s="88"/>
      <c r="H8" s="88"/>
    </row>
    <row r="9" spans="1:8" ht="16.5" customHeight="1">
      <c r="A9" s="1583" t="s">
        <v>136</v>
      </c>
      <c r="B9" s="1583"/>
      <c r="C9" s="1583"/>
      <c r="D9" s="1583"/>
      <c r="E9" s="1583"/>
      <c r="F9" s="1583"/>
    </row>
    <row r="10" spans="1:8" ht="38.25" customHeight="1">
      <c r="A10" s="1582" t="s">
        <v>414</v>
      </c>
      <c r="B10" s="1582"/>
      <c r="C10" s="1582"/>
      <c r="D10" s="1582"/>
      <c r="E10" s="1582"/>
      <c r="F10" s="1582"/>
    </row>
    <row r="11" spans="1:8" ht="65.25" customHeight="1">
      <c r="A11" s="1582" t="s">
        <v>842</v>
      </c>
      <c r="B11" s="1582"/>
      <c r="C11" s="1582"/>
      <c r="D11" s="1582"/>
      <c r="E11" s="1582"/>
      <c r="F11" s="1582"/>
    </row>
    <row r="12" spans="1:8" ht="13.7" customHeight="1">
      <c r="A12" s="1581" t="s">
        <v>137</v>
      </c>
      <c r="B12" s="1581"/>
      <c r="C12" s="1581"/>
      <c r="D12" s="1581"/>
      <c r="E12" s="1581"/>
      <c r="F12" s="1581"/>
    </row>
    <row r="13" spans="1:8" ht="22.7" customHeight="1">
      <c r="A13" s="1581" t="s">
        <v>843</v>
      </c>
      <c r="B13" s="1581"/>
      <c r="C13" s="1581"/>
      <c r="D13" s="1581"/>
      <c r="E13" s="1581"/>
      <c r="F13" s="1581"/>
    </row>
    <row r="14" spans="1:8" ht="38.25" customHeight="1">
      <c r="A14" s="1581" t="s">
        <v>844</v>
      </c>
      <c r="B14" s="1581"/>
      <c r="C14" s="1581"/>
      <c r="D14" s="1581"/>
      <c r="E14" s="1581"/>
      <c r="F14" s="1581"/>
    </row>
    <row r="15" spans="1:8" ht="38.25" customHeight="1">
      <c r="A15" s="1581" t="s">
        <v>845</v>
      </c>
      <c r="B15" s="1581"/>
      <c r="C15" s="1581"/>
      <c r="D15" s="1581"/>
      <c r="E15" s="1581"/>
      <c r="F15" s="1581"/>
    </row>
    <row r="16" spans="1:8" ht="23.1" customHeight="1">
      <c r="A16" s="1581" t="s">
        <v>846</v>
      </c>
      <c r="B16" s="1581"/>
      <c r="C16" s="1581"/>
      <c r="D16" s="1581"/>
      <c r="E16" s="1581"/>
      <c r="F16" s="1581"/>
    </row>
    <row r="17" spans="1:7" ht="38.25" customHeight="1">
      <c r="A17" s="1581" t="s">
        <v>847</v>
      </c>
      <c r="B17" s="1581"/>
      <c r="C17" s="1581"/>
      <c r="D17" s="1581"/>
      <c r="E17" s="1581"/>
      <c r="F17" s="1581"/>
    </row>
    <row r="18" spans="1:7" ht="38.25" customHeight="1">
      <c r="A18" s="1576" t="s">
        <v>848</v>
      </c>
      <c r="B18" s="1576"/>
      <c r="C18" s="1576"/>
      <c r="D18" s="1576"/>
      <c r="E18" s="1576"/>
      <c r="F18" s="1576"/>
    </row>
    <row r="19" spans="1:7" ht="38.25" customHeight="1">
      <c r="A19" s="1614" t="s">
        <v>849</v>
      </c>
      <c r="B19" s="1614"/>
      <c r="C19" s="1614"/>
      <c r="D19" s="1614"/>
      <c r="E19" s="1614"/>
      <c r="F19" s="1614"/>
    </row>
    <row r="20" spans="1:7">
      <c r="A20" s="85"/>
      <c r="B20" s="223"/>
      <c r="C20" s="85"/>
      <c r="D20" s="85"/>
      <c r="E20" s="1122"/>
      <c r="F20" s="1122"/>
    </row>
    <row r="22" spans="1:7" s="23" customFormat="1" ht="17.25" thickBot="1">
      <c r="A22" s="42"/>
      <c r="B22" s="186" t="s">
        <v>25</v>
      </c>
      <c r="C22" s="43" t="s">
        <v>26</v>
      </c>
      <c r="D22" s="43" t="s">
        <v>27</v>
      </c>
      <c r="E22" s="1139" t="s">
        <v>28</v>
      </c>
      <c r="F22" s="1139" t="s">
        <v>29</v>
      </c>
    </row>
    <row r="23" spans="1:7" s="80" customFormat="1" ht="13.5" thickTop="1">
      <c r="A23" s="78"/>
      <c r="B23" s="204"/>
      <c r="C23" s="79"/>
      <c r="D23" s="79"/>
      <c r="E23" s="1148"/>
      <c r="F23" s="1148"/>
    </row>
    <row r="24" spans="1:7" s="56" customFormat="1" ht="89.25">
      <c r="A24" s="55" t="s">
        <v>51</v>
      </c>
      <c r="B24" s="14" t="s">
        <v>266</v>
      </c>
      <c r="C24" s="57" t="s">
        <v>39</v>
      </c>
      <c r="D24" s="112">
        <v>157</v>
      </c>
      <c r="E24" s="1138"/>
      <c r="F24" s="112">
        <f>ROUND((E24*D24),2)</f>
        <v>0</v>
      </c>
      <c r="G24" s="80"/>
    </row>
    <row r="25" spans="1:7" s="80" customFormat="1" ht="12.75">
      <c r="A25" s="78"/>
      <c r="B25" s="204"/>
      <c r="C25" s="79"/>
      <c r="D25" s="79"/>
      <c r="E25" s="1148"/>
      <c r="F25" s="1148"/>
    </row>
    <row r="26" spans="1:7" s="56" customFormat="1" ht="51">
      <c r="A26" s="55" t="s">
        <v>107</v>
      </c>
      <c r="B26" s="14" t="s">
        <v>267</v>
      </c>
      <c r="C26" s="57" t="s">
        <v>39</v>
      </c>
      <c r="D26" s="58">
        <v>80.48</v>
      </c>
      <c r="E26" s="1138"/>
      <c r="F26" s="112">
        <f>ROUND((E26*D26),2)</f>
        <v>0</v>
      </c>
    </row>
    <row r="27" spans="1:7" s="56" customFormat="1" ht="140.25">
      <c r="A27" s="86" t="s">
        <v>52</v>
      </c>
      <c r="B27" s="14" t="s">
        <v>530</v>
      </c>
      <c r="C27" s="57"/>
      <c r="D27" s="58"/>
      <c r="E27" s="58"/>
      <c r="F27" s="58"/>
    </row>
    <row r="28" spans="1:7" s="56" customFormat="1" ht="51">
      <c r="A28" s="86" t="s">
        <v>52</v>
      </c>
      <c r="B28" s="14" t="s">
        <v>531</v>
      </c>
      <c r="E28" s="90"/>
      <c r="F28" s="90"/>
    </row>
    <row r="29" spans="1:7" s="80" customFormat="1" ht="12.75">
      <c r="A29" s="78"/>
      <c r="B29" s="204"/>
      <c r="C29" s="79"/>
      <c r="D29" s="79"/>
      <c r="E29" s="1148"/>
      <c r="F29" s="1148"/>
    </row>
    <row r="30" spans="1:7" s="80" customFormat="1" ht="63.75">
      <c r="A30" s="55" t="s">
        <v>1475</v>
      </c>
      <c r="B30" s="14" t="s">
        <v>1476</v>
      </c>
      <c r="C30" s="57" t="s">
        <v>39</v>
      </c>
      <c r="D30" s="112">
        <v>532.66</v>
      </c>
      <c r="E30" s="1138"/>
      <c r="F30" s="112">
        <f>ROUND((E30*D30),2)</f>
        <v>0</v>
      </c>
    </row>
    <row r="31" spans="1:7" s="80" customFormat="1" ht="165.75">
      <c r="A31" s="86" t="s">
        <v>52</v>
      </c>
      <c r="B31" s="14" t="s">
        <v>1474</v>
      </c>
      <c r="C31" s="79"/>
      <c r="D31" s="79"/>
      <c r="E31" s="1148"/>
      <c r="F31" s="1148"/>
    </row>
    <row r="32" spans="1:7" s="80" customFormat="1" ht="12.75">
      <c r="A32" s="78"/>
      <c r="B32" s="204"/>
      <c r="C32" s="79"/>
      <c r="D32" s="79"/>
      <c r="E32" s="1148"/>
      <c r="F32" s="1148"/>
    </row>
    <row r="33" spans="1:6" s="80" customFormat="1" ht="76.5">
      <c r="A33" s="55" t="s">
        <v>124</v>
      </c>
      <c r="B33" s="14" t="s">
        <v>2132</v>
      </c>
      <c r="C33" s="57" t="s">
        <v>39</v>
      </c>
      <c r="D33" s="58">
        <v>76.48</v>
      </c>
      <c r="E33" s="1138"/>
      <c r="F33" s="112">
        <f>ROUND((E33*D33),2)</f>
        <v>0</v>
      </c>
    </row>
    <row r="34" spans="1:6" s="80" customFormat="1" ht="178.5">
      <c r="A34" s="86" t="s">
        <v>52</v>
      </c>
      <c r="B34" s="14" t="s">
        <v>2133</v>
      </c>
      <c r="C34" s="79"/>
      <c r="D34" s="79"/>
      <c r="E34" s="1148"/>
      <c r="F34" s="1148"/>
    </row>
    <row r="35" spans="1:6" s="56" customFormat="1" ht="12.75">
      <c r="A35" s="55"/>
      <c r="B35" s="14"/>
      <c r="C35" s="57"/>
      <c r="D35" s="58"/>
      <c r="E35" s="58"/>
      <c r="F35" s="58"/>
    </row>
    <row r="36" spans="1:6" s="56" customFormat="1" ht="51">
      <c r="A36" s="55" t="s">
        <v>108</v>
      </c>
      <c r="B36" s="14" t="s">
        <v>532</v>
      </c>
      <c r="C36" s="57" t="s">
        <v>39</v>
      </c>
      <c r="D36" s="58">
        <v>74.73</v>
      </c>
      <c r="E36" s="1138"/>
      <c r="F36" s="112">
        <f>ROUND((E36*D36),2)</f>
        <v>0</v>
      </c>
    </row>
    <row r="37" spans="1:6" s="56" customFormat="1" ht="51">
      <c r="A37" s="86" t="s">
        <v>52</v>
      </c>
      <c r="B37" s="208" t="s">
        <v>533</v>
      </c>
      <c r="C37" s="57"/>
      <c r="D37" s="58"/>
      <c r="E37" s="58"/>
      <c r="F37" s="112"/>
    </row>
    <row r="38" spans="1:6" s="56" customFormat="1" ht="51">
      <c r="A38" s="86" t="s">
        <v>52</v>
      </c>
      <c r="B38" s="208" t="s">
        <v>534</v>
      </c>
      <c r="C38" s="57"/>
      <c r="D38" s="58"/>
      <c r="E38" s="58"/>
      <c r="F38" s="112"/>
    </row>
    <row r="39" spans="1:6" s="56" customFormat="1" ht="12.75">
      <c r="A39" s="55"/>
      <c r="B39" s="14"/>
      <c r="C39" s="57"/>
      <c r="D39" s="58"/>
      <c r="E39" s="58"/>
      <c r="F39" s="58"/>
    </row>
    <row r="40" spans="1:6" s="56" customFormat="1" ht="51">
      <c r="A40" s="55" t="s">
        <v>154</v>
      </c>
      <c r="B40" s="14" t="s">
        <v>532</v>
      </c>
      <c r="C40" s="57" t="s">
        <v>39</v>
      </c>
      <c r="D40" s="58">
        <v>60.8</v>
      </c>
      <c r="E40" s="1138"/>
      <c r="F40" s="112">
        <f>ROUND((E40*D40),2)</f>
        <v>0</v>
      </c>
    </row>
    <row r="41" spans="1:6" s="56" customFormat="1" ht="38.25">
      <c r="A41" s="86" t="s">
        <v>52</v>
      </c>
      <c r="B41" s="208" t="s">
        <v>2134</v>
      </c>
      <c r="C41" s="57"/>
      <c r="D41" s="58"/>
      <c r="E41" s="58"/>
      <c r="F41" s="58"/>
    </row>
    <row r="42" spans="1:6" s="56" customFormat="1" ht="51">
      <c r="A42" s="86" t="s">
        <v>52</v>
      </c>
      <c r="B42" s="208" t="s">
        <v>534</v>
      </c>
      <c r="C42" s="57"/>
      <c r="D42" s="58"/>
      <c r="E42" s="58"/>
      <c r="F42" s="58"/>
    </row>
    <row r="43" spans="1:6" s="56" customFormat="1" ht="12.75">
      <c r="A43" s="55"/>
      <c r="B43" s="14"/>
      <c r="C43" s="57"/>
      <c r="D43" s="58"/>
      <c r="E43" s="58"/>
      <c r="F43" s="58"/>
    </row>
    <row r="44" spans="1:6" s="56" customFormat="1" ht="51">
      <c r="A44" s="55" t="s">
        <v>1595</v>
      </c>
      <c r="B44" s="14" t="s">
        <v>532</v>
      </c>
      <c r="C44" s="57" t="s">
        <v>39</v>
      </c>
      <c r="D44" s="58">
        <v>15.68</v>
      </c>
      <c r="E44" s="1138"/>
      <c r="F44" s="112">
        <f>ROUND((E44*D44),2)</f>
        <v>0</v>
      </c>
    </row>
    <row r="45" spans="1:6" s="56" customFormat="1" ht="38.25">
      <c r="A45" s="86" t="s">
        <v>52</v>
      </c>
      <c r="B45" s="208" t="s">
        <v>2135</v>
      </c>
      <c r="C45" s="57"/>
      <c r="D45" s="58"/>
      <c r="E45" s="58"/>
      <c r="F45" s="58"/>
    </row>
    <row r="46" spans="1:6" s="56" customFormat="1" ht="51">
      <c r="A46" s="86" t="s">
        <v>52</v>
      </c>
      <c r="B46" s="208" t="s">
        <v>534</v>
      </c>
      <c r="C46" s="57"/>
      <c r="D46" s="58"/>
      <c r="E46" s="58"/>
      <c r="F46" s="58"/>
    </row>
    <row r="47" spans="1:6" s="56" customFormat="1" ht="12.75">
      <c r="A47" s="55"/>
      <c r="B47" s="14"/>
      <c r="C47" s="57"/>
      <c r="D47" s="58"/>
      <c r="E47" s="58"/>
      <c r="F47" s="58"/>
    </row>
    <row r="48" spans="1:6" s="56" customFormat="1" ht="63.75">
      <c r="A48" s="55" t="s">
        <v>109</v>
      </c>
      <c r="B48" s="14" t="s">
        <v>246</v>
      </c>
      <c r="C48" s="57" t="s">
        <v>31</v>
      </c>
      <c r="D48" s="58">
        <v>57.5</v>
      </c>
      <c r="E48" s="1138"/>
      <c r="F48" s="112">
        <f>ROUND((E48*D48),2)</f>
        <v>0</v>
      </c>
    </row>
    <row r="49" spans="1:6" s="56" customFormat="1" ht="12.75">
      <c r="A49" s="55"/>
      <c r="B49" s="14"/>
      <c r="C49" s="57"/>
      <c r="D49" s="58"/>
      <c r="E49" s="58"/>
      <c r="F49" s="58"/>
    </row>
    <row r="50" spans="1:6" s="56" customFormat="1" ht="51">
      <c r="A50" s="55" t="s">
        <v>147</v>
      </c>
      <c r="B50" s="14" t="s">
        <v>877</v>
      </c>
      <c r="C50" s="57" t="s">
        <v>39</v>
      </c>
      <c r="D50" s="58">
        <v>367.9</v>
      </c>
      <c r="E50" s="1138"/>
      <c r="F50" s="112">
        <f>ROUND((E50*D50),2)</f>
        <v>0</v>
      </c>
    </row>
    <row r="51" spans="1:6" s="56" customFormat="1" ht="38.25">
      <c r="A51" s="86" t="s">
        <v>52</v>
      </c>
      <c r="B51" s="208" t="s">
        <v>2136</v>
      </c>
      <c r="C51" s="57"/>
      <c r="D51" s="58"/>
      <c r="E51" s="90"/>
      <c r="F51" s="112"/>
    </row>
    <row r="52" spans="1:6" s="56" customFormat="1" ht="12.75">
      <c r="A52" s="55"/>
      <c r="B52" s="14"/>
      <c r="C52" s="57"/>
      <c r="D52" s="58"/>
      <c r="E52" s="58"/>
      <c r="F52" s="58"/>
    </row>
    <row r="53" spans="1:6" s="56" customFormat="1" ht="38.25">
      <c r="A53" s="55" t="s">
        <v>110</v>
      </c>
      <c r="B53" s="14" t="s">
        <v>2137</v>
      </c>
      <c r="C53" s="57" t="s">
        <v>39</v>
      </c>
      <c r="D53" s="58">
        <v>199.17</v>
      </c>
      <c r="E53" s="1138"/>
      <c r="F53" s="112">
        <f>ROUND((E53*D53),2)</f>
        <v>0</v>
      </c>
    </row>
    <row r="54" spans="1:6" s="56" customFormat="1" ht="38.25">
      <c r="A54" s="86" t="s">
        <v>52</v>
      </c>
      <c r="B54" s="208" t="s">
        <v>2136</v>
      </c>
      <c r="C54" s="57"/>
      <c r="D54" s="58"/>
      <c r="E54" s="58"/>
      <c r="F54" s="58"/>
    </row>
    <row r="55" spans="1:6" s="56" customFormat="1" ht="12.75">
      <c r="A55" s="55"/>
      <c r="B55" s="14"/>
      <c r="C55" s="57"/>
      <c r="D55" s="58"/>
      <c r="E55" s="58"/>
      <c r="F55" s="58"/>
    </row>
    <row r="56" spans="1:6" s="56" customFormat="1" ht="63.75">
      <c r="A56" s="55" t="s">
        <v>125</v>
      </c>
      <c r="B56" s="14" t="s">
        <v>2138</v>
      </c>
      <c r="C56" s="57" t="s">
        <v>39</v>
      </c>
      <c r="D56" s="58">
        <v>367.99</v>
      </c>
      <c r="E56" s="1138"/>
      <c r="F56" s="112">
        <f>ROUND((E56*D56),2)</f>
        <v>0</v>
      </c>
    </row>
    <row r="57" spans="1:6" s="56" customFormat="1" ht="12.75">
      <c r="A57" s="55"/>
      <c r="B57" s="14"/>
      <c r="C57" s="57"/>
      <c r="D57" s="58"/>
      <c r="E57" s="58"/>
      <c r="F57" s="58"/>
    </row>
    <row r="58" spans="1:6" s="56" customFormat="1" ht="51">
      <c r="A58" s="55" t="s">
        <v>155</v>
      </c>
      <c r="B58" s="14" t="s">
        <v>1597</v>
      </c>
      <c r="C58" s="57" t="s">
        <v>39</v>
      </c>
      <c r="D58" s="58">
        <v>209.27</v>
      </c>
      <c r="E58" s="1138"/>
      <c r="F58" s="112">
        <f>ROUND((E58*D58),2)</f>
        <v>0</v>
      </c>
    </row>
    <row r="59" spans="1:6" s="56" customFormat="1" ht="12.75">
      <c r="A59" s="55"/>
      <c r="B59" s="14"/>
      <c r="C59" s="57"/>
      <c r="D59" s="58"/>
      <c r="E59" s="58"/>
      <c r="F59" s="58"/>
    </row>
    <row r="60" spans="1:6" s="56" customFormat="1" ht="165.75">
      <c r="A60" s="55" t="s">
        <v>156</v>
      </c>
      <c r="B60" s="14" t="s">
        <v>1598</v>
      </c>
      <c r="C60" s="57" t="s">
        <v>38</v>
      </c>
      <c r="D60" s="58">
        <v>1.81</v>
      </c>
      <c r="E60" s="1138"/>
      <c r="F60" s="112">
        <f>ROUND((E60*D60),2)</f>
        <v>0</v>
      </c>
    </row>
    <row r="61" spans="1:6" s="56" customFormat="1" ht="12.75">
      <c r="A61" s="55"/>
      <c r="B61" s="14"/>
      <c r="C61" s="57"/>
      <c r="D61" s="58"/>
      <c r="E61" s="58"/>
      <c r="F61" s="58"/>
    </row>
    <row r="62" spans="1:6" s="56" customFormat="1" ht="165.75">
      <c r="A62" s="55" t="s">
        <v>111</v>
      </c>
      <c r="B62" s="14" t="s">
        <v>535</v>
      </c>
      <c r="C62" s="57" t="s">
        <v>38</v>
      </c>
      <c r="D62" s="58">
        <v>40.200000000000003</v>
      </c>
      <c r="E62" s="1138"/>
      <c r="F62" s="112">
        <f>ROUND((E62*D62),2)</f>
        <v>0</v>
      </c>
    </row>
    <row r="63" spans="1:6" s="56" customFormat="1" ht="12.75">
      <c r="A63" s="55"/>
      <c r="B63" s="14"/>
      <c r="C63" s="57"/>
      <c r="D63" s="58"/>
      <c r="E63" s="58"/>
      <c r="F63" s="58"/>
    </row>
    <row r="64" spans="1:6" s="56" customFormat="1" ht="153">
      <c r="A64" s="55" t="s">
        <v>112</v>
      </c>
      <c r="B64" s="14" t="s">
        <v>1600</v>
      </c>
      <c r="C64" s="57" t="s">
        <v>38</v>
      </c>
      <c r="D64" s="58">
        <v>0.87</v>
      </c>
      <c r="E64" s="1138"/>
      <c r="F64" s="112">
        <f>ROUND((E64*D64),2)</f>
        <v>0</v>
      </c>
    </row>
    <row r="65" spans="1:6" s="56" customFormat="1" ht="12.75">
      <c r="A65" s="55"/>
      <c r="B65" s="14"/>
      <c r="C65" s="57"/>
      <c r="D65" s="58"/>
      <c r="E65" s="58"/>
      <c r="F65" s="58"/>
    </row>
    <row r="66" spans="1:6" s="56" customFormat="1" ht="140.25">
      <c r="A66" s="55" t="s">
        <v>113</v>
      </c>
      <c r="B66" s="14" t="s">
        <v>2139</v>
      </c>
      <c r="C66" s="57" t="s">
        <v>39</v>
      </c>
      <c r="D66" s="58">
        <v>7.53</v>
      </c>
      <c r="E66" s="1138"/>
      <c r="F66" s="112">
        <f>ROUND((E66*D66),2)</f>
        <v>0</v>
      </c>
    </row>
    <row r="67" spans="1:6" s="56" customFormat="1" ht="12.75">
      <c r="A67" s="55"/>
      <c r="B67" s="14"/>
      <c r="C67" s="57"/>
      <c r="D67" s="58"/>
      <c r="E67" s="58"/>
      <c r="F67" s="58"/>
    </row>
    <row r="68" spans="1:6" s="56" customFormat="1" ht="140.25">
      <c r="A68" s="55" t="s">
        <v>157</v>
      </c>
      <c r="B68" s="14" t="s">
        <v>1603</v>
      </c>
      <c r="C68" s="57" t="s">
        <v>38</v>
      </c>
      <c r="D68" s="58">
        <v>26.97</v>
      </c>
      <c r="E68" s="1138"/>
      <c r="F68" s="112">
        <f>ROUND((E68*D68),2)</f>
        <v>0</v>
      </c>
    </row>
    <row r="69" spans="1:6" s="56" customFormat="1" ht="12.75">
      <c r="A69" s="55"/>
      <c r="B69" s="14"/>
      <c r="C69" s="57"/>
      <c r="D69" s="58"/>
      <c r="E69" s="58"/>
      <c r="F69" s="58"/>
    </row>
    <row r="70" spans="1:6" s="56" customFormat="1" ht="140.25">
      <c r="A70" s="55" t="s">
        <v>114</v>
      </c>
      <c r="B70" s="14" t="s">
        <v>1602</v>
      </c>
      <c r="C70" s="57" t="s">
        <v>38</v>
      </c>
      <c r="D70" s="58">
        <v>55.34</v>
      </c>
      <c r="E70" s="1138"/>
      <c r="F70" s="112">
        <f>ROUND((E70*D70),2)</f>
        <v>0</v>
      </c>
    </row>
    <row r="71" spans="1:6" s="56" customFormat="1" ht="12.75">
      <c r="A71" s="55"/>
      <c r="B71" s="14"/>
      <c r="C71" s="57"/>
      <c r="D71" s="58"/>
      <c r="E71" s="58"/>
      <c r="F71" s="58"/>
    </row>
    <row r="72" spans="1:6" s="56" customFormat="1" ht="140.25">
      <c r="A72" s="55" t="s">
        <v>158</v>
      </c>
      <c r="B72" s="14" t="s">
        <v>2140</v>
      </c>
      <c r="C72" s="57" t="s">
        <v>38</v>
      </c>
      <c r="D72" s="58">
        <v>4.37</v>
      </c>
      <c r="E72" s="1138"/>
      <c r="F72" s="112">
        <f>ROUND((E72*D72),2)</f>
        <v>0</v>
      </c>
    </row>
    <row r="73" spans="1:6" s="56" customFormat="1" ht="12.75">
      <c r="A73" s="55"/>
      <c r="B73" s="14"/>
      <c r="C73" s="57"/>
      <c r="D73" s="58"/>
      <c r="E73" s="58"/>
      <c r="F73" s="58"/>
    </row>
    <row r="74" spans="1:6" s="56" customFormat="1" ht="114.75">
      <c r="A74" s="55" t="s">
        <v>115</v>
      </c>
      <c r="B74" s="14" t="s">
        <v>536</v>
      </c>
      <c r="C74" s="57" t="s">
        <v>39</v>
      </c>
      <c r="D74" s="58">
        <f>1.1*1337.74</f>
        <v>1471.51</v>
      </c>
      <c r="E74" s="1138"/>
      <c r="F74" s="112">
        <f>ROUND((E74*D74),2)</f>
        <v>0</v>
      </c>
    </row>
    <row r="75" spans="1:6" s="56" customFormat="1" ht="12.75">
      <c r="A75" s="55"/>
      <c r="B75" s="14"/>
      <c r="C75" s="57"/>
      <c r="D75" s="58"/>
      <c r="E75" s="58"/>
      <c r="F75" s="58"/>
    </row>
    <row r="76" spans="1:6" s="56" customFormat="1" ht="153">
      <c r="A76" s="55" t="s">
        <v>116</v>
      </c>
      <c r="B76" s="14" t="s">
        <v>537</v>
      </c>
      <c r="C76" s="57" t="s">
        <v>39</v>
      </c>
      <c r="D76" s="58">
        <f>1.1*696.94</f>
        <v>766.63</v>
      </c>
      <c r="E76" s="1138"/>
      <c r="F76" s="112">
        <f>ROUND((E76*D76),2)</f>
        <v>0</v>
      </c>
    </row>
    <row r="77" spans="1:6">
      <c r="A77" s="55"/>
      <c r="B77" s="14"/>
      <c r="C77" s="57"/>
      <c r="D77" s="58"/>
      <c r="E77" s="58"/>
      <c r="F77" s="58"/>
    </row>
    <row r="78" spans="1:6" s="56" customFormat="1" ht="25.5">
      <c r="A78" s="55" t="s">
        <v>117</v>
      </c>
      <c r="B78" s="14" t="s">
        <v>150</v>
      </c>
      <c r="C78" s="57" t="s">
        <v>31</v>
      </c>
      <c r="D78" s="58">
        <v>80</v>
      </c>
      <c r="E78" s="1138"/>
      <c r="F78" s="112">
        <f>ROUND((E78*D78),2)</f>
        <v>0</v>
      </c>
    </row>
    <row r="79" spans="1:6" s="56" customFormat="1" ht="12.75">
      <c r="A79" s="55"/>
      <c r="B79" s="14"/>
      <c r="C79" s="57"/>
      <c r="D79" s="58"/>
      <c r="E79" s="58"/>
      <c r="F79" s="58"/>
    </row>
    <row r="80" spans="1:6" s="56" customFormat="1" ht="51">
      <c r="A80" s="55" t="s">
        <v>208</v>
      </c>
      <c r="B80" s="14" t="s">
        <v>160</v>
      </c>
      <c r="C80" s="57" t="s">
        <v>31</v>
      </c>
      <c r="D80" s="58">
        <v>80</v>
      </c>
      <c r="E80" s="1138"/>
      <c r="F80" s="112">
        <f>ROUND((E80*D80),2)</f>
        <v>0</v>
      </c>
    </row>
    <row r="81" spans="1:7" s="56" customFormat="1" ht="12.75">
      <c r="A81" s="55"/>
      <c r="B81" s="14"/>
      <c r="C81" s="57"/>
      <c r="D81" s="58"/>
      <c r="E81" s="58"/>
      <c r="F81" s="58"/>
    </row>
    <row r="82" spans="1:7" s="56" customFormat="1" ht="76.5">
      <c r="A82" s="55" t="s">
        <v>231</v>
      </c>
      <c r="B82" s="24" t="s">
        <v>548</v>
      </c>
      <c r="C82" s="57" t="s">
        <v>39</v>
      </c>
      <c r="D82" s="58">
        <v>500</v>
      </c>
      <c r="E82" s="1138"/>
      <c r="F82" s="112">
        <f>ROUND((E82*D82),2)</f>
        <v>0</v>
      </c>
    </row>
    <row r="83" spans="1:7" s="56" customFormat="1" ht="12.75">
      <c r="A83" s="55"/>
      <c r="B83" s="14"/>
      <c r="C83" s="57"/>
      <c r="D83" s="58"/>
      <c r="E83" s="58"/>
      <c r="F83" s="58"/>
    </row>
    <row r="84" spans="1:7" s="56" customFormat="1" ht="90">
      <c r="A84" s="55" t="s">
        <v>551</v>
      </c>
      <c r="B84" s="24" t="s">
        <v>878</v>
      </c>
      <c r="C84" s="57"/>
      <c r="D84" s="58"/>
      <c r="E84" s="58"/>
      <c r="F84" s="112"/>
    </row>
    <row r="85" spans="1:7" s="56" customFormat="1" ht="25.5">
      <c r="A85" s="55"/>
      <c r="B85" s="24" t="s">
        <v>891</v>
      </c>
      <c r="C85" s="57" t="s">
        <v>39</v>
      </c>
      <c r="D85" s="58">
        <f>184</f>
        <v>184</v>
      </c>
      <c r="E85" s="1138"/>
      <c r="F85" s="112">
        <f>ROUND((E85*D85),2)</f>
        <v>0</v>
      </c>
    </row>
    <row r="86" spans="1:7" s="56" customFormat="1" ht="140.25">
      <c r="A86" s="55"/>
      <c r="B86" s="24" t="s">
        <v>890</v>
      </c>
      <c r="C86" s="57" t="s">
        <v>39</v>
      </c>
      <c r="D86" s="58">
        <f>380.13</f>
        <v>380.13</v>
      </c>
      <c r="E86" s="1138"/>
      <c r="F86" s="112">
        <f>ROUND((E86*D86),2)</f>
        <v>0</v>
      </c>
    </row>
    <row r="87" spans="1:7" s="56" customFormat="1" ht="12.75">
      <c r="A87" s="55"/>
      <c r="B87" s="14"/>
      <c r="C87" s="57"/>
      <c r="D87" s="58"/>
      <c r="E87" s="58"/>
      <c r="F87" s="58"/>
    </row>
    <row r="88" spans="1:7" s="56" customFormat="1" ht="102.75">
      <c r="A88" s="55" t="s">
        <v>552</v>
      </c>
      <c r="B88" s="24" t="s">
        <v>898</v>
      </c>
      <c r="C88" s="57" t="s">
        <v>39</v>
      </c>
      <c r="D88" s="58">
        <v>50</v>
      </c>
      <c r="E88" s="1138"/>
      <c r="F88" s="112">
        <f>ROUND((E88*D88),2)</f>
        <v>0</v>
      </c>
    </row>
    <row r="89" spans="1:7" s="56" customFormat="1" ht="12.75">
      <c r="A89" s="55"/>
      <c r="B89" s="14"/>
      <c r="C89" s="57"/>
      <c r="D89" s="58"/>
      <c r="E89" s="58"/>
      <c r="F89" s="58"/>
    </row>
    <row r="90" spans="1:7" s="56" customFormat="1" ht="153.75">
      <c r="A90" s="55" t="s">
        <v>553</v>
      </c>
      <c r="B90" s="24" t="s">
        <v>899</v>
      </c>
      <c r="C90" s="57" t="s">
        <v>39</v>
      </c>
      <c r="D90" s="58">
        <v>30</v>
      </c>
      <c r="E90" s="1138"/>
      <c r="F90" s="112">
        <f>ROUND((E90*D90),2)</f>
        <v>0</v>
      </c>
    </row>
    <row r="91" spans="1:7" s="56" customFormat="1" ht="12.75">
      <c r="A91" s="55"/>
      <c r="B91" s="14"/>
      <c r="C91" s="57"/>
      <c r="D91" s="58"/>
      <c r="E91" s="58"/>
      <c r="F91" s="58"/>
    </row>
    <row r="92" spans="1:7" s="56" customFormat="1" ht="102.75">
      <c r="A92" s="55" t="s">
        <v>554</v>
      </c>
      <c r="B92" s="24" t="s">
        <v>2141</v>
      </c>
      <c r="C92" s="57" t="s">
        <v>39</v>
      </c>
      <c r="D92" s="58">
        <v>15</v>
      </c>
      <c r="E92" s="1138"/>
      <c r="F92" s="112">
        <f>ROUND((E92*D92),2)</f>
        <v>0</v>
      </c>
    </row>
    <row r="93" spans="1:7" s="56" customFormat="1" ht="12.75">
      <c r="A93" s="55"/>
      <c r="B93" s="14"/>
      <c r="C93" s="57"/>
      <c r="D93" s="58"/>
      <c r="E93" s="58"/>
      <c r="F93" s="58"/>
    </row>
    <row r="94" spans="1:7" s="56" customFormat="1" ht="76.5">
      <c r="A94" s="55" t="s">
        <v>555</v>
      </c>
      <c r="B94" s="24" t="s">
        <v>549</v>
      </c>
      <c r="C94" s="57" t="s">
        <v>39</v>
      </c>
      <c r="D94" s="58">
        <v>41.2</v>
      </c>
      <c r="E94" s="1138"/>
      <c r="F94" s="112">
        <f>ROUND((E94*D94),2)</f>
        <v>0</v>
      </c>
      <c r="G94" s="178"/>
    </row>
    <row r="95" spans="1:7" s="56" customFormat="1" ht="216.75">
      <c r="A95" s="69" t="s">
        <v>52</v>
      </c>
      <c r="B95" s="14" t="s">
        <v>2142</v>
      </c>
      <c r="C95" s="57"/>
      <c r="D95" s="58"/>
      <c r="E95" s="58"/>
      <c r="F95" s="58"/>
    </row>
    <row r="96" spans="1:7" s="56" customFormat="1" ht="25.5">
      <c r="A96" s="69" t="s">
        <v>52</v>
      </c>
      <c r="B96" s="14" t="s">
        <v>944</v>
      </c>
      <c r="E96" s="90"/>
      <c r="F96" s="90"/>
    </row>
    <row r="97" spans="1:6" s="56" customFormat="1" ht="165.75">
      <c r="A97" s="69" t="s">
        <v>52</v>
      </c>
      <c r="B97" s="14" t="s">
        <v>2143</v>
      </c>
      <c r="E97" s="90"/>
      <c r="F97" s="90"/>
    </row>
    <row r="98" spans="1:6" s="56" customFormat="1" ht="51">
      <c r="A98" s="69" t="s">
        <v>52</v>
      </c>
      <c r="B98" s="14" t="s">
        <v>2144</v>
      </c>
      <c r="E98" s="90"/>
      <c r="F98" s="90"/>
    </row>
    <row r="99" spans="1:6" s="56" customFormat="1" ht="12.75">
      <c r="A99" s="55"/>
      <c r="B99" s="14"/>
      <c r="C99" s="57"/>
      <c r="D99" s="58"/>
      <c r="E99" s="58"/>
      <c r="F99" s="112"/>
    </row>
    <row r="100" spans="1:6" s="56" customFormat="1" ht="90">
      <c r="A100" s="55" t="s">
        <v>704</v>
      </c>
      <c r="B100" s="24" t="s">
        <v>705</v>
      </c>
      <c r="C100" s="57" t="s">
        <v>39</v>
      </c>
      <c r="D100" s="58">
        <v>85</v>
      </c>
      <c r="E100" s="1138"/>
      <c r="F100" s="112">
        <f>ROUND((E100*D100),2)</f>
        <v>0</v>
      </c>
    </row>
    <row r="101" spans="1:6" s="56" customFormat="1" ht="12.75">
      <c r="A101" s="55"/>
      <c r="B101" s="14"/>
      <c r="C101" s="57"/>
      <c r="D101" s="58"/>
      <c r="E101" s="58"/>
      <c r="F101" s="112"/>
    </row>
    <row r="102" spans="1:6" s="56" customFormat="1" ht="90">
      <c r="A102" s="55" t="s">
        <v>714</v>
      </c>
      <c r="B102" s="24" t="s">
        <v>707</v>
      </c>
      <c r="C102" s="57" t="s">
        <v>39</v>
      </c>
      <c r="D102" s="58">
        <v>10</v>
      </c>
      <c r="E102" s="1138"/>
      <c r="F102" s="112">
        <f>ROUND((E102*D102),2)</f>
        <v>0</v>
      </c>
    </row>
    <row r="103" spans="1:6" s="56" customFormat="1" ht="12.75">
      <c r="A103" s="55"/>
      <c r="B103" s="14"/>
      <c r="C103" s="57"/>
      <c r="D103" s="58"/>
      <c r="E103" s="58"/>
      <c r="F103" s="112"/>
    </row>
    <row r="104" spans="1:6" s="56" customFormat="1" ht="63.75">
      <c r="A104" s="55" t="s">
        <v>715</v>
      </c>
      <c r="B104" s="24" t="s">
        <v>708</v>
      </c>
      <c r="C104" s="57" t="s">
        <v>39</v>
      </c>
      <c r="D104" s="58">
        <v>96</v>
      </c>
      <c r="E104" s="1138"/>
      <c r="F104" s="112">
        <f>ROUND((E104*D104),2)</f>
        <v>0</v>
      </c>
    </row>
    <row r="105" spans="1:6" s="56" customFormat="1" ht="12.75">
      <c r="A105" s="55"/>
      <c r="B105" s="14"/>
      <c r="C105" s="57"/>
      <c r="D105" s="58"/>
      <c r="E105" s="58"/>
      <c r="F105" s="112"/>
    </row>
    <row r="106" spans="1:6" s="56" customFormat="1" ht="102">
      <c r="A106" s="55" t="s">
        <v>716</v>
      </c>
      <c r="B106" s="24" t="s">
        <v>709</v>
      </c>
      <c r="C106" s="57" t="s">
        <v>53</v>
      </c>
      <c r="D106" s="58">
        <v>5</v>
      </c>
      <c r="E106" s="1138"/>
      <c r="F106" s="112">
        <f>ROUND((E106*D106),2)</f>
        <v>0</v>
      </c>
    </row>
    <row r="107" spans="1:6" s="56" customFormat="1" ht="12.75">
      <c r="A107" s="55"/>
      <c r="B107" s="14"/>
      <c r="C107" s="57"/>
      <c r="D107" s="58"/>
      <c r="E107" s="58"/>
      <c r="F107" s="112"/>
    </row>
    <row r="108" spans="1:6" s="56" customFormat="1" ht="51">
      <c r="A108" s="55" t="s">
        <v>717</v>
      </c>
      <c r="B108" s="24" t="s">
        <v>710</v>
      </c>
      <c r="E108" s="90"/>
      <c r="F108" s="90"/>
    </row>
    <row r="109" spans="1:6" s="56" customFormat="1" ht="12.75">
      <c r="A109" s="55"/>
      <c r="B109" s="14" t="s">
        <v>711</v>
      </c>
      <c r="C109" s="57" t="s">
        <v>53</v>
      </c>
      <c r="D109" s="58">
        <v>18</v>
      </c>
      <c r="E109" s="1138"/>
      <c r="F109" s="112">
        <f>ROUND((E109*D109),2)</f>
        <v>0</v>
      </c>
    </row>
    <row r="110" spans="1:6" s="56" customFormat="1" ht="12.75">
      <c r="A110" s="55"/>
      <c r="B110" s="14" t="s">
        <v>712</v>
      </c>
      <c r="C110" s="57" t="s">
        <v>53</v>
      </c>
      <c r="D110" s="58">
        <v>12</v>
      </c>
      <c r="E110" s="1138"/>
      <c r="F110" s="112">
        <f>ROUND((E110*D110),2)</f>
        <v>0</v>
      </c>
    </row>
    <row r="111" spans="1:6" s="56" customFormat="1" ht="12.75">
      <c r="A111" s="55"/>
      <c r="B111" s="14" t="s">
        <v>713</v>
      </c>
      <c r="C111" s="57" t="s">
        <v>53</v>
      </c>
      <c r="D111" s="58">
        <v>8</v>
      </c>
      <c r="E111" s="1138"/>
      <c r="F111" s="112">
        <f>ROUND((E111*D111),2)</f>
        <v>0</v>
      </c>
    </row>
    <row r="112" spans="1:6" s="56" customFormat="1" ht="12.75">
      <c r="A112" s="55"/>
      <c r="B112" s="14"/>
      <c r="C112" s="57"/>
      <c r="D112" s="58"/>
      <c r="E112" s="58"/>
      <c r="F112" s="112"/>
    </row>
    <row r="113" spans="1:6" s="56" customFormat="1" ht="12.75">
      <c r="A113" s="55"/>
      <c r="B113" s="14"/>
      <c r="C113" s="57"/>
      <c r="D113" s="58"/>
      <c r="E113" s="58"/>
      <c r="F113" s="112"/>
    </row>
    <row r="114" spans="1:6" s="56" customFormat="1" ht="51">
      <c r="A114" s="55" t="s">
        <v>729</v>
      </c>
      <c r="B114" s="24" t="s">
        <v>719</v>
      </c>
      <c r="C114" s="57" t="s">
        <v>31</v>
      </c>
      <c r="D114" s="58">
        <v>71.5</v>
      </c>
      <c r="E114" s="1138"/>
      <c r="F114" s="112">
        <f>ROUND((E114*D114),2)</f>
        <v>0</v>
      </c>
    </row>
    <row r="115" spans="1:6" s="56" customFormat="1" ht="12.75">
      <c r="A115" s="55"/>
      <c r="B115" s="14"/>
      <c r="C115" s="57"/>
      <c r="D115" s="58"/>
      <c r="E115" s="58"/>
      <c r="F115" s="112"/>
    </row>
    <row r="116" spans="1:6" s="56" customFormat="1" ht="76.5">
      <c r="A116" s="55" t="s">
        <v>731</v>
      </c>
      <c r="B116" s="24" t="s">
        <v>720</v>
      </c>
      <c r="C116" s="57" t="s">
        <v>39</v>
      </c>
      <c r="D116" s="58">
        <v>34.6</v>
      </c>
      <c r="E116" s="1138"/>
      <c r="F116" s="112">
        <f>ROUND((E116*D116),2)</f>
        <v>0</v>
      </c>
    </row>
    <row r="117" spans="1:6" s="56" customFormat="1" ht="12.75">
      <c r="A117" s="55"/>
      <c r="B117" s="14"/>
      <c r="C117" s="57"/>
      <c r="D117" s="58"/>
      <c r="E117" s="58"/>
      <c r="F117" s="112"/>
    </row>
    <row r="118" spans="1:6" s="56" customFormat="1" ht="38.25">
      <c r="A118" s="55" t="s">
        <v>732</v>
      </c>
      <c r="B118" s="24" t="s">
        <v>721</v>
      </c>
      <c r="C118" s="57" t="s">
        <v>32</v>
      </c>
      <c r="D118" s="58">
        <v>5</v>
      </c>
      <c r="E118" s="1138"/>
      <c r="F118" s="112">
        <f>ROUND((E118*D118),2)</f>
        <v>0</v>
      </c>
    </row>
    <row r="119" spans="1:6" s="56" customFormat="1" ht="12.75">
      <c r="A119" s="55"/>
      <c r="B119" s="14"/>
      <c r="C119" s="57"/>
      <c r="D119" s="58"/>
      <c r="E119" s="58"/>
      <c r="F119" s="112"/>
    </row>
    <row r="120" spans="1:6" s="56" customFormat="1" ht="114.75">
      <c r="A120" s="55" t="s">
        <v>879</v>
      </c>
      <c r="B120" s="14" t="s">
        <v>722</v>
      </c>
      <c r="C120" s="57"/>
      <c r="D120" s="58"/>
      <c r="E120" s="58"/>
      <c r="F120" s="112"/>
    </row>
    <row r="121" spans="1:6" s="56" customFormat="1" ht="12.75">
      <c r="A121" s="55"/>
      <c r="B121" s="14" t="s">
        <v>723</v>
      </c>
      <c r="C121" s="57" t="s">
        <v>32</v>
      </c>
      <c r="D121" s="58">
        <v>1</v>
      </c>
      <c r="E121" s="1138"/>
      <c r="F121" s="112">
        <f>ROUND((E121*D121),2)</f>
        <v>0</v>
      </c>
    </row>
    <row r="122" spans="1:6" s="56" customFormat="1" ht="12.75">
      <c r="A122" s="55"/>
      <c r="B122" s="14" t="s">
        <v>724</v>
      </c>
      <c r="C122" s="57" t="s">
        <v>32</v>
      </c>
      <c r="D122" s="58">
        <v>1</v>
      </c>
      <c r="E122" s="1138"/>
      <c r="F122" s="112">
        <f>ROUND((E122*D122),2)</f>
        <v>0</v>
      </c>
    </row>
    <row r="123" spans="1:6" s="56" customFormat="1" ht="12.75">
      <c r="A123" s="55"/>
      <c r="B123" s="197" t="s">
        <v>725</v>
      </c>
      <c r="C123" s="57" t="s">
        <v>32</v>
      </c>
      <c r="D123" s="58">
        <v>5</v>
      </c>
      <c r="E123" s="1138"/>
      <c r="F123" s="112">
        <f>ROUND((E123*D123),2)</f>
        <v>0</v>
      </c>
    </row>
    <row r="124" spans="1:6" s="56" customFormat="1" ht="12.75">
      <c r="A124" s="55"/>
      <c r="B124" s="14"/>
      <c r="C124" s="57"/>
      <c r="D124" s="58"/>
      <c r="E124" s="58"/>
      <c r="F124" s="112"/>
    </row>
    <row r="125" spans="1:6" s="56" customFormat="1" ht="38.25">
      <c r="A125" s="55" t="s">
        <v>880</v>
      </c>
      <c r="B125" s="24" t="s">
        <v>730</v>
      </c>
      <c r="C125" s="57" t="s">
        <v>38</v>
      </c>
      <c r="D125" s="58">
        <v>0.5</v>
      </c>
      <c r="E125" s="1138"/>
      <c r="F125" s="112">
        <f>ROUND((E125*D125),2)</f>
        <v>0</v>
      </c>
    </row>
    <row r="126" spans="1:6" s="56" customFormat="1" ht="12.75">
      <c r="A126" s="55"/>
      <c r="B126" s="14"/>
      <c r="C126" s="57"/>
      <c r="D126" s="58"/>
      <c r="E126" s="58"/>
      <c r="F126" s="112"/>
    </row>
    <row r="127" spans="1:6" s="56" customFormat="1" ht="51">
      <c r="A127" s="55" t="s">
        <v>881</v>
      </c>
      <c r="B127" s="14" t="s">
        <v>550</v>
      </c>
      <c r="C127" s="57" t="s">
        <v>39</v>
      </c>
      <c r="D127" s="58">
        <v>1903.5</v>
      </c>
      <c r="E127" s="1138"/>
      <c r="F127" s="112">
        <f>ROUND((E127*D127),2)</f>
        <v>0</v>
      </c>
    </row>
    <row r="128" spans="1:6" s="56" customFormat="1" ht="12.75">
      <c r="A128" s="55"/>
      <c r="B128" s="14"/>
      <c r="C128" s="57"/>
      <c r="D128" s="58"/>
      <c r="E128" s="58"/>
      <c r="F128" s="58"/>
    </row>
    <row r="129" spans="1:6" s="56" customFormat="1" ht="63.75">
      <c r="A129" s="55" t="s">
        <v>900</v>
      </c>
      <c r="B129" s="14" t="s">
        <v>54</v>
      </c>
      <c r="C129" s="57"/>
      <c r="D129" s="58"/>
      <c r="E129" s="58"/>
      <c r="F129" s="58"/>
    </row>
    <row r="130" spans="1:6" s="56" customFormat="1" ht="12.75">
      <c r="A130" s="64" t="s">
        <v>55</v>
      </c>
      <c r="B130" s="14" t="s">
        <v>56</v>
      </c>
      <c r="C130" s="57" t="s">
        <v>57</v>
      </c>
      <c r="D130" s="58">
        <v>50</v>
      </c>
      <c r="E130" s="1138"/>
      <c r="F130" s="112">
        <f>ROUND((E130*D130),2)</f>
        <v>0</v>
      </c>
    </row>
    <row r="131" spans="1:6" s="56" customFormat="1" ht="12.75">
      <c r="A131" s="64" t="s">
        <v>58</v>
      </c>
      <c r="B131" s="14" t="s">
        <v>59</v>
      </c>
      <c r="C131" s="57" t="s">
        <v>57</v>
      </c>
      <c r="D131" s="58">
        <v>50</v>
      </c>
      <c r="E131" s="1138"/>
      <c r="F131" s="112">
        <f>ROUND((E131*D131),2)</f>
        <v>0</v>
      </c>
    </row>
    <row r="132" spans="1:6" s="56" customFormat="1" ht="12.75">
      <c r="A132" s="55"/>
      <c r="B132" s="14"/>
      <c r="C132" s="57"/>
      <c r="D132" s="58"/>
      <c r="E132" s="58"/>
      <c r="F132" s="58"/>
    </row>
    <row r="133" spans="1:6" s="56" customFormat="1" ht="63.75">
      <c r="A133" s="55" t="s">
        <v>901</v>
      </c>
      <c r="B133" s="14" t="s">
        <v>1624</v>
      </c>
      <c r="C133" s="57" t="s">
        <v>39</v>
      </c>
      <c r="D133" s="58">
        <v>184</v>
      </c>
      <c r="E133" s="1138"/>
      <c r="F133" s="112">
        <f>ROUND((E133*D133),2)</f>
        <v>0</v>
      </c>
    </row>
    <row r="134" spans="1:6" s="56" customFormat="1" ht="38.25">
      <c r="A134" s="86" t="s">
        <v>52</v>
      </c>
      <c r="B134" s="208" t="s">
        <v>882</v>
      </c>
      <c r="C134" s="57"/>
      <c r="D134" s="58"/>
      <c r="E134" s="58"/>
      <c r="F134" s="58"/>
    </row>
    <row r="135" spans="1:6" s="56" customFormat="1" ht="51">
      <c r="A135" s="86" t="s">
        <v>52</v>
      </c>
      <c r="B135" s="208" t="s">
        <v>534</v>
      </c>
      <c r="C135" s="57"/>
      <c r="D135" s="58"/>
      <c r="E135" s="58"/>
      <c r="F135" s="58"/>
    </row>
    <row r="136" spans="1:6" s="56" customFormat="1" ht="12.75">
      <c r="A136" s="55"/>
      <c r="B136" s="14"/>
      <c r="C136" s="57"/>
      <c r="D136" s="58"/>
      <c r="E136" s="58"/>
      <c r="F136" s="58"/>
    </row>
    <row r="137" spans="1:6" s="56" customFormat="1" ht="51">
      <c r="A137" s="55" t="s">
        <v>902</v>
      </c>
      <c r="B137" s="14" t="s">
        <v>903</v>
      </c>
      <c r="C137" s="57" t="s">
        <v>32</v>
      </c>
      <c r="D137" s="58">
        <v>5</v>
      </c>
      <c r="E137" s="1138"/>
      <c r="F137" s="112">
        <f>ROUND((E137*D137),2)</f>
        <v>0</v>
      </c>
    </row>
    <row r="138" spans="1:6" s="56" customFormat="1" ht="38.25">
      <c r="A138" s="86" t="s">
        <v>52</v>
      </c>
      <c r="B138" s="208" t="s">
        <v>1454</v>
      </c>
      <c r="C138" s="57"/>
      <c r="D138" s="58"/>
      <c r="E138" s="58"/>
      <c r="F138" s="58"/>
    </row>
    <row r="139" spans="1:6" s="56" customFormat="1" ht="25.5">
      <c r="A139" s="86" t="s">
        <v>52</v>
      </c>
      <c r="B139" s="208" t="s">
        <v>981</v>
      </c>
      <c r="C139" s="57"/>
      <c r="D139" s="58"/>
      <c r="E139" s="58"/>
      <c r="F139" s="58"/>
    </row>
    <row r="140" spans="1:6" s="56" customFormat="1" ht="51">
      <c r="A140" s="86" t="s">
        <v>52</v>
      </c>
      <c r="B140" s="208" t="s">
        <v>904</v>
      </c>
      <c r="C140" s="57"/>
      <c r="D140" s="58"/>
      <c r="E140" s="58"/>
      <c r="F140" s="58"/>
    </row>
    <row r="141" spans="1:6" s="56" customFormat="1" ht="12.75">
      <c r="A141" s="86"/>
      <c r="B141" s="208"/>
      <c r="C141" s="57"/>
      <c r="D141" s="58"/>
      <c r="E141" s="58"/>
      <c r="F141" s="58"/>
    </row>
    <row r="142" spans="1:6" s="56" customFormat="1" ht="89.25">
      <c r="A142" s="55" t="s">
        <v>908</v>
      </c>
      <c r="B142" s="14" t="s">
        <v>982</v>
      </c>
      <c r="E142" s="90"/>
      <c r="F142" s="90"/>
    </row>
    <row r="143" spans="1:6" s="56" customFormat="1" ht="12.75">
      <c r="A143" s="86" t="s">
        <v>52</v>
      </c>
      <c r="B143" s="208" t="s">
        <v>937</v>
      </c>
      <c r="C143" s="57" t="s">
        <v>32</v>
      </c>
      <c r="D143" s="58">
        <v>6</v>
      </c>
      <c r="E143" s="1138"/>
      <c r="F143" s="112">
        <f>ROUND((E143*D143),2)</f>
        <v>0</v>
      </c>
    </row>
    <row r="144" spans="1:6" s="56" customFormat="1" ht="12.75">
      <c r="A144" s="86" t="s">
        <v>52</v>
      </c>
      <c r="B144" s="208" t="s">
        <v>1626</v>
      </c>
      <c r="C144" s="57" t="s">
        <v>31</v>
      </c>
      <c r="D144" s="58">
        <f>17.4*3</f>
        <v>52.2</v>
      </c>
      <c r="E144" s="1138"/>
      <c r="F144" s="112">
        <f>ROUND((E144*D144),2)</f>
        <v>0</v>
      </c>
    </row>
    <row r="145" spans="1:8" s="56" customFormat="1" ht="12.75">
      <c r="A145" s="86"/>
      <c r="B145" s="208"/>
      <c r="C145" s="57"/>
      <c r="D145" s="58"/>
      <c r="E145" s="58"/>
      <c r="F145" s="58"/>
    </row>
    <row r="146" spans="1:8" s="56" customFormat="1" ht="76.5">
      <c r="A146" s="55" t="s">
        <v>936</v>
      </c>
      <c r="B146" s="14" t="s">
        <v>907</v>
      </c>
      <c r="C146" s="57" t="s">
        <v>31</v>
      </c>
      <c r="D146" s="58">
        <v>35</v>
      </c>
      <c r="E146" s="1138"/>
      <c r="F146" s="112">
        <f>ROUND((E146*D146),2)</f>
        <v>0</v>
      </c>
    </row>
    <row r="147" spans="1:8" s="56" customFormat="1">
      <c r="A147" s="44"/>
      <c r="B147" s="14"/>
      <c r="C147" s="57"/>
      <c r="D147" s="58"/>
      <c r="E147" s="58"/>
      <c r="F147" s="58"/>
    </row>
    <row r="148" spans="1:8" s="56" customFormat="1" ht="51">
      <c r="A148" s="55" t="s">
        <v>973</v>
      </c>
      <c r="B148" s="14" t="s">
        <v>2145</v>
      </c>
      <c r="C148" s="57" t="s">
        <v>53</v>
      </c>
      <c r="D148" s="58">
        <v>6</v>
      </c>
      <c r="E148" s="1138"/>
      <c r="F148" s="112">
        <f>ROUND((E148*D148),2)</f>
        <v>0</v>
      </c>
      <c r="H148" s="90"/>
    </row>
    <row r="149" spans="1:8" s="56" customFormat="1" ht="12.75">
      <c r="A149" s="55"/>
      <c r="B149" s="14"/>
      <c r="C149" s="57"/>
      <c r="D149" s="58"/>
      <c r="E149" s="58"/>
      <c r="F149" s="58"/>
    </row>
    <row r="150" spans="1:8" s="56" customFormat="1" ht="51">
      <c r="A150" s="55" t="s">
        <v>1098</v>
      </c>
      <c r="B150" s="14" t="s">
        <v>1480</v>
      </c>
      <c r="C150" s="57"/>
      <c r="D150" s="58"/>
      <c r="E150" s="58"/>
      <c r="F150" s="58"/>
    </row>
    <row r="151" spans="1:8" s="56" customFormat="1" ht="38.25">
      <c r="A151" s="86" t="s">
        <v>52</v>
      </c>
      <c r="B151" s="208" t="s">
        <v>1477</v>
      </c>
      <c r="C151" s="57" t="s">
        <v>39</v>
      </c>
      <c r="D151" s="58">
        <v>80</v>
      </c>
      <c r="E151" s="1138"/>
      <c r="F151" s="112">
        <f>ROUND((E151*D151),2)</f>
        <v>0</v>
      </c>
    </row>
    <row r="152" spans="1:8" s="56" customFormat="1" ht="51">
      <c r="A152" s="86" t="s">
        <v>52</v>
      </c>
      <c r="B152" s="208" t="s">
        <v>1478</v>
      </c>
      <c r="C152" s="57" t="s">
        <v>39</v>
      </c>
      <c r="D152" s="58">
        <v>50</v>
      </c>
      <c r="E152" s="1138"/>
      <c r="F152" s="112">
        <f>ROUND((E152*D152),2)</f>
        <v>0</v>
      </c>
    </row>
    <row r="153" spans="1:8" s="56" customFormat="1" ht="38.25">
      <c r="A153" s="86" t="s">
        <v>52</v>
      </c>
      <c r="B153" s="208" t="s">
        <v>1479</v>
      </c>
      <c r="C153" s="57" t="s">
        <v>39</v>
      </c>
      <c r="D153" s="58">
        <v>30</v>
      </c>
      <c r="E153" s="1138"/>
      <c r="F153" s="112">
        <f>ROUND((E153*D153),2)</f>
        <v>0</v>
      </c>
    </row>
    <row r="154" spans="1:8" s="56" customFormat="1" ht="12.75">
      <c r="A154" s="55"/>
      <c r="B154" s="14"/>
      <c r="C154" s="57"/>
      <c r="D154" s="57"/>
      <c r="E154" s="58"/>
      <c r="F154" s="58"/>
      <c r="G154" s="21"/>
    </row>
    <row r="155" spans="1:8" s="56" customFormat="1" ht="153">
      <c r="A155" s="55" t="s">
        <v>936</v>
      </c>
      <c r="B155" s="14" t="s">
        <v>1503</v>
      </c>
      <c r="C155" s="57" t="s">
        <v>43</v>
      </c>
      <c r="D155" s="58">
        <v>7850</v>
      </c>
      <c r="E155" s="1138"/>
      <c r="F155" s="112">
        <f>ROUND((E155*D155),2)</f>
        <v>0</v>
      </c>
    </row>
    <row r="156" spans="1:8" s="56" customFormat="1" ht="13.5" thickBot="1">
      <c r="A156" s="66"/>
      <c r="B156" s="224"/>
      <c r="E156" s="90"/>
      <c r="F156" s="90"/>
    </row>
    <row r="157" spans="1:8" s="23" customFormat="1" ht="17.25" thickBot="1">
      <c r="A157" s="50"/>
      <c r="B157" s="190" t="s">
        <v>60</v>
      </c>
      <c r="C157" s="51"/>
      <c r="D157" s="52"/>
      <c r="E157" s="52"/>
      <c r="F157" s="52">
        <f>ROUND(SUM(F23:F156),2)</f>
        <v>0</v>
      </c>
    </row>
    <row r="158" spans="1:8" s="56" customFormat="1" ht="13.5" thickTop="1">
      <c r="A158" s="66"/>
      <c r="B158" s="224"/>
      <c r="E158" s="90"/>
      <c r="F158" s="90"/>
    </row>
    <row r="159" spans="1:8" s="56" customFormat="1" ht="12.75">
      <c r="A159" s="66"/>
      <c r="B159" s="224"/>
      <c r="E159" s="90"/>
      <c r="F159" s="90"/>
    </row>
    <row r="160" spans="1:8">
      <c r="B160" s="225"/>
    </row>
    <row r="161" spans="2:2">
      <c r="B161" s="226"/>
    </row>
    <row r="162" spans="2:2">
      <c r="B162" s="191"/>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5" manualBreakCount="5">
    <brk id="25" max="5" man="1"/>
    <brk id="76" max="5" man="1"/>
    <brk id="112" max="5" man="1"/>
    <brk id="134" max="5" man="1"/>
    <brk id="149" max="5" man="1"/>
  </rowBreaks>
  <colBreaks count="1" manualBreakCount="1">
    <brk id="7" max="1048575" man="1"/>
  </col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367F-D46C-4F80-9267-02298948D3C7}">
  <sheetPr>
    <tabColor theme="6" tint="0.39997558519241921"/>
  </sheetPr>
  <dimension ref="A1:I101"/>
  <sheetViews>
    <sheetView view="pageBreakPreview" topLeftCell="A85" zoomScaleNormal="100" zoomScaleSheetLayoutView="100" workbookViewId="0">
      <selection activeCell="F101" sqref="F101"/>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7" width="9.140625" style="5"/>
    <col min="8" max="8" width="10.42578125" style="5" bestFit="1" customWidth="1"/>
    <col min="9" max="11" width="9.140625" style="5"/>
    <col min="12" max="12" width="7.140625" style="5" customWidth="1"/>
    <col min="13" max="16384" width="9.140625" style="5"/>
  </cols>
  <sheetData>
    <row r="1" spans="1:9">
      <c r="A1" s="96" t="s">
        <v>130</v>
      </c>
      <c r="B1" s="192" t="s">
        <v>199</v>
      </c>
      <c r="C1" s="1094"/>
      <c r="D1" s="1094"/>
      <c r="E1" s="1099"/>
      <c r="F1" s="1099"/>
    </row>
    <row r="2" spans="1:9">
      <c r="A2" s="41"/>
      <c r="B2" s="193"/>
    </row>
    <row r="3" spans="1:9">
      <c r="A3" s="156" t="s">
        <v>200</v>
      </c>
      <c r="B3" s="194"/>
      <c r="C3" s="1102"/>
      <c r="D3" s="61"/>
      <c r="E3" s="1102"/>
      <c r="F3" s="1103"/>
    </row>
    <row r="4" spans="1:9" s="63" customFormat="1" ht="13.5">
      <c r="A4" s="1588" t="s">
        <v>850</v>
      </c>
      <c r="B4" s="1589"/>
      <c r="C4" s="1589"/>
      <c r="D4" s="1589"/>
      <c r="E4" s="1589"/>
      <c r="F4" s="1589"/>
    </row>
    <row r="5" spans="1:9" s="63" customFormat="1" ht="32.1" customHeight="1">
      <c r="A5" s="1578" t="s">
        <v>201</v>
      </c>
      <c r="B5" s="1579"/>
      <c r="C5" s="1579"/>
      <c r="D5" s="1579"/>
      <c r="E5" s="1579"/>
      <c r="F5" s="1579"/>
    </row>
    <row r="6" spans="1:9" s="63" customFormat="1" ht="39.4" customHeight="1">
      <c r="A6" s="1578" t="s">
        <v>202</v>
      </c>
      <c r="B6" s="1579"/>
      <c r="C6" s="1579"/>
      <c r="D6" s="1579"/>
      <c r="E6" s="1579"/>
      <c r="F6" s="1579"/>
    </row>
    <row r="7" spans="1:9" s="81" customFormat="1" ht="49.15" customHeight="1">
      <c r="A7" s="1584" t="s">
        <v>378</v>
      </c>
      <c r="B7" s="1590"/>
      <c r="C7" s="1590"/>
      <c r="D7" s="1590"/>
      <c r="E7" s="1590"/>
      <c r="F7" s="1590"/>
    </row>
    <row r="8" spans="1:9" s="81" customFormat="1" ht="19.350000000000001" customHeight="1">
      <c r="A8" s="1584" t="s">
        <v>379</v>
      </c>
      <c r="B8" s="1584"/>
      <c r="C8" s="1584"/>
      <c r="D8" s="1584"/>
      <c r="E8" s="1584"/>
      <c r="F8" s="1584"/>
    </row>
    <row r="9" spans="1:9" s="81" customFormat="1" ht="14.25" customHeight="1">
      <c r="A9" s="1584" t="s">
        <v>380</v>
      </c>
      <c r="B9" s="1584"/>
      <c r="C9" s="1584"/>
      <c r="D9" s="1584"/>
      <c r="E9" s="1584"/>
      <c r="F9" s="1584"/>
    </row>
    <row r="10" spans="1:9" s="81" customFormat="1" ht="19.350000000000001" customHeight="1">
      <c r="A10" s="1584" t="s">
        <v>381</v>
      </c>
      <c r="B10" s="1584"/>
      <c r="C10" s="1584"/>
      <c r="D10" s="1584"/>
      <c r="E10" s="1584"/>
      <c r="F10" s="1584"/>
    </row>
    <row r="11" spans="1:9" s="81" customFormat="1" ht="24.6" customHeight="1">
      <c r="A11" s="1584" t="s">
        <v>382</v>
      </c>
      <c r="B11" s="1584"/>
      <c r="C11" s="1584"/>
      <c r="D11" s="1584"/>
      <c r="E11" s="1584"/>
      <c r="F11" s="1584"/>
    </row>
    <row r="12" spans="1:9" s="162" customFormat="1" ht="17.850000000000001" customHeight="1">
      <c r="A12" s="1628" t="s">
        <v>851</v>
      </c>
      <c r="B12" s="1628"/>
      <c r="C12" s="1628"/>
      <c r="D12" s="1628"/>
      <c r="E12" s="1628"/>
      <c r="F12" s="1628"/>
    </row>
    <row r="13" spans="1:9" s="81" customFormat="1" ht="15">
      <c r="A13" s="1585" t="s">
        <v>394</v>
      </c>
      <c r="B13" s="1586"/>
      <c r="C13" s="1586"/>
      <c r="D13" s="1586"/>
      <c r="E13" s="1586"/>
      <c r="F13" s="1587"/>
      <c r="I13" s="128"/>
    </row>
    <row r="14" spans="1:9">
      <c r="A14" s="41"/>
      <c r="B14" s="193"/>
    </row>
    <row r="15" spans="1:9">
      <c r="A15" s="41"/>
      <c r="B15" s="193"/>
    </row>
    <row r="16" spans="1:9" s="23" customFormat="1" ht="17.25" thickBot="1">
      <c r="A16" s="42"/>
      <c r="B16" s="196" t="s">
        <v>25</v>
      </c>
      <c r="C16" s="43" t="s">
        <v>26</v>
      </c>
      <c r="D16" s="43" t="s">
        <v>27</v>
      </c>
      <c r="E16" s="1139" t="s">
        <v>28</v>
      </c>
      <c r="F16" s="1139" t="s">
        <v>29</v>
      </c>
    </row>
    <row r="17" spans="1:6" ht="17.25" thickTop="1"/>
    <row r="18" spans="1:6" s="56" customFormat="1" ht="76.5">
      <c r="A18" s="45" t="s">
        <v>143</v>
      </c>
      <c r="B18" s="46" t="s">
        <v>1638</v>
      </c>
      <c r="C18" s="57" t="s">
        <v>39</v>
      </c>
      <c r="D18" s="58">
        <v>595.89</v>
      </c>
      <c r="E18" s="1138"/>
      <c r="F18" s="112">
        <f>ROUND((E18*D18),2)</f>
        <v>0</v>
      </c>
    </row>
    <row r="19" spans="1:6" s="56" customFormat="1" ht="13.5">
      <c r="A19" s="45"/>
      <c r="B19" s="82" t="s">
        <v>191</v>
      </c>
      <c r="C19" s="57"/>
      <c r="D19" s="58"/>
      <c r="E19" s="58"/>
      <c r="F19" s="58"/>
    </row>
    <row r="20" spans="1:6" s="56" customFormat="1" ht="12.75">
      <c r="A20" s="45"/>
      <c r="B20" s="83" t="s">
        <v>1639</v>
      </c>
      <c r="C20" s="57"/>
      <c r="D20" s="58"/>
      <c r="E20" s="58"/>
      <c r="F20" s="58"/>
    </row>
    <row r="21" spans="1:6" s="56" customFormat="1" ht="191.25">
      <c r="A21" s="69" t="s">
        <v>52</v>
      </c>
      <c r="B21" s="14" t="s">
        <v>1455</v>
      </c>
      <c r="C21" s="57"/>
      <c r="D21" s="58"/>
      <c r="E21" s="58"/>
      <c r="F21" s="58"/>
    </row>
    <row r="22" spans="1:6" s="56" customFormat="1" ht="178.5">
      <c r="A22" s="69" t="s">
        <v>52</v>
      </c>
      <c r="B22" s="14" t="s">
        <v>1640</v>
      </c>
      <c r="C22" s="57"/>
      <c r="D22" s="58"/>
      <c r="E22" s="58"/>
      <c r="F22" s="58"/>
    </row>
    <row r="23" spans="1:6" s="56" customFormat="1" ht="38.25">
      <c r="A23" s="69" t="s">
        <v>52</v>
      </c>
      <c r="B23" s="14" t="s">
        <v>1641</v>
      </c>
      <c r="C23" s="57"/>
      <c r="D23" s="58"/>
      <c r="E23" s="58"/>
      <c r="F23" s="58"/>
    </row>
    <row r="24" spans="1:6" s="56" customFormat="1" ht="114.75">
      <c r="A24" s="69" t="s">
        <v>52</v>
      </c>
      <c r="B24" s="14" t="s">
        <v>556</v>
      </c>
      <c r="C24" s="57"/>
      <c r="D24" s="58"/>
      <c r="E24" s="58"/>
      <c r="F24" s="58"/>
    </row>
    <row r="25" spans="1:6" s="56" customFormat="1" ht="153">
      <c r="A25" s="69" t="s">
        <v>52</v>
      </c>
      <c r="B25" s="14" t="s">
        <v>1642</v>
      </c>
      <c r="C25" s="57"/>
      <c r="D25" s="58"/>
      <c r="E25" s="58"/>
      <c r="F25" s="58"/>
    </row>
    <row r="26" spans="1:6" s="56" customFormat="1" ht="63.75">
      <c r="A26" s="45"/>
      <c r="B26" s="221" t="s">
        <v>557</v>
      </c>
      <c r="C26" s="57"/>
      <c r="D26" s="58"/>
      <c r="E26" s="58"/>
      <c r="F26" s="58"/>
    </row>
    <row r="27" spans="1:6" s="56" customFormat="1" ht="12.75">
      <c r="A27" s="45"/>
      <c r="B27" s="46"/>
      <c r="E27" s="90"/>
      <c r="F27" s="90"/>
    </row>
    <row r="28" spans="1:6" s="56" customFormat="1" ht="76.5">
      <c r="A28" s="45" t="s">
        <v>148</v>
      </c>
      <c r="B28" s="46" t="s">
        <v>2146</v>
      </c>
      <c r="C28" s="57" t="s">
        <v>39</v>
      </c>
      <c r="D28" s="58">
        <v>56.29</v>
      </c>
      <c r="E28" s="1138"/>
      <c r="F28" s="112">
        <f>ROUND((E28*D28),2)</f>
        <v>0</v>
      </c>
    </row>
    <row r="29" spans="1:6" s="56" customFormat="1" ht="13.5">
      <c r="A29" s="45"/>
      <c r="B29" s="82" t="s">
        <v>191</v>
      </c>
      <c r="C29" s="57"/>
      <c r="D29" s="58"/>
      <c r="E29" s="58"/>
      <c r="F29" s="58"/>
    </row>
    <row r="30" spans="1:6" s="56" customFormat="1" ht="12.75">
      <c r="A30" s="45"/>
      <c r="B30" s="83" t="s">
        <v>2147</v>
      </c>
      <c r="C30" s="57"/>
      <c r="D30" s="58"/>
      <c r="E30" s="58"/>
      <c r="F30" s="58"/>
    </row>
    <row r="31" spans="1:6" s="56" customFormat="1" ht="76.5">
      <c r="A31" s="69" t="s">
        <v>52</v>
      </c>
      <c r="B31" s="14" t="s">
        <v>558</v>
      </c>
      <c r="C31" s="57"/>
      <c r="D31" s="58"/>
      <c r="E31" s="58"/>
      <c r="F31" s="58"/>
    </row>
    <row r="32" spans="1:6" s="56" customFormat="1" ht="178.5">
      <c r="A32" s="69" t="s">
        <v>52</v>
      </c>
      <c r="B32" s="14" t="s">
        <v>1640</v>
      </c>
      <c r="C32" s="57"/>
      <c r="D32" s="58"/>
      <c r="E32" s="58"/>
      <c r="F32" s="58"/>
    </row>
    <row r="33" spans="1:6" s="56" customFormat="1" ht="38.25">
      <c r="A33" s="69" t="s">
        <v>52</v>
      </c>
      <c r="B33" s="14" t="s">
        <v>2148</v>
      </c>
      <c r="C33" s="57"/>
      <c r="D33" s="58"/>
      <c r="E33" s="58"/>
      <c r="F33" s="58"/>
    </row>
    <row r="34" spans="1:6" s="56" customFormat="1" ht="114.75">
      <c r="A34" s="69" t="s">
        <v>52</v>
      </c>
      <c r="B34" s="14" t="s">
        <v>556</v>
      </c>
      <c r="C34" s="57"/>
      <c r="D34" s="58"/>
      <c r="E34" s="58"/>
      <c r="F34" s="112"/>
    </row>
    <row r="35" spans="1:6" s="56" customFormat="1" ht="153">
      <c r="A35" s="69" t="s">
        <v>52</v>
      </c>
      <c r="B35" s="14" t="s">
        <v>2149</v>
      </c>
      <c r="C35" s="57"/>
      <c r="D35" s="58"/>
      <c r="E35" s="58"/>
      <c r="F35" s="58"/>
    </row>
    <row r="36" spans="1:6" s="56" customFormat="1" ht="63.75">
      <c r="A36" s="69" t="s">
        <v>52</v>
      </c>
      <c r="B36" s="221" t="s">
        <v>557</v>
      </c>
      <c r="C36" s="57"/>
      <c r="D36" s="58"/>
      <c r="E36" s="58"/>
      <c r="F36" s="58"/>
    </row>
    <row r="37" spans="1:6" s="56" customFormat="1" ht="12.75">
      <c r="A37" s="45"/>
      <c r="B37" s="46"/>
      <c r="C37" s="57"/>
      <c r="D37" s="58"/>
      <c r="E37" s="58"/>
      <c r="F37" s="58"/>
    </row>
    <row r="38" spans="1:6" s="56" customFormat="1" ht="63.75">
      <c r="A38" s="45" t="s">
        <v>237</v>
      </c>
      <c r="B38" s="46" t="s">
        <v>560</v>
      </c>
      <c r="C38" s="57" t="s">
        <v>39</v>
      </c>
      <c r="D38" s="58">
        <v>16.36</v>
      </c>
      <c r="E38" s="1138"/>
      <c r="F38" s="112">
        <f>ROUND((E38*D38),2)</f>
        <v>0</v>
      </c>
    </row>
    <row r="39" spans="1:6" s="56" customFormat="1" ht="13.5">
      <c r="A39" s="45"/>
      <c r="B39" s="82" t="s">
        <v>191</v>
      </c>
      <c r="C39" s="57"/>
      <c r="D39" s="58"/>
      <c r="E39" s="58"/>
      <c r="F39" s="58"/>
    </row>
    <row r="40" spans="1:6" s="56" customFormat="1" ht="12.75">
      <c r="A40" s="45"/>
      <c r="B40" s="83" t="s">
        <v>559</v>
      </c>
      <c r="C40" s="57"/>
      <c r="D40" s="58"/>
      <c r="E40" s="58"/>
      <c r="F40" s="58"/>
    </row>
    <row r="41" spans="1:6" s="56" customFormat="1" ht="51">
      <c r="A41" s="69" t="s">
        <v>52</v>
      </c>
      <c r="B41" s="14" t="s">
        <v>561</v>
      </c>
      <c r="C41" s="57"/>
      <c r="D41" s="58"/>
      <c r="E41" s="58"/>
      <c r="F41" s="58"/>
    </row>
    <row r="42" spans="1:6" s="56" customFormat="1" ht="25.5">
      <c r="A42" s="45"/>
      <c r="B42" s="14" t="s">
        <v>562</v>
      </c>
      <c r="C42" s="57"/>
      <c r="D42" s="58"/>
      <c r="E42" s="58"/>
      <c r="F42" s="58"/>
    </row>
    <row r="43" spans="1:6" s="56" customFormat="1" ht="25.5">
      <c r="A43" s="45"/>
      <c r="B43" s="14" t="s">
        <v>563</v>
      </c>
      <c r="E43" s="58"/>
      <c r="F43" s="90"/>
    </row>
    <row r="44" spans="1:6" s="56" customFormat="1" ht="25.5">
      <c r="A44" s="45"/>
      <c r="B44" s="14" t="s">
        <v>564</v>
      </c>
      <c r="C44" s="57"/>
      <c r="D44" s="58"/>
      <c r="E44" s="58"/>
      <c r="F44" s="58"/>
    </row>
    <row r="45" spans="1:6" s="56" customFormat="1" ht="25.5">
      <c r="A45" s="45"/>
      <c r="B45" s="14" t="s">
        <v>565</v>
      </c>
      <c r="C45" s="57"/>
      <c r="D45" s="58"/>
      <c r="E45" s="58"/>
      <c r="F45" s="112"/>
    </row>
    <row r="46" spans="1:6" s="56" customFormat="1" ht="67.5">
      <c r="A46" s="45"/>
      <c r="B46" s="179" t="s">
        <v>566</v>
      </c>
      <c r="C46" s="57"/>
      <c r="D46" s="58"/>
      <c r="E46" s="58"/>
      <c r="F46" s="58"/>
    </row>
    <row r="47" spans="1:6" s="56" customFormat="1" ht="178.5">
      <c r="A47" s="69" t="s">
        <v>52</v>
      </c>
      <c r="B47" s="14" t="s">
        <v>883</v>
      </c>
      <c r="C47" s="57"/>
      <c r="D47" s="58"/>
      <c r="E47" s="58"/>
      <c r="F47" s="58"/>
    </row>
    <row r="48" spans="1:6" s="56" customFormat="1" ht="25.5">
      <c r="A48" s="69" t="s">
        <v>52</v>
      </c>
      <c r="B48" s="14" t="s">
        <v>567</v>
      </c>
      <c r="C48" s="57"/>
      <c r="D48" s="58"/>
      <c r="E48" s="58"/>
      <c r="F48" s="58"/>
    </row>
    <row r="49" spans="1:6" s="56" customFormat="1" ht="63.75">
      <c r="A49" s="45"/>
      <c r="B49" s="221" t="s">
        <v>557</v>
      </c>
      <c r="C49" s="57"/>
      <c r="D49" s="58"/>
      <c r="E49" s="58"/>
      <c r="F49" s="58"/>
    </row>
    <row r="50" spans="1:6" s="56" customFormat="1" ht="12.75">
      <c r="A50" s="45"/>
      <c r="B50" s="46"/>
      <c r="C50" s="57"/>
      <c r="D50" s="58"/>
      <c r="E50" s="58"/>
      <c r="F50" s="58"/>
    </row>
    <row r="51" spans="1:6" s="56" customFormat="1" ht="76.5">
      <c r="A51" s="45" t="s">
        <v>240</v>
      </c>
      <c r="B51" s="46" t="s">
        <v>569</v>
      </c>
      <c r="C51" s="57" t="s">
        <v>39</v>
      </c>
      <c r="D51" s="58">
        <v>646.47</v>
      </c>
      <c r="E51" s="1138"/>
      <c r="F51" s="112">
        <f>ROUND((E51*D51),2)</f>
        <v>0</v>
      </c>
    </row>
    <row r="52" spans="1:6" s="56" customFormat="1" ht="13.5">
      <c r="A52" s="45"/>
      <c r="B52" s="82" t="s">
        <v>191</v>
      </c>
      <c r="C52" s="57"/>
      <c r="D52" s="58"/>
      <c r="E52" s="58"/>
      <c r="F52" s="58"/>
    </row>
    <row r="53" spans="1:6" s="56" customFormat="1" ht="12.75">
      <c r="A53" s="45"/>
      <c r="B53" s="83" t="s">
        <v>568</v>
      </c>
      <c r="C53" s="57"/>
      <c r="D53" s="58"/>
      <c r="E53" s="58"/>
      <c r="F53" s="58"/>
    </row>
    <row r="54" spans="1:6" s="56" customFormat="1" ht="191.25">
      <c r="A54" s="69" t="s">
        <v>52</v>
      </c>
      <c r="B54" s="14" t="s">
        <v>1455</v>
      </c>
      <c r="C54" s="57"/>
      <c r="D54" s="58"/>
      <c r="E54" s="58"/>
      <c r="F54" s="58"/>
    </row>
    <row r="55" spans="1:6" s="56" customFormat="1" ht="204">
      <c r="A55" s="69" t="s">
        <v>52</v>
      </c>
      <c r="B55" s="14" t="s">
        <v>570</v>
      </c>
      <c r="C55" s="57"/>
      <c r="D55" s="58"/>
      <c r="E55" s="58"/>
      <c r="F55" s="112"/>
    </row>
    <row r="56" spans="1:6" s="56" customFormat="1" ht="38.25">
      <c r="A56" s="69" t="s">
        <v>52</v>
      </c>
      <c r="B56" s="14" t="s">
        <v>571</v>
      </c>
      <c r="C56" s="57"/>
      <c r="D56" s="58"/>
      <c r="E56" s="58"/>
      <c r="F56" s="112"/>
    </row>
    <row r="57" spans="1:6" s="56" customFormat="1" ht="114.75">
      <c r="A57" s="69" t="s">
        <v>52</v>
      </c>
      <c r="B57" s="14" t="s">
        <v>556</v>
      </c>
      <c r="C57" s="57"/>
      <c r="D57" s="58"/>
      <c r="E57" s="58"/>
      <c r="F57" s="112"/>
    </row>
    <row r="58" spans="1:6" s="56" customFormat="1" ht="153">
      <c r="A58" s="69" t="s">
        <v>52</v>
      </c>
      <c r="B58" s="14" t="s">
        <v>884</v>
      </c>
      <c r="C58" s="57"/>
      <c r="D58" s="58"/>
      <c r="E58" s="58"/>
      <c r="F58" s="112"/>
    </row>
    <row r="59" spans="1:6" s="56" customFormat="1" ht="63.75">
      <c r="A59" s="45"/>
      <c r="B59" s="221" t="s">
        <v>557</v>
      </c>
      <c r="C59" s="57"/>
      <c r="D59" s="58"/>
      <c r="E59" s="58"/>
      <c r="F59" s="112"/>
    </row>
    <row r="60" spans="1:6" s="56" customFormat="1" ht="12.75">
      <c r="A60" s="45"/>
      <c r="B60" s="46"/>
      <c r="C60" s="57"/>
      <c r="D60" s="58"/>
      <c r="E60" s="58"/>
      <c r="F60" s="112"/>
    </row>
    <row r="61" spans="1:6" s="56" customFormat="1" ht="89.25">
      <c r="A61" s="45" t="s">
        <v>255</v>
      </c>
      <c r="B61" s="46" t="s">
        <v>1650</v>
      </c>
      <c r="C61" s="57" t="s">
        <v>39</v>
      </c>
      <c r="D61" s="58">
        <v>55.82</v>
      </c>
      <c r="E61" s="1138"/>
      <c r="F61" s="112">
        <f>ROUND((E61*D61),2)</f>
        <v>0</v>
      </c>
    </row>
    <row r="62" spans="1:6" s="56" customFormat="1" ht="191.25">
      <c r="A62" s="69" t="s">
        <v>52</v>
      </c>
      <c r="B62" s="14" t="s">
        <v>1456</v>
      </c>
      <c r="C62" s="57"/>
      <c r="D62" s="58"/>
      <c r="E62" s="58"/>
      <c r="F62" s="112"/>
    </row>
    <row r="63" spans="1:6" s="56" customFormat="1" ht="204">
      <c r="A63" s="69" t="s">
        <v>52</v>
      </c>
      <c r="B63" s="14" t="s">
        <v>570</v>
      </c>
      <c r="C63" s="57"/>
      <c r="D63" s="58"/>
      <c r="E63" s="58"/>
      <c r="F63" s="112"/>
    </row>
    <row r="64" spans="1:6" s="56" customFormat="1" ht="25.5">
      <c r="A64" s="69" t="s">
        <v>52</v>
      </c>
      <c r="B64" s="14" t="s">
        <v>946</v>
      </c>
      <c r="C64" s="57"/>
      <c r="D64" s="58"/>
      <c r="E64" s="58"/>
      <c r="F64" s="112"/>
    </row>
    <row r="65" spans="1:6" s="56" customFormat="1" ht="114.75">
      <c r="A65" s="69" t="s">
        <v>52</v>
      </c>
      <c r="B65" s="14" t="s">
        <v>556</v>
      </c>
      <c r="C65" s="57"/>
      <c r="D65" s="58"/>
      <c r="E65" s="58"/>
      <c r="F65" s="112"/>
    </row>
    <row r="66" spans="1:6" s="56" customFormat="1" ht="51">
      <c r="A66" s="69" t="s">
        <v>52</v>
      </c>
      <c r="B66" s="14" t="s">
        <v>945</v>
      </c>
      <c r="C66" s="57"/>
      <c r="D66" s="58"/>
      <c r="E66" s="58"/>
      <c r="F66" s="112"/>
    </row>
    <row r="67" spans="1:6" s="56" customFormat="1" ht="63.75">
      <c r="A67" s="69" t="s">
        <v>52</v>
      </c>
      <c r="B67" s="14" t="s">
        <v>933</v>
      </c>
      <c r="C67" s="57"/>
      <c r="D67" s="58"/>
      <c r="E67" s="58"/>
      <c r="F67" s="112"/>
    </row>
    <row r="68" spans="1:6" s="56" customFormat="1" ht="12.75">
      <c r="A68" s="45"/>
      <c r="B68" s="46"/>
      <c r="C68" s="57"/>
      <c r="D68" s="58"/>
      <c r="E68" s="58"/>
      <c r="F68" s="112"/>
    </row>
    <row r="69" spans="1:6" s="56" customFormat="1" ht="89.25">
      <c r="A69" s="45" t="s">
        <v>259</v>
      </c>
      <c r="B69" s="46" t="s">
        <v>573</v>
      </c>
      <c r="C69" s="57" t="s">
        <v>39</v>
      </c>
      <c r="D69" s="58">
        <v>82.16</v>
      </c>
      <c r="E69" s="1138"/>
      <c r="F69" s="112">
        <f>ROUND((E69*D69),2)</f>
        <v>0</v>
      </c>
    </row>
    <row r="70" spans="1:6" s="56" customFormat="1" ht="13.5">
      <c r="A70" s="45"/>
      <c r="B70" s="82" t="s">
        <v>191</v>
      </c>
      <c r="C70" s="57"/>
      <c r="D70" s="58"/>
      <c r="E70" s="58"/>
      <c r="F70" s="58"/>
    </row>
    <row r="71" spans="1:6" s="56" customFormat="1" ht="12.75">
      <c r="A71" s="45"/>
      <c r="B71" s="83" t="s">
        <v>572</v>
      </c>
      <c r="C71" s="57"/>
      <c r="D71" s="58"/>
      <c r="E71" s="58"/>
      <c r="F71" s="58"/>
    </row>
    <row r="72" spans="1:6" s="56" customFormat="1" ht="191.25">
      <c r="A72" s="69" t="s">
        <v>52</v>
      </c>
      <c r="B72" s="14" t="s">
        <v>1456</v>
      </c>
      <c r="C72" s="57"/>
      <c r="D72" s="58"/>
      <c r="E72" s="58"/>
      <c r="F72" s="58"/>
    </row>
    <row r="73" spans="1:6" s="56" customFormat="1" ht="204">
      <c r="A73" s="69" t="s">
        <v>52</v>
      </c>
      <c r="B73" s="14" t="s">
        <v>570</v>
      </c>
      <c r="C73" s="57"/>
      <c r="D73" s="58"/>
      <c r="E73" s="58"/>
      <c r="F73" s="112"/>
    </row>
    <row r="74" spans="1:6" s="56" customFormat="1" ht="12.75">
      <c r="A74" s="45"/>
      <c r="B74" s="46"/>
      <c r="C74" s="57"/>
      <c r="D74" s="58"/>
      <c r="E74" s="58"/>
      <c r="F74" s="112"/>
    </row>
    <row r="75" spans="1:6" s="56" customFormat="1" ht="178.5">
      <c r="A75" s="45" t="s">
        <v>947</v>
      </c>
      <c r="B75" s="46" t="s">
        <v>2150</v>
      </c>
      <c r="C75" s="57" t="s">
        <v>31</v>
      </c>
      <c r="D75" s="58">
        <v>859.93</v>
      </c>
      <c r="E75" s="1138"/>
      <c r="F75" s="112">
        <f>ROUND((E75*D75),2)</f>
        <v>0</v>
      </c>
    </row>
    <row r="76" spans="1:6" s="56" customFormat="1" ht="12.75">
      <c r="A76" s="45"/>
      <c r="B76" s="46"/>
      <c r="C76" s="57"/>
      <c r="D76" s="58"/>
      <c r="E76" s="58"/>
      <c r="F76" s="112"/>
    </row>
    <row r="77" spans="1:6" s="56" customFormat="1" ht="51">
      <c r="A77" s="45" t="s">
        <v>948</v>
      </c>
      <c r="B77" s="46" t="s">
        <v>1666</v>
      </c>
      <c r="C77" s="57" t="s">
        <v>39</v>
      </c>
      <c r="D77" s="58">
        <v>45.37</v>
      </c>
      <c r="E77" s="1138"/>
      <c r="F77" s="112">
        <f>ROUND((E77*D77),2)</f>
        <v>0</v>
      </c>
    </row>
    <row r="78" spans="1:6" s="56" customFormat="1" ht="51">
      <c r="A78" s="69" t="s">
        <v>52</v>
      </c>
      <c r="B78" s="14" t="s">
        <v>561</v>
      </c>
      <c r="C78" s="57"/>
      <c r="D78" s="58"/>
      <c r="E78" s="58"/>
      <c r="F78" s="112"/>
    </row>
    <row r="79" spans="1:6" s="56" customFormat="1" ht="25.5">
      <c r="A79" s="45"/>
      <c r="B79" s="14" t="s">
        <v>562</v>
      </c>
      <c r="C79" s="57"/>
      <c r="D79" s="58"/>
      <c r="E79" s="58"/>
      <c r="F79" s="112"/>
    </row>
    <row r="80" spans="1:6" s="56" customFormat="1" ht="25.5">
      <c r="A80" s="45"/>
      <c r="B80" s="14" t="s">
        <v>563</v>
      </c>
      <c r="C80" s="57"/>
      <c r="D80" s="58"/>
      <c r="E80" s="58"/>
      <c r="F80" s="112"/>
    </row>
    <row r="81" spans="1:6" s="56" customFormat="1" ht="25.5">
      <c r="A81" s="45"/>
      <c r="B81" s="14" t="s">
        <v>564</v>
      </c>
      <c r="C81" s="57"/>
      <c r="D81" s="58"/>
      <c r="E81" s="58"/>
      <c r="F81" s="112"/>
    </row>
    <row r="82" spans="1:6" s="56" customFormat="1" ht="25.5">
      <c r="A82" s="45"/>
      <c r="B82" s="14" t="s">
        <v>565</v>
      </c>
      <c r="C82" s="57"/>
      <c r="D82" s="58"/>
      <c r="E82" s="58"/>
      <c r="F82" s="112"/>
    </row>
    <row r="83" spans="1:6" s="56" customFormat="1" ht="63.75">
      <c r="A83" s="45"/>
      <c r="B83" s="159" t="s">
        <v>566</v>
      </c>
      <c r="C83" s="57"/>
      <c r="D83" s="58"/>
      <c r="E83" s="58"/>
      <c r="F83" s="112"/>
    </row>
    <row r="84" spans="1:6" s="56" customFormat="1" ht="38.25">
      <c r="A84" s="69" t="s">
        <v>52</v>
      </c>
      <c r="B84" s="14" t="s">
        <v>1667</v>
      </c>
      <c r="C84" s="57"/>
      <c r="D84" s="58"/>
      <c r="E84" s="58"/>
      <c r="F84" s="112"/>
    </row>
    <row r="85" spans="1:6" s="56" customFormat="1" ht="89.25">
      <c r="A85" s="69" t="s">
        <v>52</v>
      </c>
      <c r="B85" s="14" t="s">
        <v>1668</v>
      </c>
      <c r="C85" s="57"/>
      <c r="D85" s="58"/>
      <c r="E85" s="58"/>
      <c r="F85" s="112"/>
    </row>
    <row r="86" spans="1:6" s="56" customFormat="1" ht="140.25">
      <c r="A86" s="69" t="s">
        <v>52</v>
      </c>
      <c r="B86" s="14" t="s">
        <v>1669</v>
      </c>
      <c r="C86" s="57"/>
      <c r="D86" s="58"/>
      <c r="E86" s="58"/>
      <c r="F86" s="112"/>
    </row>
    <row r="87" spans="1:6" s="56" customFormat="1" ht="25.5">
      <c r="A87" s="69" t="s">
        <v>52</v>
      </c>
      <c r="B87" s="14" t="s">
        <v>567</v>
      </c>
      <c r="C87" s="57"/>
      <c r="D87" s="58"/>
      <c r="E87" s="58"/>
      <c r="F87" s="112"/>
    </row>
    <row r="88" spans="1:6" s="56" customFormat="1" ht="12.75">
      <c r="A88" s="45"/>
      <c r="B88" s="46"/>
      <c r="C88" s="57"/>
      <c r="D88" s="58"/>
      <c r="E88" s="58"/>
      <c r="F88" s="112"/>
    </row>
    <row r="89" spans="1:6" s="56" customFormat="1" ht="38.25">
      <c r="A89" s="45" t="s">
        <v>1659</v>
      </c>
      <c r="B89" s="46" t="s">
        <v>934</v>
      </c>
      <c r="C89" s="57" t="s">
        <v>39</v>
      </c>
      <c r="D89" s="58">
        <v>150</v>
      </c>
      <c r="E89" s="1138"/>
      <c r="F89" s="112">
        <f>ROUND((E89*D89),2)</f>
        <v>0</v>
      </c>
    </row>
    <row r="90" spans="1:6" s="56" customFormat="1" ht="51">
      <c r="A90" s="69" t="s">
        <v>52</v>
      </c>
      <c r="B90" s="14" t="s">
        <v>561</v>
      </c>
      <c r="C90" s="57"/>
      <c r="D90" s="58"/>
      <c r="E90" s="58"/>
      <c r="F90" s="112"/>
    </row>
    <row r="91" spans="1:6" s="56" customFormat="1" ht="25.5">
      <c r="A91" s="45"/>
      <c r="B91" s="14" t="s">
        <v>562</v>
      </c>
      <c r="C91" s="57"/>
      <c r="D91" s="58"/>
      <c r="E91" s="58"/>
      <c r="F91" s="112"/>
    </row>
    <row r="92" spans="1:6" s="56" customFormat="1" ht="25.5">
      <c r="A92" s="45"/>
      <c r="B92" s="14" t="s">
        <v>563</v>
      </c>
      <c r="C92" s="57"/>
      <c r="D92" s="58"/>
      <c r="E92" s="58"/>
      <c r="F92" s="112"/>
    </row>
    <row r="93" spans="1:6" s="56" customFormat="1" ht="25.5">
      <c r="A93" s="45"/>
      <c r="B93" s="14" t="s">
        <v>564</v>
      </c>
      <c r="C93" s="57"/>
      <c r="D93" s="58"/>
      <c r="E93" s="58"/>
      <c r="F93" s="112"/>
    </row>
    <row r="94" spans="1:6" s="56" customFormat="1" ht="25.5">
      <c r="A94" s="45"/>
      <c r="B94" s="14" t="s">
        <v>565</v>
      </c>
      <c r="C94" s="57"/>
      <c r="D94" s="58"/>
      <c r="E94" s="58"/>
      <c r="F94" s="112"/>
    </row>
    <row r="95" spans="1:6" s="56" customFormat="1" ht="63.75">
      <c r="A95" s="45"/>
      <c r="B95" s="159" t="s">
        <v>566</v>
      </c>
      <c r="C95" s="57"/>
      <c r="D95" s="58"/>
      <c r="E95" s="58"/>
      <c r="F95" s="112"/>
    </row>
    <row r="96" spans="1:6" s="56" customFormat="1" ht="12.75">
      <c r="A96" s="69" t="s">
        <v>52</v>
      </c>
      <c r="B96" s="14" t="s">
        <v>935</v>
      </c>
      <c r="C96" s="57"/>
      <c r="D96" s="58"/>
      <c r="E96" s="58"/>
      <c r="F96" s="112"/>
    </row>
    <row r="97" spans="1:6" s="56" customFormat="1" ht="25.5">
      <c r="A97" s="69" t="s">
        <v>52</v>
      </c>
      <c r="B97" s="14" t="s">
        <v>567</v>
      </c>
      <c r="C97" s="57"/>
      <c r="D97" s="58"/>
      <c r="E97" s="58"/>
      <c r="F97" s="112"/>
    </row>
    <row r="98" spans="1:6" s="56" customFormat="1" ht="12.75">
      <c r="A98" s="45"/>
      <c r="B98" s="46"/>
      <c r="C98" s="57"/>
      <c r="D98" s="58"/>
      <c r="E98" s="58"/>
      <c r="F98" s="112"/>
    </row>
    <row r="99" spans="1:6" s="56" customFormat="1" ht="13.5" thickBot="1">
      <c r="A99" s="45"/>
      <c r="B99" s="46"/>
      <c r="C99" s="57"/>
      <c r="D99" s="90"/>
      <c r="E99" s="58"/>
      <c r="F99" s="58"/>
    </row>
    <row r="100" spans="1:6" s="23" customFormat="1" ht="17.25" thickBot="1">
      <c r="A100" s="50"/>
      <c r="B100" s="198" t="s">
        <v>203</v>
      </c>
      <c r="C100" s="51"/>
      <c r="D100" s="52"/>
      <c r="E100" s="52"/>
      <c r="F100" s="52">
        <f>ROUND(SUM(F17:F99),2)</f>
        <v>0</v>
      </c>
    </row>
    <row r="101" spans="1:6" ht="17.25" thickTop="1">
      <c r="A101" s="47"/>
      <c r="B101" s="135"/>
      <c r="C101" s="48"/>
      <c r="D101" s="49"/>
      <c r="E101" s="49"/>
      <c r="F101" s="49"/>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4" manualBreakCount="4">
    <brk id="21" max="5" man="1"/>
    <brk id="28" max="5" man="1"/>
    <brk id="76" max="5" man="1"/>
    <brk id="88" max="16383" man="1"/>
  </rowBreaks>
  <colBreaks count="1" manualBreakCount="1">
    <brk id="8" max="1048575" man="1"/>
  </colBreak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EC14D-40F1-48AC-9538-59CC6020C83B}">
  <sheetPr>
    <tabColor theme="6" tint="0.39997558519241921"/>
  </sheetPr>
  <dimension ref="A1:G54"/>
  <sheetViews>
    <sheetView view="pageBreakPreview" topLeftCell="A40" zoomScaleNormal="100" zoomScaleSheetLayoutView="100" workbookViewId="0">
      <selection activeCell="F53" sqref="F53"/>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7">
      <c r="A1" s="110" t="s">
        <v>275</v>
      </c>
      <c r="B1" s="183" t="s">
        <v>322</v>
      </c>
      <c r="C1" s="1120"/>
      <c r="D1" s="1120"/>
      <c r="E1" s="1141"/>
      <c r="F1" s="1141"/>
    </row>
    <row r="2" spans="1:7">
      <c r="A2" s="108"/>
      <c r="B2" s="184"/>
    </row>
    <row r="3" spans="1:7">
      <c r="A3" s="840" t="s">
        <v>274</v>
      </c>
      <c r="B3" s="194"/>
      <c r="C3" s="1102"/>
      <c r="D3" s="61"/>
      <c r="E3" s="1102"/>
      <c r="F3" s="1103"/>
    </row>
    <row r="4" spans="1:7" s="62" customFormat="1" ht="13.5">
      <c r="A4" s="1571" t="s">
        <v>383</v>
      </c>
      <c r="B4" s="1592"/>
      <c r="C4" s="1592"/>
      <c r="D4" s="1592"/>
      <c r="E4" s="1592"/>
      <c r="F4" s="1592"/>
    </row>
    <row r="5" spans="1:7" ht="21.2" customHeight="1">
      <c r="A5" s="1591" t="s">
        <v>384</v>
      </c>
      <c r="B5" s="1591"/>
      <c r="C5" s="1591"/>
      <c r="D5" s="1591"/>
      <c r="E5" s="1591"/>
      <c r="F5" s="1591"/>
      <c r="G5" s="97"/>
    </row>
    <row r="6" spans="1:7" ht="44.1" customHeight="1">
      <c r="A6" s="1591" t="s">
        <v>385</v>
      </c>
      <c r="B6" s="1591"/>
      <c r="C6" s="1591"/>
      <c r="D6" s="1591"/>
      <c r="E6" s="1591"/>
      <c r="F6" s="1591"/>
      <c r="G6" s="97"/>
    </row>
    <row r="7" spans="1:7" ht="31.7" customHeight="1">
      <c r="A7" s="1591" t="s">
        <v>386</v>
      </c>
      <c r="B7" s="1591"/>
      <c r="C7" s="1591"/>
      <c r="D7" s="1591"/>
      <c r="E7" s="1591"/>
      <c r="F7" s="1591"/>
      <c r="G7" s="97"/>
    </row>
    <row r="8" spans="1:7" ht="31.7" customHeight="1">
      <c r="A8" s="1591" t="s">
        <v>387</v>
      </c>
      <c r="B8" s="1591"/>
      <c r="C8" s="1591"/>
      <c r="D8" s="1591"/>
      <c r="E8" s="1591"/>
      <c r="F8" s="1591"/>
      <c r="G8" s="97"/>
    </row>
    <row r="9" spans="1:7" ht="31.7" customHeight="1">
      <c r="A9" s="1629" t="s">
        <v>2151</v>
      </c>
      <c r="B9" s="1629"/>
      <c r="C9" s="1629"/>
      <c r="D9" s="1629"/>
      <c r="E9" s="1629"/>
      <c r="F9" s="1629"/>
      <c r="G9" s="97"/>
    </row>
    <row r="10" spans="1:7">
      <c r="A10" s="109"/>
      <c r="B10" s="220"/>
      <c r="C10" s="1121"/>
      <c r="D10" s="1121"/>
      <c r="E10" s="1147"/>
      <c r="F10" s="1147"/>
      <c r="G10" s="97"/>
    </row>
    <row r="11" spans="1:7">
      <c r="A11" s="108"/>
      <c r="B11" s="184"/>
      <c r="C11" s="105"/>
      <c r="D11" s="105"/>
      <c r="E11" s="1143"/>
      <c r="F11" s="1143"/>
    </row>
    <row r="12" spans="1:7" ht="17.25" thickBot="1">
      <c r="A12" s="107"/>
      <c r="B12" s="186" t="s">
        <v>25</v>
      </c>
      <c r="C12" s="106" t="s">
        <v>26</v>
      </c>
      <c r="D12" s="106" t="s">
        <v>27</v>
      </c>
      <c r="E12" s="1144" t="s">
        <v>28</v>
      </c>
      <c r="F12" s="1144" t="s">
        <v>29</v>
      </c>
    </row>
    <row r="13" spans="1:7" s="27" customFormat="1" ht="17.25" thickTop="1">
      <c r="A13" s="105"/>
      <c r="B13" s="219"/>
      <c r="C13" s="105"/>
      <c r="D13" s="105"/>
      <c r="E13" s="1143"/>
      <c r="F13" s="1143"/>
    </row>
    <row r="14" spans="1:7" s="76" customFormat="1" ht="76.5">
      <c r="A14" s="104" t="s">
        <v>273</v>
      </c>
      <c r="B14" s="24" t="s">
        <v>538</v>
      </c>
      <c r="C14" s="75" t="s">
        <v>39</v>
      </c>
      <c r="D14" s="112">
        <v>122.24</v>
      </c>
      <c r="E14" s="1145"/>
      <c r="F14" s="112">
        <f>ROUND((E14*D14),2)</f>
        <v>0</v>
      </c>
    </row>
    <row r="15" spans="1:7" s="76" customFormat="1">
      <c r="A15" s="104"/>
      <c r="B15" s="174" t="s">
        <v>885</v>
      </c>
      <c r="C15" s="75"/>
      <c r="D15" s="112"/>
      <c r="E15" s="98"/>
      <c r="F15" s="112"/>
    </row>
    <row r="16" spans="1:7" s="76" customFormat="1" ht="127.5">
      <c r="A16" s="155" t="s">
        <v>52</v>
      </c>
      <c r="B16" s="14" t="s">
        <v>539</v>
      </c>
      <c r="C16" s="75"/>
      <c r="D16" s="112"/>
      <c r="E16" s="98"/>
      <c r="F16" s="112"/>
    </row>
    <row r="17" spans="1:6" s="76" customFormat="1" ht="63.75">
      <c r="A17" s="155" t="s">
        <v>52</v>
      </c>
      <c r="B17" s="14" t="s">
        <v>540</v>
      </c>
      <c r="C17" s="75"/>
      <c r="D17" s="112"/>
      <c r="E17" s="98"/>
      <c r="F17" s="112"/>
    </row>
    <row r="18" spans="1:6" s="76" customFormat="1" ht="76.5">
      <c r="A18" s="155" t="s">
        <v>52</v>
      </c>
      <c r="B18" s="14" t="s">
        <v>541</v>
      </c>
      <c r="C18" s="75"/>
      <c r="D18" s="112"/>
      <c r="E18" s="98"/>
      <c r="F18" s="112"/>
    </row>
    <row r="19" spans="1:6" s="76" customFormat="1" ht="89.25">
      <c r="A19" s="155" t="s">
        <v>52</v>
      </c>
      <c r="B19" s="221" t="s">
        <v>542</v>
      </c>
      <c r="C19" s="75"/>
      <c r="D19" s="112"/>
      <c r="E19" s="98"/>
      <c r="F19" s="112"/>
    </row>
    <row r="20" spans="1:6" s="76" customFormat="1" ht="114.75">
      <c r="A20" s="155" t="s">
        <v>52</v>
      </c>
      <c r="B20" s="14" t="s">
        <v>543</v>
      </c>
      <c r="C20" s="75"/>
      <c r="D20" s="112"/>
      <c r="E20" s="98"/>
      <c r="F20" s="112"/>
    </row>
    <row r="21" spans="1:6" s="76" customFormat="1" ht="25.5">
      <c r="A21" s="104"/>
      <c r="B21" s="159" t="s">
        <v>544</v>
      </c>
      <c r="C21" s="75"/>
      <c r="D21" s="112"/>
      <c r="E21" s="98"/>
      <c r="F21" s="112"/>
    </row>
    <row r="22" spans="1:6" s="76" customFormat="1" ht="114.75">
      <c r="A22" s="155" t="s">
        <v>52</v>
      </c>
      <c r="B22" s="14" t="s">
        <v>545</v>
      </c>
      <c r="C22" s="75"/>
      <c r="D22" s="112"/>
      <c r="E22" s="98"/>
      <c r="F22" s="112"/>
    </row>
    <row r="23" spans="1:6" s="76" customFormat="1" ht="76.5">
      <c r="A23" s="155" t="s">
        <v>52</v>
      </c>
      <c r="B23" s="14" t="s">
        <v>541</v>
      </c>
      <c r="C23" s="75"/>
      <c r="D23" s="112"/>
      <c r="E23" s="98"/>
      <c r="F23" s="112"/>
    </row>
    <row r="24" spans="1:6" s="76" customFormat="1" ht="76.5">
      <c r="A24" s="155" t="s">
        <v>52</v>
      </c>
      <c r="B24" s="14" t="s">
        <v>546</v>
      </c>
      <c r="C24" s="75"/>
      <c r="D24" s="112"/>
      <c r="E24" s="98"/>
      <c r="F24" s="112"/>
    </row>
    <row r="25" spans="1:6" s="76" customFormat="1">
      <c r="A25" s="155"/>
      <c r="B25" s="14"/>
      <c r="C25" s="75"/>
      <c r="D25" s="112"/>
      <c r="E25" s="98"/>
      <c r="F25" s="112"/>
    </row>
    <row r="26" spans="1:6" s="76" customFormat="1" ht="76.5">
      <c r="A26" s="104" t="s">
        <v>273</v>
      </c>
      <c r="B26" s="24" t="s">
        <v>949</v>
      </c>
      <c r="C26" s="75" t="s">
        <v>39</v>
      </c>
      <c r="D26" s="112">
        <v>89.84</v>
      </c>
      <c r="E26" s="1145"/>
      <c r="F26" s="112">
        <f>ROUND((E26*D26),2)</f>
        <v>0</v>
      </c>
    </row>
    <row r="27" spans="1:6" s="76" customFormat="1">
      <c r="A27" s="104"/>
      <c r="B27" s="174" t="s">
        <v>950</v>
      </c>
      <c r="C27" s="75"/>
      <c r="D27" s="112"/>
      <c r="E27" s="98"/>
      <c r="F27" s="112"/>
    </row>
    <row r="28" spans="1:6" s="76" customFormat="1" ht="140.25">
      <c r="A28" s="155" t="s">
        <v>52</v>
      </c>
      <c r="B28" s="14" t="s">
        <v>951</v>
      </c>
      <c r="C28" s="75"/>
      <c r="D28" s="112"/>
      <c r="E28" s="98"/>
      <c r="F28" s="112"/>
    </row>
    <row r="29" spans="1:6" s="76" customFormat="1" ht="25.5">
      <c r="A29" s="155"/>
      <c r="B29" s="159" t="s">
        <v>952</v>
      </c>
      <c r="C29" s="75"/>
      <c r="D29" s="112"/>
      <c r="E29" s="98"/>
      <c r="F29" s="112"/>
    </row>
    <row r="30" spans="1:6" s="76" customFormat="1" ht="114.75">
      <c r="A30" s="155" t="s">
        <v>52</v>
      </c>
      <c r="B30" s="14" t="s">
        <v>545</v>
      </c>
      <c r="C30" s="75"/>
      <c r="D30" s="112"/>
      <c r="E30" s="98"/>
      <c r="F30" s="112"/>
    </row>
    <row r="31" spans="1:6" s="76" customFormat="1" ht="76.5">
      <c r="A31" s="155" t="s">
        <v>52</v>
      </c>
      <c r="B31" s="14" t="s">
        <v>953</v>
      </c>
      <c r="C31" s="75"/>
      <c r="D31" s="112"/>
      <c r="E31" s="98"/>
      <c r="F31" s="112"/>
    </row>
    <row r="32" spans="1:6" s="76" customFormat="1" ht="63.75">
      <c r="A32" s="155" t="s">
        <v>52</v>
      </c>
      <c r="B32" s="14" t="s">
        <v>954</v>
      </c>
      <c r="C32" s="75"/>
      <c r="D32" s="112"/>
      <c r="E32" s="98"/>
      <c r="F32" s="112"/>
    </row>
    <row r="33" spans="1:6" s="76" customFormat="1">
      <c r="A33" s="155"/>
      <c r="B33" s="14"/>
      <c r="C33" s="75"/>
      <c r="D33" s="112"/>
      <c r="E33" s="98"/>
      <c r="F33" s="112"/>
    </row>
    <row r="34" spans="1:6" s="76" customFormat="1" ht="63.75">
      <c r="A34" s="104" t="s">
        <v>2152</v>
      </c>
      <c r="B34" s="24" t="s">
        <v>2153</v>
      </c>
      <c r="C34" s="75" t="s">
        <v>39</v>
      </c>
      <c r="D34" s="112">
        <v>34.03</v>
      </c>
      <c r="E34" s="1145"/>
      <c r="F34" s="112">
        <f>ROUND((E34*D34),2)</f>
        <v>0</v>
      </c>
    </row>
    <row r="35" spans="1:6" s="76" customFormat="1">
      <c r="A35" s="104"/>
      <c r="B35" s="24" t="s">
        <v>1759</v>
      </c>
      <c r="C35" s="75"/>
      <c r="D35" s="112"/>
      <c r="E35" s="98"/>
      <c r="F35" s="112"/>
    </row>
    <row r="36" spans="1:6" s="76" customFormat="1" ht="51">
      <c r="A36" s="155" t="s">
        <v>52</v>
      </c>
      <c r="B36" s="14" t="s">
        <v>2154</v>
      </c>
      <c r="C36" s="75"/>
      <c r="D36" s="112"/>
      <c r="E36" s="98"/>
      <c r="F36" s="112"/>
    </row>
    <row r="37" spans="1:6" s="76" customFormat="1" ht="51">
      <c r="A37" s="155" t="s">
        <v>52</v>
      </c>
      <c r="B37" s="14" t="s">
        <v>2155</v>
      </c>
      <c r="C37" s="75"/>
      <c r="D37" s="112"/>
      <c r="E37" s="98"/>
      <c r="F37" s="112"/>
    </row>
    <row r="38" spans="1:6" s="76" customFormat="1" ht="63.75">
      <c r="A38" s="155" t="s">
        <v>52</v>
      </c>
      <c r="B38" s="14" t="s">
        <v>2156</v>
      </c>
      <c r="C38" s="75"/>
      <c r="D38" s="112"/>
      <c r="E38" s="98"/>
      <c r="F38" s="112"/>
    </row>
    <row r="39" spans="1:6" s="76" customFormat="1" ht="89.25">
      <c r="A39" s="155" t="s">
        <v>52</v>
      </c>
      <c r="B39" s="14" t="s">
        <v>2157</v>
      </c>
      <c r="C39" s="75"/>
      <c r="D39" s="112"/>
      <c r="E39" s="98"/>
      <c r="F39" s="112"/>
    </row>
    <row r="40" spans="1:6" s="76" customFormat="1" ht="51">
      <c r="A40" s="155" t="s">
        <v>52</v>
      </c>
      <c r="B40" s="14" t="s">
        <v>2155</v>
      </c>
      <c r="C40" s="75"/>
      <c r="D40" s="112"/>
      <c r="E40" s="98"/>
      <c r="F40" s="112"/>
    </row>
    <row r="41" spans="1:6" s="76" customFormat="1" ht="51">
      <c r="A41" s="155" t="s">
        <v>52</v>
      </c>
      <c r="B41" s="14" t="s">
        <v>2154</v>
      </c>
      <c r="C41" s="75"/>
      <c r="D41" s="112"/>
      <c r="E41" s="98"/>
      <c r="F41" s="112"/>
    </row>
    <row r="42" spans="1:6" s="76" customFormat="1">
      <c r="A42" s="155"/>
      <c r="B42" s="14"/>
      <c r="C42" s="75"/>
      <c r="D42" s="112"/>
      <c r="E42" s="98"/>
      <c r="F42" s="112"/>
    </row>
    <row r="43" spans="1:6" s="76" customFormat="1" ht="63.75">
      <c r="A43" s="104" t="s">
        <v>2158</v>
      </c>
      <c r="B43" s="24" t="s">
        <v>2159</v>
      </c>
      <c r="C43" s="75" t="s">
        <v>39</v>
      </c>
      <c r="D43" s="112">
        <v>44.16</v>
      </c>
      <c r="E43" s="1145"/>
      <c r="F43" s="112">
        <f>ROUND((E43*D43),2)</f>
        <v>0</v>
      </c>
    </row>
    <row r="44" spans="1:6" s="76" customFormat="1">
      <c r="A44" s="155"/>
      <c r="B44" s="24" t="s">
        <v>2160</v>
      </c>
      <c r="C44" s="75"/>
      <c r="D44" s="112"/>
      <c r="E44" s="98"/>
      <c r="F44" s="112"/>
    </row>
    <row r="45" spans="1:6" s="76" customFormat="1" ht="51">
      <c r="A45" s="155" t="s">
        <v>52</v>
      </c>
      <c r="B45" s="14" t="s">
        <v>2161</v>
      </c>
      <c r="C45" s="75"/>
      <c r="D45" s="112"/>
      <c r="E45" s="98"/>
      <c r="F45" s="112"/>
    </row>
    <row r="46" spans="1:6" s="76" customFormat="1" ht="63.75">
      <c r="A46" s="155" t="s">
        <v>52</v>
      </c>
      <c r="B46" s="14" t="s">
        <v>2162</v>
      </c>
      <c r="C46" s="75"/>
      <c r="D46" s="112"/>
      <c r="E46" s="98"/>
      <c r="F46" s="112"/>
    </row>
    <row r="47" spans="1:6" s="76" customFormat="1" ht="38.25">
      <c r="A47" s="155" t="s">
        <v>52</v>
      </c>
      <c r="B47" s="14" t="s">
        <v>2163</v>
      </c>
      <c r="C47" s="75"/>
      <c r="D47" s="112"/>
      <c r="E47" s="98"/>
      <c r="F47" s="112"/>
    </row>
    <row r="48" spans="1:6" s="76" customFormat="1" ht="102">
      <c r="A48" s="155" t="s">
        <v>52</v>
      </c>
      <c r="B48" s="14" t="s">
        <v>2164</v>
      </c>
      <c r="C48" s="75"/>
      <c r="D48" s="112"/>
      <c r="E48" s="98"/>
      <c r="F48" s="112"/>
    </row>
    <row r="49" spans="1:6" s="76" customFormat="1" ht="63.75">
      <c r="A49" s="155" t="s">
        <v>52</v>
      </c>
      <c r="B49" s="14" t="s">
        <v>933</v>
      </c>
      <c r="C49" s="75"/>
      <c r="D49" s="112"/>
      <c r="E49" s="98"/>
      <c r="F49" s="112"/>
    </row>
    <row r="50" spans="1:6" s="76" customFormat="1" ht="63.75">
      <c r="A50" s="155" t="s">
        <v>52</v>
      </c>
      <c r="B50" s="14" t="s">
        <v>2165</v>
      </c>
      <c r="C50" s="75"/>
      <c r="D50" s="112"/>
      <c r="E50" s="98"/>
      <c r="F50" s="112"/>
    </row>
    <row r="51" spans="1:6" s="76" customFormat="1" ht="17.25" thickBot="1">
      <c r="A51" s="103"/>
      <c r="B51" s="65"/>
      <c r="C51" s="33"/>
      <c r="D51" s="98"/>
      <c r="E51" s="98"/>
      <c r="F51" s="98"/>
    </row>
    <row r="52" spans="1:6" s="76" customFormat="1" ht="33.75" thickBot="1">
      <c r="A52" s="102"/>
      <c r="B52" s="222" t="s">
        <v>272</v>
      </c>
      <c r="C52" s="101"/>
      <c r="D52" s="100"/>
      <c r="E52" s="100"/>
      <c r="F52" s="1146">
        <f>ROUND(SUM(F13:F51),2)</f>
        <v>0</v>
      </c>
    </row>
    <row r="53" spans="1:6" ht="17.25" thickTop="1">
      <c r="A53" s="99"/>
      <c r="B53" s="65"/>
      <c r="C53" s="33"/>
      <c r="D53" s="98"/>
      <c r="E53" s="98"/>
      <c r="F53" s="98"/>
    </row>
    <row r="54" spans="1:6">
      <c r="A54" s="99"/>
      <c r="B54" s="65"/>
      <c r="C54" s="33"/>
      <c r="D54" s="98"/>
      <c r="E54" s="98"/>
      <c r="F54" s="9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B0064-ACDA-4435-A361-95E26B99CFD4}">
  <sheetPr>
    <tabColor theme="6" tint="0.39997558519241921"/>
  </sheetPr>
  <dimension ref="A1:F139"/>
  <sheetViews>
    <sheetView view="pageBreakPreview" topLeftCell="A125" zoomScaleNormal="100" zoomScaleSheetLayoutView="100" workbookViewId="0">
      <selection activeCell="F139" sqref="F139"/>
    </sheetView>
  </sheetViews>
  <sheetFormatPr defaultColWidth="9.140625" defaultRowHeight="16.5"/>
  <cols>
    <col min="1" max="1" width="5.7109375" style="97" customWidth="1"/>
    <col min="2" max="2" width="40.42578125" style="185" customWidth="1"/>
    <col min="3" max="3" width="6.7109375" style="32" customWidth="1"/>
    <col min="4" max="4" width="8.42578125" style="32" customWidth="1"/>
    <col min="5" max="5" width="10.42578125" style="1142" customWidth="1"/>
    <col min="6" max="6" width="12.42578125" style="1142" customWidth="1"/>
    <col min="7" max="7" width="9.140625" style="32"/>
    <col min="8" max="8" width="10.42578125" style="32" bestFit="1" customWidth="1"/>
    <col min="9" max="11" width="9.140625" style="32"/>
    <col min="12" max="12" width="7.140625" style="32" customWidth="1"/>
    <col min="13" max="16384" width="9.140625" style="32"/>
  </cols>
  <sheetData>
    <row r="1" spans="1:6">
      <c r="A1" s="110" t="s">
        <v>319</v>
      </c>
      <c r="B1" s="183" t="s">
        <v>318</v>
      </c>
      <c r="C1" s="1120"/>
      <c r="D1" s="1120"/>
      <c r="E1" s="1141"/>
      <c r="F1" s="1141"/>
    </row>
    <row r="2" spans="1:6">
      <c r="A2" s="108"/>
      <c r="B2" s="184"/>
    </row>
    <row r="3" spans="1:6">
      <c r="A3" s="108"/>
      <c r="B3" s="1597" t="s">
        <v>323</v>
      </c>
      <c r="C3" s="1597"/>
      <c r="D3" s="1597"/>
      <c r="E3" s="1597"/>
      <c r="F3" s="1597"/>
    </row>
    <row r="4" spans="1:6" s="62" customFormat="1">
      <c r="A4" s="108"/>
      <c r="B4" s="1596"/>
      <c r="C4" s="1596"/>
      <c r="D4" s="1596"/>
      <c r="E4" s="1596"/>
      <c r="F4" s="1596"/>
    </row>
    <row r="5" spans="1:6" s="62" customFormat="1">
      <c r="A5" s="108"/>
      <c r="B5" s="1597" t="s">
        <v>317</v>
      </c>
      <c r="C5" s="1597"/>
      <c r="D5" s="1597"/>
      <c r="E5" s="1597"/>
      <c r="F5" s="1597"/>
    </row>
    <row r="6" spans="1:6" s="62" customFormat="1">
      <c r="A6" s="108"/>
      <c r="B6" s="1596" t="s">
        <v>316</v>
      </c>
      <c r="C6" s="1596"/>
      <c r="D6" s="1596"/>
      <c r="E6" s="1596"/>
      <c r="F6" s="1596"/>
    </row>
    <row r="7" spans="1:6" s="81" customFormat="1">
      <c r="A7" s="108"/>
      <c r="B7" s="1596" t="s">
        <v>315</v>
      </c>
      <c r="C7" s="1596"/>
      <c r="D7" s="1596"/>
      <c r="E7" s="1596"/>
      <c r="F7" s="1596"/>
    </row>
    <row r="8" spans="1:6">
      <c r="A8" s="108"/>
      <c r="B8" s="1596" t="s">
        <v>314</v>
      </c>
      <c r="C8" s="1596"/>
      <c r="D8" s="1596"/>
      <c r="E8" s="1596"/>
      <c r="F8" s="1596"/>
    </row>
    <row r="9" spans="1:6">
      <c r="A9" s="108"/>
      <c r="B9" s="1597" t="s">
        <v>313</v>
      </c>
      <c r="C9" s="1597"/>
      <c r="D9" s="1597"/>
      <c r="E9" s="1597"/>
      <c r="F9" s="1597"/>
    </row>
    <row r="10" spans="1:6" s="27" customFormat="1">
      <c r="A10" s="108"/>
      <c r="B10" s="1596" t="s">
        <v>312</v>
      </c>
      <c r="C10" s="1596"/>
      <c r="D10" s="1596"/>
      <c r="E10" s="1596"/>
      <c r="F10" s="1596"/>
    </row>
    <row r="11" spans="1:6">
      <c r="A11" s="108"/>
      <c r="B11" s="1596" t="s">
        <v>311</v>
      </c>
      <c r="C11" s="1596"/>
      <c r="D11" s="1596"/>
      <c r="E11" s="1596"/>
      <c r="F11" s="1596"/>
    </row>
    <row r="12" spans="1:6" s="76" customFormat="1">
      <c r="A12" s="108"/>
      <c r="B12" s="1598" t="s">
        <v>310</v>
      </c>
      <c r="C12" s="1598"/>
      <c r="D12" s="1598"/>
      <c r="E12" s="1598"/>
      <c r="F12" s="1598"/>
    </row>
    <row r="13" spans="1:6" s="76" customFormat="1" ht="13.5">
      <c r="A13" s="115" t="s">
        <v>282</v>
      </c>
      <c r="B13" s="1596" t="s">
        <v>309</v>
      </c>
      <c r="C13" s="1596"/>
      <c r="D13" s="1596"/>
      <c r="E13" s="1596"/>
      <c r="F13" s="1596"/>
    </row>
    <row r="14" spans="1:6" s="76" customFormat="1" ht="13.5">
      <c r="A14" s="115" t="s">
        <v>282</v>
      </c>
      <c r="B14" s="1596" t="s">
        <v>308</v>
      </c>
      <c r="C14" s="1596"/>
      <c r="D14" s="1596"/>
      <c r="E14" s="1596"/>
      <c r="F14" s="1596"/>
    </row>
    <row r="15" spans="1:6" s="76" customFormat="1" ht="13.5">
      <c r="A15" s="115" t="s">
        <v>282</v>
      </c>
      <c r="B15" s="1596" t="s">
        <v>307</v>
      </c>
      <c r="C15" s="1596"/>
      <c r="D15" s="1596"/>
      <c r="E15" s="1596"/>
      <c r="F15" s="1596"/>
    </row>
    <row r="16" spans="1:6" s="76" customFormat="1" ht="13.5">
      <c r="A16" s="115" t="s">
        <v>282</v>
      </c>
      <c r="B16" s="1596" t="s">
        <v>306</v>
      </c>
      <c r="C16" s="1596"/>
      <c r="D16" s="1596"/>
      <c r="E16" s="1596"/>
      <c r="F16" s="1596"/>
    </row>
    <row r="17" spans="1:6" s="76" customFormat="1" ht="13.5">
      <c r="A17" s="115" t="s">
        <v>282</v>
      </c>
      <c r="B17" s="1596" t="s">
        <v>305</v>
      </c>
      <c r="C17" s="1596"/>
      <c r="D17" s="1596"/>
      <c r="E17" s="1596"/>
      <c r="F17" s="1596"/>
    </row>
    <row r="18" spans="1:6" s="76" customFormat="1" ht="13.5">
      <c r="A18" s="115" t="s">
        <v>282</v>
      </c>
      <c r="B18" s="1596" t="s">
        <v>304</v>
      </c>
      <c r="C18" s="1596"/>
      <c r="D18" s="1596"/>
      <c r="E18" s="1596"/>
      <c r="F18" s="1596"/>
    </row>
    <row r="19" spans="1:6" s="76" customFormat="1" ht="13.5">
      <c r="A19" s="115" t="s">
        <v>282</v>
      </c>
      <c r="B19" s="1596" t="s">
        <v>303</v>
      </c>
      <c r="C19" s="1596"/>
      <c r="D19" s="1596"/>
      <c r="E19" s="1596"/>
      <c r="F19" s="1596"/>
    </row>
    <row r="20" spans="1:6" s="76" customFormat="1" ht="28.5" customHeight="1">
      <c r="A20" s="115" t="s">
        <v>282</v>
      </c>
      <c r="B20" s="1596" t="s">
        <v>302</v>
      </c>
      <c r="C20" s="1596"/>
      <c r="D20" s="1596"/>
      <c r="E20" s="1596"/>
      <c r="F20" s="1596"/>
    </row>
    <row r="21" spans="1:6" s="76" customFormat="1" ht="13.5">
      <c r="A21" s="115" t="s">
        <v>282</v>
      </c>
      <c r="B21" s="1596" t="s">
        <v>301</v>
      </c>
      <c r="C21" s="1596"/>
      <c r="D21" s="1596"/>
      <c r="E21" s="1596"/>
      <c r="F21" s="1596"/>
    </row>
    <row r="22" spans="1:6" s="76" customFormat="1" ht="13.5">
      <c r="A22" s="115" t="s">
        <v>282</v>
      </c>
      <c r="B22" s="1596" t="s">
        <v>300</v>
      </c>
      <c r="C22" s="1596"/>
      <c r="D22" s="1596"/>
      <c r="E22" s="1596"/>
      <c r="F22" s="1596"/>
    </row>
    <row r="23" spans="1:6" s="76" customFormat="1" ht="13.5">
      <c r="A23" s="115" t="s">
        <v>282</v>
      </c>
      <c r="B23" s="1596" t="s">
        <v>299</v>
      </c>
      <c r="C23" s="1596"/>
      <c r="D23" s="1596"/>
      <c r="E23" s="1596"/>
      <c r="F23" s="1596"/>
    </row>
    <row r="24" spans="1:6" s="76" customFormat="1" ht="13.5">
      <c r="A24" s="115" t="s">
        <v>282</v>
      </c>
      <c r="B24" s="1596" t="s">
        <v>298</v>
      </c>
      <c r="C24" s="1596"/>
      <c r="D24" s="1596"/>
      <c r="E24" s="1596"/>
      <c r="F24" s="1596"/>
    </row>
    <row r="25" spans="1:6" s="76" customFormat="1" ht="13.5">
      <c r="A25" s="115" t="s">
        <v>282</v>
      </c>
      <c r="B25" s="1596" t="s">
        <v>297</v>
      </c>
      <c r="C25" s="1596"/>
      <c r="D25" s="1596"/>
      <c r="E25" s="1596"/>
      <c r="F25" s="1596"/>
    </row>
    <row r="26" spans="1:6" s="76" customFormat="1" ht="13.5">
      <c r="A26" s="115" t="s">
        <v>282</v>
      </c>
      <c r="B26" s="1596" t="s">
        <v>296</v>
      </c>
      <c r="C26" s="1596"/>
      <c r="D26" s="1596"/>
      <c r="E26" s="1596"/>
      <c r="F26" s="1596"/>
    </row>
    <row r="27" spans="1:6" s="76" customFormat="1" ht="13.5">
      <c r="A27" s="115" t="s">
        <v>282</v>
      </c>
      <c r="B27" s="1597" t="s">
        <v>295</v>
      </c>
      <c r="C27" s="1597"/>
      <c r="D27" s="1597"/>
      <c r="E27" s="1597"/>
      <c r="F27" s="1597"/>
    </row>
    <row r="28" spans="1:6" s="76" customFormat="1" ht="13.5">
      <c r="A28" s="115" t="s">
        <v>282</v>
      </c>
      <c r="B28" s="1596" t="s">
        <v>294</v>
      </c>
      <c r="C28" s="1596"/>
      <c r="D28" s="1596"/>
      <c r="E28" s="1596"/>
      <c r="F28" s="1596"/>
    </row>
    <row r="29" spans="1:6" s="76" customFormat="1" ht="13.5">
      <c r="A29" s="115" t="s">
        <v>282</v>
      </c>
      <c r="B29" s="1596" t="s">
        <v>293</v>
      </c>
      <c r="C29" s="1596"/>
      <c r="D29" s="1596"/>
      <c r="E29" s="1596"/>
      <c r="F29" s="1596"/>
    </row>
    <row r="30" spans="1:6" s="76" customFormat="1">
      <c r="A30" s="108"/>
      <c r="B30" s="1596"/>
      <c r="C30" s="1596"/>
      <c r="D30" s="1596"/>
      <c r="E30" s="1596"/>
      <c r="F30" s="1596"/>
    </row>
    <row r="31" spans="1:6" s="76" customFormat="1">
      <c r="A31" s="114"/>
      <c r="B31" s="1593" t="s">
        <v>292</v>
      </c>
      <c r="C31" s="1593"/>
      <c r="D31" s="1593"/>
      <c r="E31" s="1593"/>
      <c r="F31" s="1593"/>
    </row>
    <row r="32" spans="1:6" s="76" customFormat="1">
      <c r="A32" s="108"/>
      <c r="B32" s="1596"/>
      <c r="C32" s="1596"/>
      <c r="D32" s="1596"/>
      <c r="E32" s="1596"/>
      <c r="F32" s="1596"/>
    </row>
    <row r="33" spans="1:6" s="76" customFormat="1">
      <c r="A33" s="108"/>
      <c r="B33" s="1597" t="s">
        <v>291</v>
      </c>
      <c r="C33" s="1597"/>
      <c r="D33" s="1597"/>
      <c r="E33" s="1597"/>
      <c r="F33" s="1597"/>
    </row>
    <row r="34" spans="1:6" s="76" customFormat="1" ht="13.5">
      <c r="A34" s="115" t="s">
        <v>282</v>
      </c>
      <c r="B34" s="1596" t="s">
        <v>290</v>
      </c>
      <c r="C34" s="1596"/>
      <c r="D34" s="1596"/>
      <c r="E34" s="1596"/>
      <c r="F34" s="1596"/>
    </row>
    <row r="35" spans="1:6" s="76" customFormat="1" ht="13.5">
      <c r="A35" s="115" t="s">
        <v>282</v>
      </c>
      <c r="B35" s="1596" t="s">
        <v>289</v>
      </c>
      <c r="C35" s="1596"/>
      <c r="D35" s="1596"/>
      <c r="E35" s="1596"/>
      <c r="F35" s="1596"/>
    </row>
    <row r="36" spans="1:6" s="76" customFormat="1" ht="13.5">
      <c r="A36" s="115" t="s">
        <v>282</v>
      </c>
      <c r="B36" s="1596" t="s">
        <v>288</v>
      </c>
      <c r="C36" s="1596"/>
      <c r="D36" s="1596"/>
      <c r="E36" s="1596"/>
      <c r="F36" s="1596"/>
    </row>
    <row r="37" spans="1:6" s="76" customFormat="1" ht="24.6" customHeight="1">
      <c r="A37" s="115" t="s">
        <v>282</v>
      </c>
      <c r="B37" s="1596" t="s">
        <v>287</v>
      </c>
      <c r="C37" s="1596"/>
      <c r="D37" s="1596"/>
      <c r="E37" s="1596"/>
      <c r="F37" s="1596"/>
    </row>
    <row r="38" spans="1:6" s="76" customFormat="1" ht="13.5">
      <c r="A38" s="115" t="s">
        <v>282</v>
      </c>
      <c r="B38" s="1596" t="s">
        <v>286</v>
      </c>
      <c r="C38" s="1596"/>
      <c r="D38" s="1596"/>
      <c r="E38" s="1596"/>
      <c r="F38" s="1596"/>
    </row>
    <row r="39" spans="1:6">
      <c r="A39" s="115" t="s">
        <v>282</v>
      </c>
      <c r="B39" s="1596" t="s">
        <v>285</v>
      </c>
      <c r="C39" s="1596"/>
      <c r="D39" s="1596"/>
      <c r="E39" s="1596"/>
      <c r="F39" s="1596"/>
    </row>
    <row r="40" spans="1:6">
      <c r="A40" s="115" t="s">
        <v>282</v>
      </c>
      <c r="B40" s="1596" t="s">
        <v>284</v>
      </c>
      <c r="C40" s="1596"/>
      <c r="D40" s="1596"/>
      <c r="E40" s="1596"/>
      <c r="F40" s="1596"/>
    </row>
    <row r="41" spans="1:6">
      <c r="A41" s="115" t="s">
        <v>282</v>
      </c>
      <c r="B41" s="1596" t="s">
        <v>283</v>
      </c>
      <c r="C41" s="1596"/>
      <c r="D41" s="1596"/>
      <c r="E41" s="1596"/>
      <c r="F41" s="1596"/>
    </row>
    <row r="42" spans="1:6">
      <c r="A42" s="115" t="s">
        <v>282</v>
      </c>
      <c r="B42" s="1596" t="s">
        <v>281</v>
      </c>
      <c r="C42" s="1596"/>
      <c r="D42" s="1596"/>
      <c r="E42" s="1596"/>
      <c r="F42" s="1596"/>
    </row>
    <row r="43" spans="1:6">
      <c r="A43" s="108"/>
      <c r="B43" s="1596"/>
      <c r="C43" s="1596"/>
      <c r="D43" s="1596"/>
      <c r="E43" s="1596"/>
      <c r="F43" s="1596"/>
    </row>
    <row r="44" spans="1:6">
      <c r="A44" s="108"/>
      <c r="B44" s="1597" t="s">
        <v>280</v>
      </c>
      <c r="C44" s="1597"/>
      <c r="D44" s="1597"/>
      <c r="E44" s="1597"/>
      <c r="F44" s="1597"/>
    </row>
    <row r="45" spans="1:6">
      <c r="A45" s="108"/>
      <c r="B45" s="1596" t="s">
        <v>279</v>
      </c>
      <c r="C45" s="1596"/>
      <c r="D45" s="1596"/>
      <c r="E45" s="1596"/>
      <c r="F45" s="1596"/>
    </row>
    <row r="46" spans="1:6">
      <c r="A46" s="114"/>
      <c r="B46" s="1593" t="s">
        <v>278</v>
      </c>
      <c r="C46" s="1593"/>
      <c r="D46" s="1593"/>
      <c r="E46" s="1593"/>
      <c r="F46" s="1593"/>
    </row>
    <row r="47" spans="1:6">
      <c r="A47" s="844"/>
      <c r="B47" s="1631" t="s">
        <v>963</v>
      </c>
      <c r="C47" s="1631"/>
      <c r="D47" s="1631"/>
      <c r="E47" s="1631"/>
      <c r="F47" s="1632"/>
    </row>
    <row r="48" spans="1:6">
      <c r="A48" s="845"/>
      <c r="B48" s="1595" t="s">
        <v>964</v>
      </c>
      <c r="C48" s="1595"/>
      <c r="D48" s="1595"/>
      <c r="E48" s="1595"/>
      <c r="F48" s="1633"/>
    </row>
    <row r="49" spans="1:6">
      <c r="A49" s="845"/>
      <c r="B49" s="1595" t="s">
        <v>962</v>
      </c>
      <c r="C49" s="1595"/>
      <c r="D49" s="1595"/>
      <c r="E49" s="1595"/>
      <c r="F49" s="1633"/>
    </row>
    <row r="50" spans="1:6">
      <c r="A50" s="846"/>
      <c r="B50" s="1594" t="s">
        <v>1441</v>
      </c>
      <c r="C50" s="1594"/>
      <c r="D50" s="1594"/>
      <c r="E50" s="1594"/>
      <c r="F50" s="1630"/>
    </row>
    <row r="51" spans="1:6">
      <c r="A51" s="114"/>
      <c r="B51" s="1593"/>
      <c r="C51" s="1593"/>
      <c r="D51" s="1593"/>
      <c r="E51" s="1593"/>
      <c r="F51" s="1593"/>
    </row>
    <row r="52" spans="1:6" ht="38.25">
      <c r="A52" s="105"/>
      <c r="B52" s="1385" t="s">
        <v>5623</v>
      </c>
      <c r="C52" s="105"/>
      <c r="D52" s="105"/>
      <c r="E52" s="1143"/>
      <c r="F52" s="1143"/>
    </row>
    <row r="53" spans="1:6" ht="17.25" thickBot="1">
      <c r="A53" s="107"/>
      <c r="B53" s="186" t="s">
        <v>25</v>
      </c>
      <c r="C53" s="106"/>
      <c r="D53" s="106" t="s">
        <v>27</v>
      </c>
      <c r="E53" s="1144" t="s">
        <v>28</v>
      </c>
      <c r="F53" s="1144" t="s">
        <v>29</v>
      </c>
    </row>
    <row r="54" spans="1:6" ht="17.25" thickTop="1">
      <c r="A54" s="113"/>
      <c r="B54" s="14"/>
      <c r="C54" s="75"/>
      <c r="D54" s="112"/>
      <c r="E54" s="112"/>
      <c r="F54" s="112"/>
    </row>
    <row r="55" spans="1:6" ht="63.75">
      <c r="A55" s="104" t="s">
        <v>277</v>
      </c>
      <c r="B55" s="150" t="s">
        <v>2166</v>
      </c>
      <c r="C55" s="75" t="s">
        <v>39</v>
      </c>
      <c r="D55" s="112">
        <v>141</v>
      </c>
      <c r="E55" s="1145"/>
      <c r="F55" s="112">
        <f>ROUND((E55*D55),2)</f>
        <v>0</v>
      </c>
    </row>
    <row r="56" spans="1:6">
      <c r="A56" s="113"/>
      <c r="B56" s="14"/>
      <c r="C56" s="75"/>
      <c r="D56" s="112"/>
      <c r="E56" s="112"/>
      <c r="F56" s="112"/>
    </row>
    <row r="57" spans="1:6" ht="63.75">
      <c r="A57" s="104" t="s">
        <v>464</v>
      </c>
      <c r="B57" s="150" t="s">
        <v>2167</v>
      </c>
      <c r="C57" s="75" t="s">
        <v>31</v>
      </c>
      <c r="D57" s="112">
        <v>92.84</v>
      </c>
      <c r="E57" s="1145"/>
      <c r="F57" s="112">
        <f>ROUND((E57*D57),2)</f>
        <v>0</v>
      </c>
    </row>
    <row r="58" spans="1:6">
      <c r="A58" s="113"/>
      <c r="B58" s="14"/>
      <c r="C58" s="75"/>
      <c r="D58" s="112"/>
      <c r="E58" s="112"/>
      <c r="F58" s="112"/>
    </row>
    <row r="59" spans="1:6" ht="63.75">
      <c r="A59" s="104" t="s">
        <v>465</v>
      </c>
      <c r="B59" s="150" t="s">
        <v>2168</v>
      </c>
      <c r="C59" s="75" t="s">
        <v>32</v>
      </c>
      <c r="D59" s="112">
        <v>1</v>
      </c>
      <c r="E59" s="1145"/>
      <c r="F59" s="112">
        <f>ROUND((E59*D59),2)</f>
        <v>0</v>
      </c>
    </row>
    <row r="60" spans="1:6">
      <c r="A60" s="113"/>
      <c r="B60" s="14"/>
      <c r="C60" s="75"/>
      <c r="D60" s="112"/>
      <c r="E60" s="112"/>
      <c r="F60" s="112"/>
    </row>
    <row r="61" spans="1:6" ht="63.75">
      <c r="A61" s="104" t="s">
        <v>466</v>
      </c>
      <c r="B61" s="150" t="s">
        <v>2169</v>
      </c>
      <c r="C61" s="75" t="s">
        <v>39</v>
      </c>
      <c r="D61" s="112">
        <v>15.3</v>
      </c>
      <c r="E61" s="1145"/>
      <c r="F61" s="112">
        <f>ROUND((E61*D61),2)</f>
        <v>0</v>
      </c>
    </row>
    <row r="62" spans="1:6">
      <c r="A62" s="113"/>
      <c r="B62" s="14"/>
      <c r="C62" s="75"/>
      <c r="D62" s="112"/>
      <c r="E62" s="112"/>
      <c r="F62" s="112"/>
    </row>
    <row r="63" spans="1:6" ht="63.75">
      <c r="A63" s="104" t="s">
        <v>467</v>
      </c>
      <c r="B63" s="150" t="s">
        <v>453</v>
      </c>
      <c r="C63" s="75" t="s">
        <v>32</v>
      </c>
      <c r="D63" s="112">
        <v>1</v>
      </c>
      <c r="E63" s="1145"/>
      <c r="F63" s="112">
        <f>ROUND((E63*D63),2)</f>
        <v>0</v>
      </c>
    </row>
    <row r="64" spans="1:6">
      <c r="A64" s="113"/>
      <c r="B64" s="14"/>
      <c r="C64" s="75"/>
      <c r="D64" s="112"/>
      <c r="E64" s="112"/>
      <c r="F64" s="112"/>
    </row>
    <row r="65" spans="1:6" ht="63.75">
      <c r="A65" s="104" t="s">
        <v>468</v>
      </c>
      <c r="B65" s="150" t="s">
        <v>1452</v>
      </c>
      <c r="C65" s="75" t="s">
        <v>39</v>
      </c>
      <c r="D65" s="112">
        <v>104.8</v>
      </c>
      <c r="E65" s="1145"/>
      <c r="F65" s="112">
        <f>ROUND((E65*D65),2)</f>
        <v>0</v>
      </c>
    </row>
    <row r="66" spans="1:6">
      <c r="A66" s="113"/>
      <c r="B66" s="14"/>
      <c r="C66" s="75"/>
      <c r="D66" s="112"/>
      <c r="E66" s="112"/>
      <c r="F66" s="112"/>
    </row>
    <row r="67" spans="1:6" ht="63.75">
      <c r="A67" s="104" t="s">
        <v>469</v>
      </c>
      <c r="B67" s="150" t="s">
        <v>454</v>
      </c>
      <c r="C67" s="75" t="s">
        <v>31</v>
      </c>
      <c r="D67" s="112">
        <v>74.8</v>
      </c>
      <c r="E67" s="1145"/>
      <c r="F67" s="112">
        <f>ROUND((E67*D67),2)</f>
        <v>0</v>
      </c>
    </row>
    <row r="68" spans="1:6">
      <c r="A68" s="113"/>
      <c r="B68" s="14"/>
      <c r="C68" s="75"/>
      <c r="D68" s="112"/>
      <c r="E68" s="112"/>
      <c r="F68" s="112"/>
    </row>
    <row r="69" spans="1:6" ht="63.75">
      <c r="A69" s="104" t="s">
        <v>470</v>
      </c>
      <c r="B69" s="150" t="s">
        <v>2170</v>
      </c>
      <c r="C69" s="75" t="s">
        <v>31</v>
      </c>
      <c r="D69" s="112">
        <v>35.43</v>
      </c>
      <c r="E69" s="1145"/>
      <c r="F69" s="112">
        <f>ROUND((E69*D69),2)</f>
        <v>0</v>
      </c>
    </row>
    <row r="70" spans="1:6">
      <c r="A70" s="113"/>
      <c r="B70" s="14"/>
      <c r="C70" s="75"/>
      <c r="D70" s="112"/>
      <c r="E70" s="112"/>
      <c r="F70" s="112"/>
    </row>
    <row r="71" spans="1:6" ht="63.75">
      <c r="A71" s="104" t="s">
        <v>471</v>
      </c>
      <c r="B71" s="150" t="s">
        <v>2171</v>
      </c>
      <c r="C71" s="75" t="s">
        <v>38</v>
      </c>
      <c r="D71" s="112">
        <v>7.09</v>
      </c>
      <c r="E71" s="1145"/>
      <c r="F71" s="112">
        <f>ROUND((E71*D71),2)</f>
        <v>0</v>
      </c>
    </row>
    <row r="72" spans="1:6">
      <c r="A72" s="113"/>
      <c r="B72" s="14"/>
      <c r="C72" s="75"/>
      <c r="D72" s="112"/>
      <c r="E72" s="112"/>
      <c r="F72" s="112"/>
    </row>
    <row r="73" spans="1:6" ht="90.75">
      <c r="A73" s="104" t="s">
        <v>472</v>
      </c>
      <c r="B73" s="150" t="s">
        <v>2172</v>
      </c>
      <c r="C73" s="75" t="s">
        <v>43</v>
      </c>
      <c r="D73" s="112">
        <v>15000</v>
      </c>
      <c r="E73" s="1145"/>
      <c r="F73" s="112">
        <f>ROUND((E73*D73),2)</f>
        <v>0</v>
      </c>
    </row>
    <row r="74" spans="1:6">
      <c r="A74" s="113"/>
      <c r="B74" s="14"/>
      <c r="C74" s="75"/>
      <c r="D74" s="112"/>
      <c r="E74" s="112"/>
      <c r="F74" s="112"/>
    </row>
    <row r="75" spans="1:6" ht="63.75">
      <c r="A75" s="104" t="s">
        <v>473</v>
      </c>
      <c r="B75" s="150" t="s">
        <v>2173</v>
      </c>
      <c r="C75" s="75" t="s">
        <v>38</v>
      </c>
      <c r="D75" s="112">
        <v>3.61</v>
      </c>
      <c r="E75" s="1145"/>
      <c r="F75" s="112">
        <f>ROUND((E75*D75),2)</f>
        <v>0</v>
      </c>
    </row>
    <row r="76" spans="1:6">
      <c r="A76" s="113"/>
      <c r="B76" s="14"/>
      <c r="C76" s="75"/>
      <c r="D76" s="112"/>
      <c r="E76" s="112"/>
      <c r="F76" s="112"/>
    </row>
    <row r="77" spans="1:6" ht="89.25">
      <c r="A77" s="104" t="s">
        <v>474</v>
      </c>
      <c r="B77" s="150" t="s">
        <v>2174</v>
      </c>
      <c r="C77" s="75" t="s">
        <v>39</v>
      </c>
      <c r="D77" s="112">
        <v>378.92</v>
      </c>
      <c r="E77" s="1145"/>
      <c r="F77" s="112">
        <f>ROUND((E77*D77),2)</f>
        <v>0</v>
      </c>
    </row>
    <row r="78" spans="1:6">
      <c r="A78" s="104"/>
      <c r="C78" s="75"/>
      <c r="D78" s="112"/>
      <c r="E78" s="112"/>
      <c r="F78" s="112"/>
    </row>
    <row r="79" spans="1:6" ht="63.75">
      <c r="A79" s="104" t="s">
        <v>475</v>
      </c>
      <c r="B79" s="150" t="s">
        <v>452</v>
      </c>
      <c r="C79" s="75"/>
      <c r="D79" s="112"/>
      <c r="E79" s="112"/>
      <c r="F79" s="112"/>
    </row>
    <row r="80" spans="1:6">
      <c r="A80" s="104"/>
      <c r="B80" s="202" t="s">
        <v>455</v>
      </c>
      <c r="C80" s="75" t="s">
        <v>53</v>
      </c>
      <c r="D80" s="112">
        <v>13</v>
      </c>
      <c r="E80" s="1145"/>
      <c r="F80" s="112">
        <f>ROUND((E80*D80),2)</f>
        <v>0</v>
      </c>
    </row>
    <row r="81" spans="1:6">
      <c r="A81" s="104"/>
      <c r="B81" s="202" t="s">
        <v>2175</v>
      </c>
      <c r="C81" s="75" t="s">
        <v>53</v>
      </c>
      <c r="D81" s="112">
        <v>3</v>
      </c>
      <c r="E81" s="1145"/>
      <c r="F81" s="112">
        <f>ROUND((E81*D81),2)</f>
        <v>0</v>
      </c>
    </row>
    <row r="82" spans="1:6">
      <c r="A82" s="104"/>
      <c r="C82" s="75"/>
      <c r="D82" s="112"/>
      <c r="E82" s="112"/>
      <c r="F82" s="112"/>
    </row>
    <row r="83" spans="1:6" ht="63.75">
      <c r="A83" s="104" t="s">
        <v>476</v>
      </c>
      <c r="B83" s="150" t="s">
        <v>2176</v>
      </c>
      <c r="C83" s="75" t="s">
        <v>39</v>
      </c>
      <c r="D83" s="112">
        <v>4.3600000000000003</v>
      </c>
      <c r="E83" s="1145"/>
      <c r="F83" s="112">
        <f>ROUND((E83*D83),2)</f>
        <v>0</v>
      </c>
    </row>
    <row r="84" spans="1:6">
      <c r="A84" s="104"/>
      <c r="C84" s="75"/>
      <c r="D84" s="112"/>
      <c r="E84" s="112"/>
      <c r="F84" s="112"/>
    </row>
    <row r="85" spans="1:6" ht="63.75">
      <c r="A85" s="104" t="s">
        <v>477</v>
      </c>
      <c r="B85" s="150" t="s">
        <v>2177</v>
      </c>
      <c r="C85" s="75" t="s">
        <v>38</v>
      </c>
      <c r="D85" s="112">
        <v>1.68</v>
      </c>
      <c r="E85" s="1145"/>
      <c r="F85" s="112">
        <f>ROUND((E85*D85),2)</f>
        <v>0</v>
      </c>
    </row>
    <row r="86" spans="1:6">
      <c r="A86" s="104"/>
      <c r="C86" s="75"/>
      <c r="D86" s="112"/>
      <c r="E86" s="112"/>
      <c r="F86" s="112"/>
    </row>
    <row r="87" spans="1:6" ht="63.75">
      <c r="A87" s="104" t="s">
        <v>478</v>
      </c>
      <c r="B87" s="150" t="s">
        <v>1678</v>
      </c>
      <c r="C87" s="75" t="s">
        <v>38</v>
      </c>
      <c r="D87" s="112">
        <v>55.49</v>
      </c>
      <c r="E87" s="1145"/>
      <c r="F87" s="112">
        <f>ROUND((E87*D87),2)</f>
        <v>0</v>
      </c>
    </row>
    <row r="88" spans="1:6">
      <c r="A88" s="104"/>
      <c r="C88" s="75"/>
      <c r="D88" s="112"/>
      <c r="E88" s="112"/>
      <c r="F88" s="112"/>
    </row>
    <row r="89" spans="1:6" ht="63.75">
      <c r="A89" s="104" t="s">
        <v>479</v>
      </c>
      <c r="B89" s="150" t="s">
        <v>2178</v>
      </c>
      <c r="C89" s="75" t="s">
        <v>39</v>
      </c>
      <c r="D89" s="112">
        <v>132.37</v>
      </c>
      <c r="E89" s="1145"/>
      <c r="F89" s="112">
        <f>ROUND((E89*D89),2)</f>
        <v>0</v>
      </c>
    </row>
    <row r="90" spans="1:6">
      <c r="A90" s="104"/>
      <c r="C90" s="75"/>
      <c r="D90" s="112"/>
      <c r="E90" s="112"/>
      <c r="F90" s="112"/>
    </row>
    <row r="91" spans="1:6" ht="76.5">
      <c r="A91" s="104" t="s">
        <v>480</v>
      </c>
      <c r="B91" s="150" t="s">
        <v>2179</v>
      </c>
      <c r="C91" s="75" t="s">
        <v>32</v>
      </c>
      <c r="D91" s="112">
        <v>1</v>
      </c>
      <c r="E91" s="1145"/>
      <c r="F91" s="112">
        <f>ROUND((E91*D91),2)</f>
        <v>0</v>
      </c>
    </row>
    <row r="92" spans="1:6">
      <c r="A92" s="104"/>
      <c r="C92" s="75"/>
      <c r="D92" s="112"/>
      <c r="E92" s="112"/>
      <c r="F92" s="112"/>
    </row>
    <row r="93" spans="1:6" ht="76.5">
      <c r="A93" s="104" t="s">
        <v>481</v>
      </c>
      <c r="B93" s="150" t="s">
        <v>2180</v>
      </c>
      <c r="C93" s="75" t="s">
        <v>32</v>
      </c>
      <c r="D93" s="112">
        <v>1</v>
      </c>
      <c r="E93" s="1145"/>
      <c r="F93" s="112">
        <f>ROUND((E93*D93),2)</f>
        <v>0</v>
      </c>
    </row>
    <row r="94" spans="1:6">
      <c r="A94" s="104"/>
      <c r="C94" s="75"/>
      <c r="D94" s="112"/>
      <c r="E94" s="112"/>
      <c r="F94" s="112"/>
    </row>
    <row r="95" spans="1:6" ht="76.5">
      <c r="A95" s="104" t="s">
        <v>482</v>
      </c>
      <c r="B95" s="150" t="s">
        <v>2181</v>
      </c>
      <c r="C95" s="75" t="s">
        <v>39</v>
      </c>
      <c r="D95" s="112">
        <v>611.38</v>
      </c>
      <c r="E95" s="1145"/>
      <c r="F95" s="112">
        <f>ROUND((E95*D95),2)</f>
        <v>0</v>
      </c>
    </row>
    <row r="96" spans="1:6">
      <c r="A96" s="104"/>
      <c r="C96" s="75"/>
      <c r="D96" s="112"/>
      <c r="E96" s="112"/>
      <c r="F96" s="112"/>
    </row>
    <row r="97" spans="1:6" ht="63.75">
      <c r="A97" s="104" t="s">
        <v>483</v>
      </c>
      <c r="B97" s="150" t="s">
        <v>2182</v>
      </c>
      <c r="C97" s="75" t="s">
        <v>39</v>
      </c>
      <c r="D97" s="112">
        <v>36.659999999999997</v>
      </c>
      <c r="E97" s="1145"/>
      <c r="F97" s="112">
        <f>ROUND((E97*D97),2)</f>
        <v>0</v>
      </c>
    </row>
    <row r="98" spans="1:6">
      <c r="A98" s="104"/>
      <c r="C98" s="75"/>
      <c r="D98" s="112"/>
      <c r="E98" s="112"/>
      <c r="F98" s="112"/>
    </row>
    <row r="99" spans="1:6" ht="63.75">
      <c r="A99" s="104" t="s">
        <v>484</v>
      </c>
      <c r="B99" s="150" t="s">
        <v>2183</v>
      </c>
      <c r="C99" s="75" t="s">
        <v>39</v>
      </c>
      <c r="D99" s="112">
        <v>767.77</v>
      </c>
      <c r="E99" s="1145"/>
      <c r="F99" s="112">
        <f>ROUND((E99*D99),2)</f>
        <v>0</v>
      </c>
    </row>
    <row r="100" spans="1:6">
      <c r="A100" s="104"/>
      <c r="C100" s="75"/>
      <c r="D100" s="112"/>
      <c r="E100" s="112"/>
      <c r="F100" s="112"/>
    </row>
    <row r="101" spans="1:6" ht="63.75">
      <c r="A101" s="104" t="s">
        <v>485</v>
      </c>
      <c r="B101" s="150" t="s">
        <v>2184</v>
      </c>
      <c r="C101" s="75" t="s">
        <v>39</v>
      </c>
      <c r="D101" s="112">
        <v>73.55</v>
      </c>
      <c r="E101" s="1145"/>
      <c r="F101" s="112">
        <f>ROUND((E101*D101),2)</f>
        <v>0</v>
      </c>
    </row>
    <row r="102" spans="1:6">
      <c r="A102" s="104"/>
      <c r="C102" s="75"/>
      <c r="D102" s="112"/>
      <c r="E102" s="112"/>
      <c r="F102" s="112"/>
    </row>
    <row r="103" spans="1:6" ht="63.75">
      <c r="A103" s="104" t="s">
        <v>486</v>
      </c>
      <c r="B103" s="150" t="s">
        <v>2185</v>
      </c>
      <c r="C103" s="75" t="s">
        <v>39</v>
      </c>
      <c r="D103" s="112">
        <v>0.95</v>
      </c>
      <c r="E103" s="1145"/>
      <c r="F103" s="112">
        <f>ROUND((E103*D103),2)</f>
        <v>0</v>
      </c>
    </row>
    <row r="104" spans="1:6">
      <c r="A104" s="104"/>
      <c r="C104" s="75"/>
      <c r="D104" s="112"/>
      <c r="E104" s="112"/>
      <c r="F104" s="112"/>
    </row>
    <row r="105" spans="1:6" ht="63.75">
      <c r="A105" s="104" t="s">
        <v>487</v>
      </c>
      <c r="B105" s="150" t="s">
        <v>2186</v>
      </c>
      <c r="C105" s="75" t="s">
        <v>39</v>
      </c>
      <c r="D105" s="112">
        <v>57.35</v>
      </c>
      <c r="E105" s="1145"/>
      <c r="F105" s="112">
        <f>ROUND((E105*D105),2)</f>
        <v>0</v>
      </c>
    </row>
    <row r="106" spans="1:6">
      <c r="A106" s="104"/>
      <c r="C106" s="75"/>
      <c r="D106" s="112"/>
      <c r="E106" s="112"/>
      <c r="F106" s="112"/>
    </row>
    <row r="107" spans="1:6" ht="51">
      <c r="A107" s="104" t="s">
        <v>488</v>
      </c>
      <c r="B107" s="150" t="s">
        <v>2187</v>
      </c>
      <c r="C107" s="75" t="s">
        <v>31</v>
      </c>
      <c r="D107" s="112">
        <v>6.51</v>
      </c>
      <c r="E107" s="1145"/>
      <c r="F107" s="112">
        <f>ROUND((E107*D107),2)</f>
        <v>0</v>
      </c>
    </row>
    <row r="108" spans="1:6">
      <c r="A108" s="104"/>
      <c r="C108" s="75"/>
      <c r="D108" s="112"/>
      <c r="E108" s="112"/>
      <c r="F108" s="112"/>
    </row>
    <row r="109" spans="1:6" ht="63.75">
      <c r="A109" s="104" t="s">
        <v>489</v>
      </c>
      <c r="B109" s="150" t="s">
        <v>2188</v>
      </c>
      <c r="C109" s="75" t="s">
        <v>31</v>
      </c>
      <c r="D109" s="112">
        <v>144.29</v>
      </c>
      <c r="E109" s="1145"/>
      <c r="F109" s="112">
        <f>ROUND((E109*D109),2)</f>
        <v>0</v>
      </c>
    </row>
    <row r="110" spans="1:6">
      <c r="A110" s="104"/>
      <c r="C110" s="75"/>
      <c r="D110" s="112"/>
      <c r="E110" s="112"/>
      <c r="F110" s="112"/>
    </row>
    <row r="111" spans="1:6" ht="63.75">
      <c r="A111" s="104" t="s">
        <v>490</v>
      </c>
      <c r="B111" s="150" t="s">
        <v>1698</v>
      </c>
      <c r="C111" s="75" t="s">
        <v>31</v>
      </c>
      <c r="D111" s="112">
        <v>144.29</v>
      </c>
      <c r="E111" s="1145"/>
      <c r="F111" s="112">
        <f>ROUND((E111*D111),2)</f>
        <v>0</v>
      </c>
    </row>
    <row r="112" spans="1:6">
      <c r="A112" s="104"/>
      <c r="C112" s="75"/>
      <c r="D112" s="112"/>
      <c r="E112" s="112"/>
      <c r="F112" s="112"/>
    </row>
    <row r="113" spans="1:6" ht="63.75">
      <c r="A113" s="104" t="s">
        <v>491</v>
      </c>
      <c r="B113" s="150" t="s">
        <v>1699</v>
      </c>
      <c r="C113" s="75" t="s">
        <v>39</v>
      </c>
      <c r="D113" s="112">
        <v>56.52</v>
      </c>
      <c r="E113" s="1145"/>
      <c r="F113" s="112">
        <f>ROUND((E113*D113),2)</f>
        <v>0</v>
      </c>
    </row>
    <row r="114" spans="1:6">
      <c r="A114" s="104"/>
      <c r="C114" s="75"/>
      <c r="D114" s="112"/>
      <c r="E114" s="112"/>
      <c r="F114" s="112"/>
    </row>
    <row r="115" spans="1:6" ht="63.75">
      <c r="A115" s="104" t="s">
        <v>492</v>
      </c>
      <c r="B115" s="150" t="s">
        <v>456</v>
      </c>
    </row>
    <row r="116" spans="1:6">
      <c r="A116" s="104"/>
      <c r="B116" s="202" t="s">
        <v>457</v>
      </c>
      <c r="C116" s="75" t="s">
        <v>53</v>
      </c>
      <c r="D116" s="112">
        <v>13</v>
      </c>
      <c r="E116" s="1145"/>
      <c r="F116" s="112">
        <f>ROUND((E116*D116),2)</f>
        <v>0</v>
      </c>
    </row>
    <row r="117" spans="1:6">
      <c r="A117" s="104"/>
      <c r="B117" s="202" t="s">
        <v>458</v>
      </c>
      <c r="C117" s="75" t="s">
        <v>53</v>
      </c>
      <c r="D117" s="112">
        <v>20</v>
      </c>
      <c r="E117" s="1145"/>
      <c r="F117" s="112">
        <f>ROUND((E117*D117),2)</f>
        <v>0</v>
      </c>
    </row>
    <row r="118" spans="1:6">
      <c r="A118" s="104"/>
      <c r="B118" s="202" t="s">
        <v>459</v>
      </c>
      <c r="C118" s="75" t="s">
        <v>53</v>
      </c>
      <c r="D118" s="112">
        <v>23</v>
      </c>
      <c r="E118" s="1145"/>
      <c r="F118" s="112">
        <f>ROUND((E118*D118),2)</f>
        <v>0</v>
      </c>
    </row>
    <row r="119" spans="1:6">
      <c r="A119" s="104"/>
      <c r="C119" s="75"/>
      <c r="D119" s="112"/>
      <c r="E119" s="112"/>
      <c r="F119" s="112"/>
    </row>
    <row r="120" spans="1:6" ht="63.75">
      <c r="A120" s="104" t="s">
        <v>493</v>
      </c>
      <c r="B120" s="150" t="s">
        <v>460</v>
      </c>
      <c r="C120" s="75" t="s">
        <v>53</v>
      </c>
      <c r="D120" s="112">
        <v>11</v>
      </c>
      <c r="E120" s="1145"/>
      <c r="F120" s="112">
        <f>ROUND((E120*D120),2)</f>
        <v>0</v>
      </c>
    </row>
    <row r="121" spans="1:6">
      <c r="A121" s="104"/>
      <c r="C121" s="75"/>
      <c r="D121" s="112"/>
      <c r="E121" s="112"/>
      <c r="F121" s="112"/>
    </row>
    <row r="122" spans="1:6" ht="63.75">
      <c r="A122" s="104" t="s">
        <v>494</v>
      </c>
      <c r="B122" s="150" t="s">
        <v>461</v>
      </c>
      <c r="C122" s="75" t="s">
        <v>53</v>
      </c>
      <c r="D122" s="112">
        <v>2</v>
      </c>
      <c r="E122" s="1145"/>
      <c r="F122" s="112">
        <f>ROUND((E122*D122),2)</f>
        <v>0</v>
      </c>
    </row>
    <row r="123" spans="1:6">
      <c r="A123" s="104"/>
      <c r="C123" s="75"/>
      <c r="D123" s="112"/>
      <c r="E123" s="112"/>
      <c r="F123" s="112"/>
    </row>
    <row r="124" spans="1:6" ht="63.75">
      <c r="A124" s="104" t="s">
        <v>495</v>
      </c>
      <c r="B124" s="150" t="s">
        <v>462</v>
      </c>
      <c r="C124" s="75" t="s">
        <v>53</v>
      </c>
      <c r="D124" s="112">
        <v>1</v>
      </c>
      <c r="E124" s="1145"/>
      <c r="F124" s="112">
        <f>ROUND((E124*D124),2)</f>
        <v>0</v>
      </c>
    </row>
    <row r="125" spans="1:6">
      <c r="A125" s="104"/>
      <c r="C125" s="75"/>
      <c r="D125" s="112"/>
      <c r="E125" s="112"/>
      <c r="F125" s="112"/>
    </row>
    <row r="126" spans="1:6" ht="63.75">
      <c r="A126" s="104" t="s">
        <v>496</v>
      </c>
      <c r="B126" s="150" t="s">
        <v>1700</v>
      </c>
      <c r="C126" s="75" t="s">
        <v>53</v>
      </c>
      <c r="D126" s="112">
        <v>13</v>
      </c>
      <c r="E126" s="1145"/>
      <c r="F126" s="112">
        <f>ROUND((E126*D126),2)</f>
        <v>0</v>
      </c>
    </row>
    <row r="127" spans="1:6">
      <c r="A127" s="104"/>
      <c r="B127" s="14"/>
      <c r="C127" s="75"/>
      <c r="D127" s="112"/>
      <c r="E127" s="112"/>
      <c r="F127" s="112"/>
    </row>
    <row r="128" spans="1:6" ht="63.75">
      <c r="A128" s="104" t="s">
        <v>497</v>
      </c>
      <c r="B128" s="150" t="s">
        <v>463</v>
      </c>
      <c r="C128" s="75" t="s">
        <v>31</v>
      </c>
      <c r="D128" s="112">
        <v>35.159999999999997</v>
      </c>
      <c r="E128" s="1145"/>
      <c r="F128" s="112">
        <f>ROUND((E128*D128),2)</f>
        <v>0</v>
      </c>
    </row>
    <row r="129" spans="1:6">
      <c r="A129" s="104"/>
      <c r="B129" s="150"/>
      <c r="C129" s="75"/>
      <c r="D129" s="112"/>
      <c r="E129" s="112"/>
      <c r="F129" s="112"/>
    </row>
    <row r="130" spans="1:6" ht="102">
      <c r="A130" s="104" t="s">
        <v>508</v>
      </c>
      <c r="B130" s="150" t="s">
        <v>2189</v>
      </c>
      <c r="C130" s="75" t="s">
        <v>32</v>
      </c>
      <c r="D130" s="112">
        <v>1</v>
      </c>
      <c r="E130" s="1145"/>
      <c r="F130" s="112">
        <f>ROUND((E130*D130),2)</f>
        <v>0</v>
      </c>
    </row>
    <row r="131" spans="1:6" s="56" customFormat="1" ht="12.75">
      <c r="B131" s="14"/>
      <c r="C131" s="57"/>
      <c r="D131" s="58"/>
      <c r="E131" s="58"/>
      <c r="F131" s="58"/>
    </row>
    <row r="132" spans="1:6" s="56" customFormat="1" ht="63.75">
      <c r="A132" s="104" t="s">
        <v>509</v>
      </c>
      <c r="B132" s="14" t="s">
        <v>976</v>
      </c>
      <c r="C132" s="57" t="s">
        <v>32</v>
      </c>
      <c r="D132" s="58">
        <v>1</v>
      </c>
      <c r="E132" s="1138"/>
      <c r="F132" s="112">
        <f>ROUND((E132*D132),2)</f>
        <v>0</v>
      </c>
    </row>
    <row r="133" spans="1:6" s="56" customFormat="1" ht="12.75">
      <c r="A133" s="66"/>
      <c r="B133" s="14"/>
      <c r="C133" s="57"/>
      <c r="D133" s="58"/>
      <c r="E133" s="58"/>
      <c r="F133" s="58"/>
    </row>
    <row r="134" spans="1:6" s="56" customFormat="1" ht="76.5">
      <c r="A134" s="104" t="s">
        <v>975</v>
      </c>
      <c r="B134" s="14" t="s">
        <v>2190</v>
      </c>
      <c r="C134" s="57" t="s">
        <v>32</v>
      </c>
      <c r="D134" s="58">
        <v>1</v>
      </c>
      <c r="E134" s="1138"/>
      <c r="F134" s="112">
        <f>ROUND((E134*D134),2)</f>
        <v>0</v>
      </c>
    </row>
    <row r="135" spans="1:6" s="56" customFormat="1" ht="12.75">
      <c r="A135" s="55"/>
      <c r="B135" s="14"/>
      <c r="C135" s="57"/>
      <c r="D135" s="58"/>
      <c r="E135" s="58"/>
      <c r="F135" s="58"/>
    </row>
    <row r="136" spans="1:6" s="56" customFormat="1" ht="76.5">
      <c r="A136" s="55" t="s">
        <v>1021</v>
      </c>
      <c r="B136" s="14" t="s">
        <v>1495</v>
      </c>
      <c r="C136" s="57" t="s">
        <v>32</v>
      </c>
      <c r="D136" s="58">
        <v>1</v>
      </c>
      <c r="E136" s="1138"/>
      <c r="F136" s="112">
        <f>ROUND((E136*D136),2)</f>
        <v>0</v>
      </c>
    </row>
    <row r="137" spans="1:6" ht="17.25" thickBot="1">
      <c r="A137" s="113"/>
      <c r="B137" s="14"/>
      <c r="C137" s="75"/>
      <c r="D137" s="112"/>
      <c r="E137" s="112"/>
      <c r="F137" s="112"/>
    </row>
    <row r="138" spans="1:6" ht="17.25" thickBot="1">
      <c r="A138" s="102"/>
      <c r="B138" s="190" t="s">
        <v>276</v>
      </c>
      <c r="C138" s="101"/>
      <c r="D138" s="100"/>
      <c r="E138" s="100"/>
      <c r="F138" s="1146">
        <f>ROUND(SUM(F54:F137),2)</f>
        <v>0</v>
      </c>
    </row>
    <row r="139" spans="1:6" ht="17.25" thickTop="1">
      <c r="A139" s="105"/>
      <c r="B139" s="219"/>
      <c r="C139" s="105"/>
      <c r="D139" s="105"/>
      <c r="E139" s="1143"/>
      <c r="F139" s="1143"/>
    </row>
  </sheetData>
  <sheetProtection selectLockedCells="1" selectUnlockedCells="1"/>
  <mergeCells count="49">
    <mergeCell ref="B14:F14"/>
    <mergeCell ref="B3:F3"/>
    <mergeCell ref="B4:F4"/>
    <mergeCell ref="B5:F5"/>
    <mergeCell ref="B6:F6"/>
    <mergeCell ref="B7:F7"/>
    <mergeCell ref="B8:F8"/>
    <mergeCell ref="B9:F9"/>
    <mergeCell ref="B10:F10"/>
    <mergeCell ref="B11:F11"/>
    <mergeCell ref="B12:F12"/>
    <mergeCell ref="B13:F13"/>
    <mergeCell ref="B26:F26"/>
    <mergeCell ref="B15:F15"/>
    <mergeCell ref="B16:F16"/>
    <mergeCell ref="B17:F17"/>
    <mergeCell ref="B18:F18"/>
    <mergeCell ref="B19:F19"/>
    <mergeCell ref="B20:F20"/>
    <mergeCell ref="B21:F21"/>
    <mergeCell ref="B22:F22"/>
    <mergeCell ref="B23:F23"/>
    <mergeCell ref="B24:F24"/>
    <mergeCell ref="B25:F25"/>
    <mergeCell ref="B38:F38"/>
    <mergeCell ref="B27:F27"/>
    <mergeCell ref="B28:F28"/>
    <mergeCell ref="B29:F29"/>
    <mergeCell ref="B30:F30"/>
    <mergeCell ref="B31:F31"/>
    <mergeCell ref="B32:F32"/>
    <mergeCell ref="B33:F33"/>
    <mergeCell ref="B34:F34"/>
    <mergeCell ref="B35:F35"/>
    <mergeCell ref="B36:F36"/>
    <mergeCell ref="B37:F37"/>
    <mergeCell ref="B51:F51"/>
    <mergeCell ref="B50:F50"/>
    <mergeCell ref="B39:F39"/>
    <mergeCell ref="B40:F40"/>
    <mergeCell ref="B41:F41"/>
    <mergeCell ref="B42:F42"/>
    <mergeCell ref="B43:F43"/>
    <mergeCell ref="B44:F44"/>
    <mergeCell ref="B45:F45"/>
    <mergeCell ref="B46:F46"/>
    <mergeCell ref="B47:F47"/>
    <mergeCell ref="B48:F48"/>
    <mergeCell ref="B49:F4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122" max="5" man="1"/>
  </row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4EFF-0084-4066-A70D-122675F5B65D}">
  <sheetPr>
    <tabColor theme="6" tint="0.39997558519241921"/>
  </sheetPr>
  <dimension ref="A1:F40"/>
  <sheetViews>
    <sheetView view="pageBreakPreview" topLeftCell="A9" zoomScaleNormal="100" zoomScaleSheetLayoutView="100" workbookViewId="0">
      <selection activeCell="F37" sqref="F37"/>
    </sheetView>
  </sheetViews>
  <sheetFormatPr defaultColWidth="9.140625" defaultRowHeight="16.5"/>
  <cols>
    <col min="1" max="1" width="5.7109375" style="19" customWidth="1"/>
    <col min="2" max="2" width="39.42578125" style="216" customWidth="1"/>
    <col min="3" max="3" width="8.42578125" style="3" customWidth="1"/>
    <col min="4" max="4" width="11.42578125" style="3" customWidth="1"/>
    <col min="5" max="5" width="11.140625" style="1101" customWidth="1"/>
    <col min="6" max="6" width="12.28515625" style="1101" customWidth="1"/>
    <col min="7" max="7" width="9.140625" style="1"/>
    <col min="8" max="8" width="10.42578125" style="1" bestFit="1" customWidth="1"/>
    <col min="9" max="11" width="9.140625" style="1"/>
    <col min="12" max="12" width="7.140625" style="1" customWidth="1"/>
    <col min="13" max="16384" width="9.140625" style="1"/>
  </cols>
  <sheetData>
    <row r="1" spans="1:6">
      <c r="A1" s="146" t="s">
        <v>435</v>
      </c>
      <c r="B1" s="212" t="s">
        <v>434</v>
      </c>
      <c r="C1" s="1114"/>
      <c r="D1" s="1114"/>
      <c r="E1" s="1128"/>
      <c r="F1" s="1128"/>
    </row>
    <row r="2" spans="1:6" s="144" customFormat="1">
      <c r="A2" s="145"/>
      <c r="B2" s="213"/>
      <c r="C2" s="1115"/>
      <c r="D2" s="1115"/>
      <c r="E2" s="1129"/>
      <c r="F2" s="1129"/>
    </row>
    <row r="3" spans="1:6" s="143" customFormat="1" ht="12.75">
      <c r="A3" s="842" t="s">
        <v>433</v>
      </c>
      <c r="B3" s="843"/>
      <c r="C3" s="1116"/>
      <c r="D3" s="1116"/>
      <c r="E3" s="1117"/>
      <c r="F3" s="1130"/>
    </row>
    <row r="4" spans="1:6" s="143" customFormat="1" ht="29.85" customHeight="1">
      <c r="A4" s="1599" t="s">
        <v>432</v>
      </c>
      <c r="B4" s="1600"/>
      <c r="C4" s="1600"/>
      <c r="D4" s="1600"/>
      <c r="E4" s="1600"/>
      <c r="F4" s="1600"/>
    </row>
    <row r="5" spans="1:6" s="143" customFormat="1" ht="32.1" customHeight="1">
      <c r="A5" s="1599" t="s">
        <v>431</v>
      </c>
      <c r="B5" s="1600"/>
      <c r="C5" s="1600"/>
      <c r="D5" s="1600"/>
      <c r="E5" s="1600"/>
      <c r="F5" s="1600"/>
    </row>
    <row r="6" spans="1:6" s="143" customFormat="1" ht="24" customHeight="1">
      <c r="A6" s="1599" t="s">
        <v>983</v>
      </c>
      <c r="B6" s="1600"/>
      <c r="C6" s="1600"/>
      <c r="D6" s="1600"/>
      <c r="E6" s="1600"/>
      <c r="F6" s="1600"/>
    </row>
    <row r="7" spans="1:6" s="143" customFormat="1" ht="32.65" customHeight="1">
      <c r="A7" s="1599" t="s">
        <v>988</v>
      </c>
      <c r="B7" s="1600"/>
      <c r="C7" s="1600"/>
      <c r="D7" s="1600"/>
      <c r="E7" s="1600"/>
      <c r="F7" s="1600"/>
    </row>
    <row r="8" spans="1:6" s="143" customFormat="1" ht="33.6" customHeight="1">
      <c r="A8" s="1599" t="s">
        <v>990</v>
      </c>
      <c r="B8" s="1600"/>
      <c r="C8" s="1600"/>
      <c r="D8" s="1600"/>
      <c r="E8" s="1600"/>
      <c r="F8" s="1600"/>
    </row>
    <row r="9" spans="1:6" s="143" customFormat="1" ht="31.5" customHeight="1">
      <c r="A9" s="1599" t="s">
        <v>989</v>
      </c>
      <c r="B9" s="1600"/>
      <c r="C9" s="1600"/>
      <c r="D9" s="1600"/>
      <c r="E9" s="1600"/>
      <c r="F9" s="1600"/>
    </row>
    <row r="10" spans="1:6" s="5" customFormat="1">
      <c r="A10" s="142"/>
      <c r="B10" s="135"/>
      <c r="C10" s="1118"/>
      <c r="D10" s="1118"/>
      <c r="E10" s="1131"/>
      <c r="F10" s="1131"/>
    </row>
    <row r="11" spans="1:6">
      <c r="A11" s="141"/>
      <c r="B11" s="214"/>
    </row>
    <row r="12" spans="1:6" s="2" customFormat="1" ht="17.25" thickBot="1">
      <c r="A12" s="140"/>
      <c r="B12" s="215" t="s">
        <v>25</v>
      </c>
      <c r="C12" s="1119" t="s">
        <v>26</v>
      </c>
      <c r="D12" s="1119" t="s">
        <v>27</v>
      </c>
      <c r="E12" s="1100" t="s">
        <v>28</v>
      </c>
      <c r="F12" s="1100" t="s">
        <v>29</v>
      </c>
    </row>
    <row r="13" spans="1:6" ht="17.25" thickTop="1"/>
    <row r="14" spans="1:6" s="126" customFormat="1" ht="63.75">
      <c r="A14" s="45" t="s">
        <v>574</v>
      </c>
      <c r="B14" s="46" t="s">
        <v>430</v>
      </c>
      <c r="C14" s="57"/>
      <c r="D14" s="58"/>
      <c r="E14" s="90"/>
      <c r="F14" s="90"/>
    </row>
    <row r="15" spans="1:6" s="126" customFormat="1" ht="12.75">
      <c r="A15" s="69" t="s">
        <v>584</v>
      </c>
      <c r="B15" s="202" t="s">
        <v>1704</v>
      </c>
      <c r="C15" s="57" t="s">
        <v>31</v>
      </c>
      <c r="D15" s="58">
        <v>10.98</v>
      </c>
      <c r="E15" s="1138"/>
      <c r="F15" s="90">
        <f>E15*D15</f>
        <v>0</v>
      </c>
    </row>
    <row r="16" spans="1:6" s="126" customFormat="1" ht="12.75">
      <c r="A16" s="69" t="s">
        <v>584</v>
      </c>
      <c r="B16" s="202" t="s">
        <v>1705</v>
      </c>
      <c r="C16" s="57" t="s">
        <v>31</v>
      </c>
      <c r="D16" s="58">
        <v>18.920000000000002</v>
      </c>
      <c r="E16" s="1138"/>
      <c r="F16" s="90">
        <f>E16*D16</f>
        <v>0</v>
      </c>
    </row>
    <row r="17" spans="1:6" s="126" customFormat="1" ht="12.75">
      <c r="A17" s="69" t="s">
        <v>584</v>
      </c>
      <c r="B17" s="202" t="s">
        <v>2191</v>
      </c>
      <c r="C17" s="57" t="s">
        <v>31</v>
      </c>
      <c r="D17" s="58">
        <v>2.85</v>
      </c>
      <c r="E17" s="1138"/>
      <c r="F17" s="90">
        <f>E17*D17</f>
        <v>0</v>
      </c>
    </row>
    <row r="18" spans="1:6" s="126" customFormat="1" ht="12.75">
      <c r="A18" s="45"/>
      <c r="B18" s="46"/>
      <c r="C18" s="57"/>
      <c r="D18" s="58"/>
      <c r="E18" s="58"/>
      <c r="F18" s="90"/>
    </row>
    <row r="19" spans="1:6" s="126" customFormat="1" ht="25.5">
      <c r="A19" s="45" t="s">
        <v>575</v>
      </c>
      <c r="B19" s="150" t="s">
        <v>581</v>
      </c>
      <c r="C19" s="1095" t="s">
        <v>31</v>
      </c>
      <c r="D19" s="1096">
        <v>93.6</v>
      </c>
      <c r="E19" s="1138"/>
      <c r="F19" s="1172">
        <f>E19*D19</f>
        <v>0</v>
      </c>
    </row>
    <row r="20" spans="1:6" s="126" customFormat="1" ht="12.75">
      <c r="A20" s="45"/>
      <c r="B20" s="149"/>
      <c r="C20" s="1095"/>
      <c r="D20" s="1096"/>
      <c r="E20" s="1096"/>
      <c r="F20" s="1172"/>
    </row>
    <row r="21" spans="1:6" s="126" customFormat="1" ht="38.25">
      <c r="A21" s="45" t="s">
        <v>576</v>
      </c>
      <c r="B21" s="150" t="s">
        <v>886</v>
      </c>
      <c r="C21" s="1095" t="s">
        <v>31</v>
      </c>
      <c r="D21" s="1096">
        <v>93.6</v>
      </c>
      <c r="E21" s="1138"/>
      <c r="F21" s="1172">
        <f>E21*D21</f>
        <v>0</v>
      </c>
    </row>
    <row r="22" spans="1:6" s="126" customFormat="1" ht="12.75">
      <c r="A22" s="45"/>
      <c r="B22" s="149"/>
      <c r="C22" s="1095"/>
      <c r="D22" s="1096"/>
      <c r="E22" s="1096"/>
      <c r="F22" s="1172"/>
    </row>
    <row r="23" spans="1:6" s="126" customFormat="1" ht="51">
      <c r="A23" s="45" t="s">
        <v>577</v>
      </c>
      <c r="B23" s="217" t="s">
        <v>582</v>
      </c>
      <c r="C23" s="1095" t="s">
        <v>38</v>
      </c>
      <c r="D23" s="1096">
        <v>56.16</v>
      </c>
      <c r="E23" s="1138"/>
      <c r="F23" s="1172">
        <f>E23*D23</f>
        <v>0</v>
      </c>
    </row>
    <row r="24" spans="1:6" s="126" customFormat="1" ht="12.75">
      <c r="A24" s="45"/>
      <c r="B24" s="149"/>
      <c r="C24" s="1095"/>
      <c r="D24" s="1096"/>
      <c r="E24" s="1096"/>
      <c r="F24" s="1172"/>
    </row>
    <row r="25" spans="1:6" s="126" customFormat="1" ht="25.5">
      <c r="A25" s="45" t="s">
        <v>578</v>
      </c>
      <c r="B25" s="149" t="s">
        <v>583</v>
      </c>
      <c r="C25" s="1095" t="s">
        <v>39</v>
      </c>
      <c r="D25" s="1096">
        <v>234</v>
      </c>
      <c r="E25" s="1138"/>
      <c r="F25" s="1172">
        <f>E25*D25</f>
        <v>0</v>
      </c>
    </row>
    <row r="26" spans="1:6" s="126" customFormat="1" ht="12.75">
      <c r="A26" s="45"/>
      <c r="B26" s="46"/>
      <c r="C26" s="57"/>
      <c r="D26" s="58"/>
      <c r="E26" s="58"/>
      <c r="F26" s="90"/>
    </row>
    <row r="27" spans="1:6" s="126" customFormat="1" ht="25.5">
      <c r="A27" s="45" t="s">
        <v>579</v>
      </c>
      <c r="B27" s="14" t="s">
        <v>429</v>
      </c>
      <c r="C27" s="57" t="s">
        <v>32</v>
      </c>
      <c r="D27" s="58">
        <v>1</v>
      </c>
      <c r="E27" s="1138"/>
      <c r="F27" s="90">
        <f>E27*D27</f>
        <v>0</v>
      </c>
    </row>
    <row r="28" spans="1:6" s="126" customFormat="1" ht="12.75">
      <c r="A28" s="45"/>
      <c r="B28" s="46"/>
      <c r="C28" s="57"/>
      <c r="D28" s="58"/>
      <c r="E28" s="58"/>
      <c r="F28" s="90"/>
    </row>
    <row r="29" spans="1:6" s="126" customFormat="1" ht="12.75">
      <c r="A29" s="45" t="s">
        <v>580</v>
      </c>
      <c r="B29" s="14" t="s">
        <v>428</v>
      </c>
      <c r="C29" s="75"/>
      <c r="D29" s="75"/>
      <c r="E29" s="112"/>
      <c r="F29" s="863"/>
    </row>
    <row r="30" spans="1:6" s="126" customFormat="1" ht="38.25">
      <c r="A30" s="137"/>
      <c r="B30" s="14" t="s">
        <v>427</v>
      </c>
      <c r="C30" s="75" t="s">
        <v>53</v>
      </c>
      <c r="D30" s="58">
        <v>1</v>
      </c>
      <c r="E30" s="1145"/>
      <c r="F30" s="90">
        <f>E30*D30</f>
        <v>0</v>
      </c>
    </row>
    <row r="31" spans="1:6" s="126" customFormat="1" ht="12.75">
      <c r="A31" s="137"/>
      <c r="B31" s="14"/>
      <c r="C31" s="75"/>
      <c r="D31" s="75"/>
      <c r="E31" s="112"/>
      <c r="F31" s="863"/>
    </row>
    <row r="32" spans="1:6" s="126" customFormat="1" ht="63.75">
      <c r="A32" s="45" t="s">
        <v>984</v>
      </c>
      <c r="B32" s="14" t="s">
        <v>987</v>
      </c>
      <c r="C32" s="75"/>
      <c r="D32" s="75"/>
      <c r="E32" s="112"/>
      <c r="F32" s="863"/>
    </row>
    <row r="33" spans="1:6" s="126" customFormat="1" ht="12.75">
      <c r="A33" s="137" t="s">
        <v>869</v>
      </c>
      <c r="B33" s="14" t="s">
        <v>985</v>
      </c>
      <c r="C33" s="75" t="s">
        <v>32</v>
      </c>
      <c r="D33" s="58">
        <v>2</v>
      </c>
      <c r="E33" s="1145"/>
      <c r="F33" s="90">
        <f>E33*D33</f>
        <v>0</v>
      </c>
    </row>
    <row r="34" spans="1:6" s="126" customFormat="1" ht="12.75">
      <c r="A34" s="137" t="s">
        <v>871</v>
      </c>
      <c r="B34" s="14" t="s">
        <v>986</v>
      </c>
      <c r="C34" s="75" t="s">
        <v>32</v>
      </c>
      <c r="D34" s="58">
        <v>3</v>
      </c>
      <c r="E34" s="1145"/>
      <c r="F34" s="90">
        <f>E34*D34</f>
        <v>0</v>
      </c>
    </row>
    <row r="35" spans="1:6" ht="17.25" thickBot="1">
      <c r="A35" s="136"/>
      <c r="B35" s="135"/>
      <c r="C35" s="48"/>
      <c r="D35" s="49"/>
      <c r="E35" s="49"/>
      <c r="F35" s="231"/>
    </row>
    <row r="36" spans="1:6" s="2" customFormat="1" ht="17.25" thickBot="1">
      <c r="A36" s="50"/>
      <c r="B36" s="198" t="s">
        <v>426</v>
      </c>
      <c r="C36" s="51"/>
      <c r="D36" s="52"/>
      <c r="E36" s="52"/>
      <c r="F36" s="1159">
        <f>SUM(F14:F35)</f>
        <v>0</v>
      </c>
    </row>
    <row r="37" spans="1:6" ht="17.25" thickTop="1">
      <c r="A37" s="44"/>
      <c r="B37" s="188"/>
      <c r="C37" s="48"/>
      <c r="D37" s="48"/>
      <c r="E37" s="231"/>
      <c r="F37" s="231"/>
    </row>
    <row r="39" spans="1:6">
      <c r="B39" s="218"/>
    </row>
    <row r="40" spans="1:6">
      <c r="B40" s="218"/>
    </row>
  </sheetData>
  <sheetProtection selectLockedCells="1" selectUnlockedCells="1"/>
  <mergeCells count="6">
    <mergeCell ref="A9:F9"/>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FCFF-F596-439C-B896-FA3BE2212287}">
  <sheetPr>
    <tabColor theme="6" tint="0.39997558519241921"/>
  </sheetPr>
  <dimension ref="A1:I65"/>
  <sheetViews>
    <sheetView view="pageBreakPreview" topLeftCell="A50" zoomScaleNormal="100" zoomScaleSheetLayoutView="100" workbookViewId="0">
      <selection activeCell="E52" sqref="E52:E62"/>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s="77" customFormat="1" ht="18.75" thickBot="1">
      <c r="A1" s="95" t="s">
        <v>61</v>
      </c>
      <c r="B1" s="209" t="s">
        <v>11</v>
      </c>
      <c r="C1" s="1112"/>
      <c r="D1" s="1112"/>
      <c r="E1" s="1158"/>
      <c r="F1" s="1158"/>
    </row>
    <row r="2" spans="1:6" ht="17.25" thickTop="1"/>
    <row r="3" spans="1:6">
      <c r="A3" s="96" t="s">
        <v>62</v>
      </c>
      <c r="B3" s="192" t="s">
        <v>212</v>
      </c>
      <c r="C3" s="1094"/>
      <c r="D3" s="1094"/>
      <c r="E3" s="1099"/>
      <c r="F3" s="1099"/>
    </row>
    <row r="4" spans="1:6">
      <c r="A4" s="41"/>
      <c r="B4" s="193"/>
    </row>
    <row r="5" spans="1:6">
      <c r="A5" s="840" t="s">
        <v>234</v>
      </c>
      <c r="B5" s="194"/>
      <c r="C5" s="1102"/>
      <c r="D5" s="61"/>
      <c r="E5" s="1102"/>
      <c r="F5" s="1103"/>
    </row>
    <row r="6" spans="1:6" s="76" customFormat="1" ht="13.5">
      <c r="A6" s="1569" t="s">
        <v>235</v>
      </c>
      <c r="B6" s="1570"/>
      <c r="C6" s="1570"/>
      <c r="D6" s="1570"/>
      <c r="E6" s="1570"/>
      <c r="F6" s="1570"/>
    </row>
    <row r="7" spans="1:6" s="76" customFormat="1" ht="20.45" customHeight="1">
      <c r="A7" s="1604" t="s">
        <v>177</v>
      </c>
      <c r="B7" s="1604"/>
      <c r="C7" s="1604"/>
      <c r="D7" s="1604"/>
      <c r="E7" s="1604"/>
      <c r="F7" s="1604"/>
    </row>
    <row r="8" spans="1:6" s="76" customFormat="1" ht="20.45" customHeight="1">
      <c r="A8" s="1604" t="s">
        <v>178</v>
      </c>
      <c r="B8" s="1604"/>
      <c r="C8" s="1604"/>
      <c r="D8" s="1604"/>
      <c r="E8" s="1604"/>
      <c r="F8" s="1604"/>
    </row>
    <row r="9" spans="1:6" s="76" customFormat="1" ht="35.1" customHeight="1">
      <c r="A9" s="1604" t="s">
        <v>179</v>
      </c>
      <c r="B9" s="1604"/>
      <c r="C9" s="1604"/>
      <c r="D9" s="1604"/>
      <c r="E9" s="1604"/>
      <c r="F9" s="1604"/>
    </row>
    <row r="10" spans="1:6" s="76" customFormat="1" ht="20.45" customHeight="1">
      <c r="A10" s="1604" t="s">
        <v>180</v>
      </c>
      <c r="B10" s="1604"/>
      <c r="C10" s="1604"/>
      <c r="D10" s="1604"/>
      <c r="E10" s="1604"/>
      <c r="F10" s="1604"/>
    </row>
    <row r="11" spans="1:6" s="76" customFormat="1" ht="20.45" customHeight="1">
      <c r="A11" s="1604" t="s">
        <v>181</v>
      </c>
      <c r="B11" s="1604"/>
      <c r="C11" s="1604"/>
      <c r="D11" s="1604"/>
      <c r="E11" s="1604"/>
      <c r="F11" s="1604"/>
    </row>
    <row r="12" spans="1:6" s="76" customFormat="1" ht="23.1" customHeight="1">
      <c r="A12" s="1604" t="s">
        <v>389</v>
      </c>
      <c r="B12" s="1604"/>
      <c r="C12" s="1604"/>
      <c r="D12" s="1604"/>
      <c r="E12" s="1604"/>
      <c r="F12" s="1604"/>
    </row>
    <row r="13" spans="1:6" s="76" customFormat="1" ht="18.399999999999999" customHeight="1">
      <c r="A13" s="1604" t="s">
        <v>390</v>
      </c>
      <c r="B13" s="1604"/>
      <c r="C13" s="1604"/>
      <c r="D13" s="1604"/>
      <c r="E13" s="1604"/>
      <c r="F13" s="1604"/>
    </row>
    <row r="14" spans="1:6" ht="21.2" customHeight="1">
      <c r="A14" s="1581" t="s">
        <v>994</v>
      </c>
      <c r="B14" s="1581"/>
      <c r="C14" s="1581"/>
      <c r="D14" s="1581"/>
      <c r="E14" s="1581"/>
      <c r="F14" s="1581"/>
    </row>
    <row r="15" spans="1:6">
      <c r="A15" s="1601" t="s">
        <v>395</v>
      </c>
      <c r="B15" s="1602"/>
      <c r="C15" s="1602"/>
      <c r="D15" s="1602"/>
      <c r="E15" s="1602"/>
      <c r="F15" s="1603"/>
    </row>
    <row r="17" spans="1:6" s="23" customFormat="1" ht="17.25" thickBot="1">
      <c r="A17" s="42"/>
      <c r="B17" s="196" t="s">
        <v>25</v>
      </c>
      <c r="C17" s="43" t="s">
        <v>26</v>
      </c>
      <c r="D17" s="43" t="s">
        <v>27</v>
      </c>
      <c r="E17" s="1139" t="s">
        <v>28</v>
      </c>
      <c r="F17" s="1139" t="s">
        <v>29</v>
      </c>
    </row>
    <row r="18" spans="1:6" s="80" customFormat="1" ht="13.5" thickTop="1">
      <c r="A18" s="78"/>
      <c r="B18" s="210"/>
      <c r="C18" s="79"/>
      <c r="D18" s="79"/>
      <c r="E18" s="1148"/>
      <c r="F18" s="1148"/>
    </row>
    <row r="19" spans="1:6" s="66" customFormat="1" ht="63.75">
      <c r="A19" s="55" t="s">
        <v>63</v>
      </c>
      <c r="B19" s="14" t="s">
        <v>2192</v>
      </c>
      <c r="C19" s="57" t="s">
        <v>39</v>
      </c>
      <c r="D19" s="58">
        <v>610.88</v>
      </c>
      <c r="E19" s="1138"/>
      <c r="F19" s="112">
        <f>ROUND((E19*D19),2)</f>
        <v>0</v>
      </c>
    </row>
    <row r="20" spans="1:6" s="66" customFormat="1" ht="12.75">
      <c r="A20" s="55"/>
      <c r="B20" s="83" t="s">
        <v>2193</v>
      </c>
      <c r="C20" s="57"/>
      <c r="D20" s="58"/>
      <c r="E20" s="58"/>
      <c r="F20" s="58"/>
    </row>
    <row r="21" spans="1:6" s="66" customFormat="1" ht="89.25">
      <c r="A21" s="155" t="s">
        <v>52</v>
      </c>
      <c r="B21" s="14" t="s">
        <v>2194</v>
      </c>
      <c r="C21" s="57"/>
      <c r="D21" s="58"/>
      <c r="E21" s="58"/>
      <c r="F21" s="58"/>
    </row>
    <row r="22" spans="1:6" s="66" customFormat="1" ht="63.75">
      <c r="A22" s="155" t="s">
        <v>52</v>
      </c>
      <c r="B22" s="14" t="s">
        <v>2195</v>
      </c>
      <c r="C22" s="57"/>
      <c r="D22" s="58"/>
      <c r="E22" s="58"/>
      <c r="F22" s="58"/>
    </row>
    <row r="23" spans="1:6" s="66" customFormat="1" ht="89.25">
      <c r="A23" s="155" t="s">
        <v>52</v>
      </c>
      <c r="B23" s="14" t="s">
        <v>2196</v>
      </c>
      <c r="C23" s="57"/>
      <c r="D23" s="58"/>
      <c r="E23" s="58"/>
      <c r="F23" s="58"/>
    </row>
    <row r="24" spans="1:6" s="66" customFormat="1" ht="12.75">
      <c r="A24" s="55"/>
      <c r="B24" s="14"/>
      <c r="C24" s="57"/>
      <c r="D24" s="58"/>
      <c r="E24" s="58"/>
      <c r="F24" s="58"/>
    </row>
    <row r="25" spans="1:6" s="66" customFormat="1" ht="51">
      <c r="A25" s="55" t="s">
        <v>118</v>
      </c>
      <c r="B25" s="14" t="s">
        <v>1710</v>
      </c>
      <c r="C25" s="57" t="s">
        <v>39</v>
      </c>
      <c r="D25" s="58">
        <v>33.4</v>
      </c>
      <c r="E25" s="1138"/>
      <c r="F25" s="112">
        <f>ROUND((E25*D25),2)</f>
        <v>0</v>
      </c>
    </row>
    <row r="26" spans="1:6" s="66" customFormat="1" ht="12.75">
      <c r="A26" s="55"/>
      <c r="B26" s="83" t="s">
        <v>1447</v>
      </c>
      <c r="C26" s="57"/>
      <c r="D26" s="58"/>
      <c r="E26" s="58"/>
      <c r="F26" s="58"/>
    </row>
    <row r="27" spans="1:6" s="66" customFormat="1" ht="191.25">
      <c r="A27" s="155" t="s">
        <v>52</v>
      </c>
      <c r="B27" s="14" t="s">
        <v>1711</v>
      </c>
      <c r="C27" s="57"/>
      <c r="D27" s="58"/>
      <c r="E27" s="58"/>
      <c r="F27" s="58"/>
    </row>
    <row r="28" spans="1:6" s="66" customFormat="1" ht="38.25">
      <c r="A28" s="155" t="s">
        <v>52</v>
      </c>
      <c r="B28" s="14" t="s">
        <v>588</v>
      </c>
      <c r="C28" s="57"/>
      <c r="D28" s="58"/>
      <c r="E28" s="58"/>
      <c r="F28" s="58"/>
    </row>
    <row r="29" spans="1:6" s="66" customFormat="1" ht="51">
      <c r="A29" s="155" t="s">
        <v>52</v>
      </c>
      <c r="B29" s="14" t="s">
        <v>585</v>
      </c>
      <c r="C29" s="57"/>
      <c r="D29" s="58"/>
      <c r="E29" s="58"/>
      <c r="F29" s="58"/>
    </row>
    <row r="30" spans="1:6" s="66" customFormat="1" ht="89.25">
      <c r="A30" s="155" t="s">
        <v>52</v>
      </c>
      <c r="B30" s="14" t="s">
        <v>586</v>
      </c>
      <c r="C30" s="57"/>
      <c r="D30" s="58"/>
      <c r="E30" s="58"/>
      <c r="F30" s="58"/>
    </row>
    <row r="31" spans="1:6" s="66" customFormat="1" ht="140.25">
      <c r="A31" s="155" t="s">
        <v>52</v>
      </c>
      <c r="B31" s="14" t="s">
        <v>587</v>
      </c>
      <c r="C31" s="57"/>
      <c r="D31" s="58"/>
      <c r="E31" s="58"/>
      <c r="F31" s="58"/>
    </row>
    <row r="32" spans="1:6" s="66" customFormat="1" ht="76.5">
      <c r="A32" s="155" t="s">
        <v>52</v>
      </c>
      <c r="B32" s="14" t="s">
        <v>558</v>
      </c>
      <c r="C32" s="57"/>
      <c r="D32" s="58"/>
      <c r="E32" s="58"/>
      <c r="F32" s="58"/>
    </row>
    <row r="33" spans="1:6" s="66" customFormat="1" ht="12.75">
      <c r="A33" s="55"/>
      <c r="B33" s="14"/>
      <c r="C33" s="57"/>
      <c r="D33" s="58"/>
      <c r="E33" s="58"/>
      <c r="F33" s="58"/>
    </row>
    <row r="34" spans="1:6" s="66" customFormat="1" ht="89.25">
      <c r="A34" s="55" t="s">
        <v>119</v>
      </c>
      <c r="B34" s="14" t="s">
        <v>2197</v>
      </c>
      <c r="C34" s="57" t="s">
        <v>31</v>
      </c>
      <c r="D34" s="58">
        <v>45.15</v>
      </c>
      <c r="E34" s="1138"/>
      <c r="F34" s="112">
        <f>ROUND((E34*D34),2)</f>
        <v>0</v>
      </c>
    </row>
    <row r="35" spans="1:6" s="66" customFormat="1" ht="12.75">
      <c r="A35" s="55"/>
      <c r="B35" s="14"/>
      <c r="C35" s="57"/>
      <c r="D35" s="58"/>
      <c r="E35" s="58"/>
      <c r="F35" s="58"/>
    </row>
    <row r="36" spans="1:6" s="66" customFormat="1" ht="153">
      <c r="A36" s="55" t="s">
        <v>120</v>
      </c>
      <c r="B36" s="14" t="s">
        <v>2198</v>
      </c>
      <c r="C36" s="57" t="s">
        <v>31</v>
      </c>
      <c r="D36" s="58">
        <f>26.67*2</f>
        <v>53.34</v>
      </c>
      <c r="E36" s="1138"/>
      <c r="F36" s="112">
        <f>ROUND((E36*D36),2)</f>
        <v>0</v>
      </c>
    </row>
    <row r="37" spans="1:6" s="66" customFormat="1" ht="12.75">
      <c r="A37" s="55"/>
      <c r="B37" s="14"/>
      <c r="C37" s="57"/>
      <c r="D37" s="58"/>
      <c r="E37" s="58"/>
      <c r="F37" s="58"/>
    </row>
    <row r="38" spans="1:6" s="66" customFormat="1" ht="140.25">
      <c r="A38" s="55" t="s">
        <v>121</v>
      </c>
      <c r="B38" s="14" t="s">
        <v>2199</v>
      </c>
      <c r="C38" s="57" t="s">
        <v>31</v>
      </c>
      <c r="D38" s="58">
        <f>21.17+27.05</f>
        <v>48.22</v>
      </c>
      <c r="E38" s="1138"/>
      <c r="F38" s="112">
        <f>ROUND((E38*D38),2)</f>
        <v>0</v>
      </c>
    </row>
    <row r="39" spans="1:6" s="66" customFormat="1" ht="12.75">
      <c r="A39" s="55"/>
      <c r="B39" s="14"/>
      <c r="C39" s="57"/>
      <c r="D39" s="58"/>
      <c r="E39" s="58"/>
      <c r="F39" s="58"/>
    </row>
    <row r="40" spans="1:6" s="66" customFormat="1" ht="89.85" customHeight="1">
      <c r="A40" s="55" t="s">
        <v>126</v>
      </c>
      <c r="B40" s="14" t="s">
        <v>2200</v>
      </c>
      <c r="C40" s="57" t="s">
        <v>31</v>
      </c>
      <c r="D40" s="58">
        <v>27.05</v>
      </c>
      <c r="E40" s="1138"/>
      <c r="F40" s="112">
        <f>ROUND((E40*D40),2)</f>
        <v>0</v>
      </c>
    </row>
    <row r="41" spans="1:6" s="66" customFormat="1" ht="12.75">
      <c r="A41" s="55"/>
      <c r="B41" s="14"/>
      <c r="C41" s="57"/>
      <c r="D41" s="58"/>
      <c r="E41" s="58"/>
      <c r="F41" s="58"/>
    </row>
    <row r="42" spans="1:6" s="66" customFormat="1" ht="153">
      <c r="A42" s="55" t="s">
        <v>213</v>
      </c>
      <c r="B42" s="14" t="s">
        <v>2201</v>
      </c>
      <c r="C42" s="57" t="s">
        <v>31</v>
      </c>
      <c r="D42" s="58">
        <v>27.05</v>
      </c>
      <c r="E42" s="1138"/>
      <c r="F42" s="112">
        <f>ROUND((E42*D42),2)</f>
        <v>0</v>
      </c>
    </row>
    <row r="43" spans="1:6" s="66" customFormat="1" ht="12.75">
      <c r="A43" s="55"/>
      <c r="B43" s="14"/>
      <c r="C43" s="57"/>
      <c r="D43" s="58"/>
      <c r="E43" s="58"/>
      <c r="F43" s="58"/>
    </row>
    <row r="44" spans="1:6" s="66" customFormat="1" ht="127.5">
      <c r="A44" s="55" t="s">
        <v>214</v>
      </c>
      <c r="B44" s="14" t="s">
        <v>2202</v>
      </c>
      <c r="C44" s="57" t="s">
        <v>31</v>
      </c>
      <c r="D44" s="58">
        <v>27.45</v>
      </c>
      <c r="E44" s="1138"/>
      <c r="F44" s="112">
        <f>ROUND((E44*D44),2)</f>
        <v>0</v>
      </c>
    </row>
    <row r="45" spans="1:6" s="66" customFormat="1" ht="12.75">
      <c r="A45" s="55"/>
      <c r="B45" s="14"/>
      <c r="C45" s="57"/>
      <c r="D45" s="58"/>
      <c r="E45" s="58"/>
      <c r="F45" s="58"/>
    </row>
    <row r="46" spans="1:6" s="66" customFormat="1" ht="140.25">
      <c r="A46" s="55" t="s">
        <v>955</v>
      </c>
      <c r="B46" s="14" t="s">
        <v>2203</v>
      </c>
      <c r="C46" s="57" t="s">
        <v>31</v>
      </c>
      <c r="D46" s="58">
        <f>27.4*2</f>
        <v>54.8</v>
      </c>
      <c r="E46" s="1138"/>
      <c r="F46" s="112">
        <f>ROUND((E46*D46),2)</f>
        <v>0</v>
      </c>
    </row>
    <row r="47" spans="1:6" s="66" customFormat="1" ht="12.75">
      <c r="A47" s="55"/>
      <c r="B47" s="14"/>
      <c r="C47" s="57"/>
      <c r="D47" s="58"/>
      <c r="E47" s="58"/>
      <c r="F47" s="58"/>
    </row>
    <row r="48" spans="1:6" s="66" customFormat="1" ht="153">
      <c r="A48" s="55" t="s">
        <v>956</v>
      </c>
      <c r="B48" s="14" t="s">
        <v>2204</v>
      </c>
      <c r="C48" s="57" t="s">
        <v>31</v>
      </c>
      <c r="D48" s="58">
        <v>27.45</v>
      </c>
      <c r="E48" s="1138"/>
      <c r="F48" s="112">
        <f>ROUND((E48*D48),2)</f>
        <v>0</v>
      </c>
    </row>
    <row r="49" spans="1:9" s="66" customFormat="1" ht="12.75">
      <c r="A49" s="55"/>
      <c r="B49" s="14"/>
      <c r="C49" s="57"/>
      <c r="D49" s="58"/>
      <c r="E49" s="58"/>
      <c r="F49" s="58"/>
    </row>
    <row r="50" spans="1:9" s="66" customFormat="1" ht="63.75">
      <c r="A50" s="55" t="s">
        <v>957</v>
      </c>
      <c r="B50" s="14" t="s">
        <v>991</v>
      </c>
      <c r="C50" s="57" t="s">
        <v>31</v>
      </c>
      <c r="D50" s="58">
        <v>27.1</v>
      </c>
      <c r="E50" s="1138"/>
      <c r="F50" s="112">
        <f>ROUND((E50*D50),2)</f>
        <v>0</v>
      </c>
    </row>
    <row r="51" spans="1:9" s="66" customFormat="1" ht="12.75">
      <c r="A51" s="55"/>
      <c r="B51" s="14"/>
      <c r="C51" s="57"/>
      <c r="D51" s="58"/>
      <c r="E51" s="58"/>
      <c r="F51" s="58"/>
    </row>
    <row r="52" spans="1:9" s="66" customFormat="1" ht="67.5">
      <c r="A52" s="55" t="s">
        <v>992</v>
      </c>
      <c r="B52" s="14" t="s">
        <v>2205</v>
      </c>
      <c r="C52" s="57" t="s">
        <v>31</v>
      </c>
      <c r="D52" s="58">
        <v>50</v>
      </c>
      <c r="E52" s="1138"/>
      <c r="F52" s="112">
        <f>ROUND((E52*D52),2)</f>
        <v>0</v>
      </c>
    </row>
    <row r="53" spans="1:9" s="66" customFormat="1" ht="12.75">
      <c r="A53" s="55"/>
      <c r="B53" s="14"/>
      <c r="C53" s="57"/>
      <c r="D53" s="57"/>
      <c r="E53" s="57"/>
      <c r="F53" s="112"/>
    </row>
    <row r="54" spans="1:9" s="56" customFormat="1" ht="25.5">
      <c r="A54" s="55" t="s">
        <v>1201</v>
      </c>
      <c r="B54" s="87" t="s">
        <v>2206</v>
      </c>
      <c r="E54" s="90"/>
      <c r="F54" s="90"/>
    </row>
    <row r="55" spans="1:9" s="56" customFormat="1" ht="25.5">
      <c r="A55" s="69" t="s">
        <v>1467</v>
      </c>
      <c r="B55" s="87" t="s">
        <v>2207</v>
      </c>
      <c r="C55" s="57" t="s">
        <v>66</v>
      </c>
      <c r="D55" s="58">
        <v>9</v>
      </c>
      <c r="E55" s="1149"/>
      <c r="F55" s="112">
        <f>ROUND((E55*D55),2)</f>
        <v>0</v>
      </c>
    </row>
    <row r="56" spans="1:9" s="56" customFormat="1" ht="12.75">
      <c r="A56" s="69"/>
      <c r="B56" s="87"/>
      <c r="C56" s="87"/>
      <c r="D56" s="87"/>
      <c r="E56" s="87"/>
      <c r="F56" s="87"/>
    </row>
    <row r="57" spans="1:9" s="66" customFormat="1" ht="38.25">
      <c r="A57" s="1348" t="s">
        <v>1202</v>
      </c>
      <c r="B57" s="14" t="s">
        <v>5540</v>
      </c>
      <c r="C57" s="57" t="s">
        <v>32</v>
      </c>
      <c r="D57" s="58">
        <v>1</v>
      </c>
      <c r="E57" s="1149"/>
      <c r="F57" s="112">
        <f>ROUND((E57*D57),2)</f>
        <v>0</v>
      </c>
      <c r="G57" s="20"/>
      <c r="H57" s="20"/>
      <c r="I57" s="20"/>
    </row>
    <row r="58" spans="1:9" s="66" customFormat="1" ht="213.75" customHeight="1">
      <c r="A58" s="1348"/>
      <c r="B58" s="14" t="s">
        <v>5541</v>
      </c>
      <c r="C58" s="21"/>
      <c r="D58" s="22"/>
      <c r="E58" s="22"/>
      <c r="F58" s="1337"/>
      <c r="G58" s="20"/>
      <c r="H58" s="20"/>
      <c r="I58" s="20"/>
    </row>
    <row r="59" spans="1:9" s="66" customFormat="1" ht="114.75">
      <c r="A59" s="1348" t="s">
        <v>1207</v>
      </c>
      <c r="B59" s="14" t="s">
        <v>5542</v>
      </c>
      <c r="C59" s="21"/>
      <c r="D59" s="22"/>
      <c r="E59" s="22"/>
      <c r="F59" s="1337"/>
      <c r="G59" s="20"/>
      <c r="H59" s="20"/>
      <c r="I59" s="20"/>
    </row>
    <row r="60" spans="1:9" s="66" customFormat="1" ht="12.75">
      <c r="A60" s="18" t="s">
        <v>869</v>
      </c>
      <c r="B60" s="1339" t="s">
        <v>5543</v>
      </c>
      <c r="C60" s="21" t="s">
        <v>32</v>
      </c>
      <c r="D60" s="22">
        <v>50</v>
      </c>
      <c r="E60" s="1149"/>
      <c r="F60" s="112">
        <f>ROUND((E60*D60),2)</f>
        <v>0</v>
      </c>
      <c r="G60" s="20"/>
      <c r="H60" s="20"/>
      <c r="I60" s="20"/>
    </row>
    <row r="61" spans="1:9" s="66" customFormat="1" ht="12.75">
      <c r="A61" s="18" t="s">
        <v>871</v>
      </c>
      <c r="B61" s="1339" t="s">
        <v>5544</v>
      </c>
      <c r="C61" s="21" t="s">
        <v>32</v>
      </c>
      <c r="D61" s="22">
        <v>10</v>
      </c>
      <c r="E61" s="1149"/>
      <c r="F61" s="112">
        <f>ROUND((E61*D61),2)</f>
        <v>0</v>
      </c>
      <c r="G61" s="20"/>
      <c r="H61" s="20"/>
      <c r="I61" s="20"/>
    </row>
    <row r="62" spans="1:9" s="66" customFormat="1" ht="12.75">
      <c r="A62" s="18" t="s">
        <v>873</v>
      </c>
      <c r="B62" s="1339" t="s">
        <v>5545</v>
      </c>
      <c r="C62" s="21" t="s">
        <v>32</v>
      </c>
      <c r="D62" s="22">
        <v>5</v>
      </c>
      <c r="E62" s="1149"/>
      <c r="F62" s="112">
        <f>ROUND((E62*D62),2)</f>
        <v>0</v>
      </c>
      <c r="G62" s="20"/>
      <c r="H62" s="20"/>
      <c r="I62" s="20"/>
    </row>
    <row r="63" spans="1:9" s="56" customFormat="1" ht="13.5" thickBot="1">
      <c r="A63" s="55"/>
      <c r="B63" s="14"/>
      <c r="C63" s="57"/>
      <c r="D63" s="58"/>
      <c r="E63" s="58"/>
      <c r="F63" s="58"/>
    </row>
    <row r="64" spans="1:9" s="23" customFormat="1" ht="17.25" thickBot="1">
      <c r="A64" s="50"/>
      <c r="B64" s="211" t="s">
        <v>211</v>
      </c>
      <c r="C64" s="1113"/>
      <c r="D64" s="1113"/>
      <c r="E64" s="1159"/>
      <c r="F64" s="52">
        <f>ROUND(SUM(F18:F63),2)</f>
        <v>0</v>
      </c>
    </row>
    <row r="65" spans="1:6" s="56" customFormat="1" ht="13.5" thickTop="1">
      <c r="A65" s="66"/>
      <c r="B65" s="197"/>
      <c r="E65" s="90"/>
      <c r="F65" s="90"/>
    </row>
  </sheetData>
  <sheetProtection selectLockedCells="1" selectUnlockedCells="1"/>
  <mergeCells count="10">
    <mergeCell ref="A12:F12"/>
    <mergeCell ref="A13:F13"/>
    <mergeCell ref="A14:F14"/>
    <mergeCell ref="A15:F15"/>
    <mergeCell ref="A6:F6"/>
    <mergeCell ref="A7:F7"/>
    <mergeCell ref="A8:F8"/>
    <mergeCell ref="A9:F9"/>
    <mergeCell ref="A10:F10"/>
    <mergeCell ref="A11:F1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49" max="5" man="1"/>
  </rowBreaks>
  <colBreaks count="1" manualBreakCount="1">
    <brk id="8"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68BF-3785-4B6B-B750-3B29B973A213}">
  <sheetPr>
    <tabColor theme="6" tint="0.39997558519241921"/>
  </sheetPr>
  <dimension ref="A1:J32"/>
  <sheetViews>
    <sheetView view="pageBreakPreview" topLeftCell="A14" zoomScaleNormal="100" zoomScaleSheetLayoutView="100" workbookViewId="0">
      <selection activeCell="E28" sqref="E28"/>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10">
      <c r="A1" s="96" t="s">
        <v>64</v>
      </c>
      <c r="B1" s="192" t="s">
        <v>215</v>
      </c>
      <c r="C1" s="1094"/>
      <c r="D1" s="1094"/>
      <c r="E1" s="1099"/>
      <c r="F1" s="1099"/>
    </row>
    <row r="2" spans="1:10">
      <c r="A2" s="41"/>
      <c r="B2" s="193"/>
    </row>
    <row r="3" spans="1:10">
      <c r="A3" s="840" t="s">
        <v>236</v>
      </c>
      <c r="B3" s="194"/>
      <c r="C3" s="1102"/>
      <c r="D3" s="61"/>
      <c r="E3" s="1102"/>
      <c r="F3" s="1103"/>
    </row>
    <row r="4" spans="1:10" s="74" customFormat="1" ht="13.5">
      <c r="A4" s="1569" t="s">
        <v>185</v>
      </c>
      <c r="B4" s="1570"/>
      <c r="C4" s="1570"/>
      <c r="D4" s="1570"/>
      <c r="E4" s="1570"/>
      <c r="F4" s="1570"/>
      <c r="G4" s="73"/>
      <c r="H4" s="73"/>
      <c r="I4" s="73"/>
      <c r="J4" s="73"/>
    </row>
    <row r="5" spans="1:10" s="74" customFormat="1" ht="27.2" customHeight="1">
      <c r="A5" s="1571" t="s">
        <v>182</v>
      </c>
      <c r="B5" s="1570"/>
      <c r="C5" s="1570"/>
      <c r="D5" s="1570"/>
      <c r="E5" s="1570"/>
      <c r="F5" s="1570"/>
      <c r="G5" s="73"/>
      <c r="H5" s="73"/>
      <c r="I5" s="73"/>
      <c r="J5" s="73"/>
    </row>
    <row r="6" spans="1:10" s="74" customFormat="1" ht="27.2" customHeight="1">
      <c r="A6" s="1571" t="s">
        <v>183</v>
      </c>
      <c r="B6" s="1605"/>
      <c r="C6" s="1605"/>
      <c r="D6" s="1605"/>
      <c r="E6" s="1605"/>
      <c r="F6" s="1605"/>
      <c r="G6" s="73"/>
      <c r="H6" s="73"/>
      <c r="I6" s="73"/>
      <c r="J6" s="73"/>
    </row>
    <row r="7" spans="1:10" s="76" customFormat="1" ht="27.2" customHeight="1">
      <c r="A7" s="1571" t="s">
        <v>184</v>
      </c>
      <c r="B7" s="1606"/>
      <c r="C7" s="1606"/>
      <c r="D7" s="1606"/>
      <c r="E7" s="1606"/>
      <c r="F7" s="1606"/>
      <c r="G7" s="75"/>
      <c r="H7" s="75"/>
      <c r="I7" s="75"/>
      <c r="J7" s="75"/>
    </row>
    <row r="8" spans="1:10" s="74" customFormat="1" ht="27.2" customHeight="1">
      <c r="A8" s="1596" t="s">
        <v>186</v>
      </c>
      <c r="B8" s="1596"/>
      <c r="C8" s="1596"/>
      <c r="D8" s="1596"/>
      <c r="E8" s="1596"/>
      <c r="F8" s="1596"/>
      <c r="G8" s="73"/>
      <c r="H8" s="73"/>
      <c r="I8" s="73"/>
      <c r="J8" s="73"/>
    </row>
    <row r="9" spans="1:10" s="116" customFormat="1" ht="27.2" customHeight="1">
      <c r="A9" s="1604" t="s">
        <v>181</v>
      </c>
      <c r="B9" s="1604"/>
      <c r="C9" s="1604"/>
      <c r="D9" s="1604"/>
      <c r="E9" s="1604"/>
      <c r="F9" s="1604"/>
    </row>
    <row r="10" spans="1:10" s="116" customFormat="1" ht="27.2" customHeight="1">
      <c r="A10" s="1604" t="s">
        <v>324</v>
      </c>
      <c r="B10" s="1604"/>
      <c r="C10" s="1604"/>
      <c r="D10" s="1604"/>
      <c r="E10" s="1604"/>
      <c r="F10" s="1604"/>
    </row>
    <row r="11" spans="1:10" s="116" customFormat="1" ht="27.2" customHeight="1">
      <c r="A11" s="1604" t="s">
        <v>325</v>
      </c>
      <c r="B11" s="1604"/>
      <c r="C11" s="1604"/>
      <c r="D11" s="1604"/>
      <c r="E11" s="1604"/>
      <c r="F11" s="1604"/>
    </row>
    <row r="12" spans="1:10" s="116" customFormat="1" ht="27.2" customHeight="1">
      <c r="A12" s="1604" t="s">
        <v>326</v>
      </c>
      <c r="B12" s="1604"/>
      <c r="C12" s="1604"/>
      <c r="D12" s="1604"/>
      <c r="E12" s="1604"/>
      <c r="F12" s="1604"/>
    </row>
    <row r="13" spans="1:10" ht="27.2" customHeight="1">
      <c r="A13" s="1581" t="s">
        <v>995</v>
      </c>
      <c r="B13" s="1581"/>
      <c r="C13" s="1581"/>
      <c r="D13" s="1581"/>
      <c r="E13" s="1581"/>
      <c r="F13" s="1581"/>
    </row>
    <row r="14" spans="1:10" s="116" customFormat="1" ht="27.2" customHeight="1">
      <c r="A14" s="1604" t="s">
        <v>996</v>
      </c>
      <c r="B14" s="1604"/>
      <c r="C14" s="1604"/>
      <c r="D14" s="1604"/>
      <c r="E14" s="1604"/>
      <c r="F14" s="1604"/>
    </row>
    <row r="15" spans="1:10">
      <c r="A15" s="1601" t="s">
        <v>395</v>
      </c>
      <c r="B15" s="1602"/>
      <c r="C15" s="1602"/>
      <c r="D15" s="1602"/>
      <c r="E15" s="1602"/>
      <c r="F15" s="1603"/>
    </row>
    <row r="16" spans="1:10">
      <c r="A16" s="5"/>
    </row>
    <row r="18" spans="1:9" s="23" customFormat="1" ht="17.25" thickBot="1">
      <c r="A18" s="42"/>
      <c r="B18" s="196" t="s">
        <v>25</v>
      </c>
      <c r="C18" s="43" t="s">
        <v>26</v>
      </c>
      <c r="D18" s="43" t="s">
        <v>27</v>
      </c>
      <c r="E18" s="1139" t="s">
        <v>28</v>
      </c>
      <c r="F18" s="1139" t="s">
        <v>29</v>
      </c>
    </row>
    <row r="19" spans="1:9" s="56" customFormat="1" ht="13.5" thickTop="1">
      <c r="A19" s="66"/>
      <c r="B19" s="197"/>
      <c r="E19" s="90"/>
      <c r="F19" s="90"/>
    </row>
    <row r="20" spans="1:9" s="66" customFormat="1" ht="102">
      <c r="A20" s="55" t="s">
        <v>65</v>
      </c>
      <c r="B20" s="14" t="s">
        <v>2208</v>
      </c>
      <c r="C20" s="57" t="s">
        <v>53</v>
      </c>
      <c r="D20" s="58">
        <v>12</v>
      </c>
      <c r="E20" s="1138"/>
      <c r="F20" s="112">
        <f>ROUND((E20*D20),2)</f>
        <v>0</v>
      </c>
    </row>
    <row r="21" spans="1:9" s="44" customFormat="1">
      <c r="A21" s="66"/>
      <c r="B21" s="188"/>
      <c r="C21" s="5"/>
      <c r="D21" s="5"/>
      <c r="E21" s="231"/>
      <c r="F21" s="231"/>
    </row>
    <row r="22" spans="1:9" s="66" customFormat="1" ht="89.25">
      <c r="A22" s="55" t="s">
        <v>247</v>
      </c>
      <c r="B22" s="14" t="s">
        <v>2209</v>
      </c>
      <c r="C22" s="57" t="s">
        <v>31</v>
      </c>
      <c r="D22" s="58">
        <v>17.010000000000002</v>
      </c>
      <c r="E22" s="1138"/>
      <c r="F22" s="112">
        <f>ROUND((E22*D22),2)</f>
        <v>0</v>
      </c>
      <c r="G22" s="20"/>
      <c r="H22" s="20"/>
      <c r="I22" s="20"/>
    </row>
    <row r="23" spans="1:9" s="66" customFormat="1" ht="12.75">
      <c r="B23" s="14"/>
      <c r="C23" s="57"/>
      <c r="D23" s="58"/>
      <c r="E23" s="58"/>
      <c r="F23" s="58"/>
      <c r="G23" s="20"/>
      <c r="H23" s="20"/>
      <c r="I23" s="20"/>
    </row>
    <row r="24" spans="1:9" s="66" customFormat="1" ht="89.25">
      <c r="A24" s="55" t="s">
        <v>248</v>
      </c>
      <c r="B24" s="14" t="s">
        <v>2210</v>
      </c>
      <c r="C24" s="57" t="s">
        <v>31</v>
      </c>
      <c r="D24" s="58">
        <v>51.03</v>
      </c>
      <c r="E24" s="1138"/>
      <c r="F24" s="112">
        <f>ROUND((E24*D24),2)</f>
        <v>0</v>
      </c>
      <c r="G24" s="20"/>
      <c r="H24" s="20"/>
      <c r="I24" s="20"/>
    </row>
    <row r="25" spans="1:9" s="66" customFormat="1" ht="12.75">
      <c r="B25" s="14"/>
      <c r="C25" s="57"/>
      <c r="D25" s="58"/>
      <c r="E25" s="58"/>
      <c r="F25" s="58"/>
      <c r="G25" s="20"/>
      <c r="H25" s="20"/>
      <c r="I25" s="20"/>
    </row>
    <row r="26" spans="1:9" s="66" customFormat="1" ht="76.5">
      <c r="A26" s="55" t="s">
        <v>122</v>
      </c>
      <c r="B26" s="14" t="s">
        <v>2211</v>
      </c>
      <c r="C26" s="57" t="s">
        <v>31</v>
      </c>
      <c r="D26" s="58">
        <v>17.100000000000001</v>
      </c>
      <c r="E26" s="1138"/>
      <c r="F26" s="112">
        <f>ROUND((E26*D26),2)</f>
        <v>0</v>
      </c>
      <c r="G26" s="20"/>
      <c r="H26" s="20"/>
      <c r="I26" s="20"/>
    </row>
    <row r="27" spans="1:9" s="66" customFormat="1" ht="12.75">
      <c r="B27" s="14"/>
      <c r="C27" s="57"/>
      <c r="D27" s="58"/>
      <c r="E27" s="58"/>
      <c r="F27" s="58"/>
      <c r="G27" s="20"/>
      <c r="H27" s="20"/>
      <c r="I27" s="20"/>
    </row>
    <row r="28" spans="1:9" s="66" customFormat="1" ht="76.5">
      <c r="A28" s="55" t="s">
        <v>217</v>
      </c>
      <c r="B28" s="14" t="s">
        <v>2212</v>
      </c>
      <c r="C28" s="57" t="s">
        <v>31</v>
      </c>
      <c r="D28" s="58">
        <v>34.020000000000003</v>
      </c>
      <c r="E28" s="1138"/>
      <c r="F28" s="112">
        <f>ROUND((E28*D28),2)</f>
        <v>0</v>
      </c>
      <c r="G28" s="20"/>
      <c r="H28" s="20"/>
      <c r="I28" s="20"/>
    </row>
    <row r="29" spans="1:9" s="66" customFormat="1" ht="13.5" thickBot="1">
      <c r="A29" s="55"/>
      <c r="B29" s="14"/>
      <c r="C29" s="57"/>
      <c r="D29" s="58"/>
      <c r="E29" s="58"/>
      <c r="F29" s="58"/>
      <c r="G29" s="20"/>
      <c r="H29" s="20"/>
      <c r="I29" s="20"/>
    </row>
    <row r="30" spans="1:9" s="23" customFormat="1" ht="17.25" thickBot="1">
      <c r="A30" s="50"/>
      <c r="B30" s="198" t="s">
        <v>216</v>
      </c>
      <c r="C30" s="51"/>
      <c r="D30" s="52"/>
      <c r="E30" s="52"/>
      <c r="F30" s="52">
        <f>ROUND(SUM(F19:F29),2)</f>
        <v>0</v>
      </c>
    </row>
    <row r="31" spans="1:9" ht="17.25" thickTop="1">
      <c r="A31" s="55"/>
    </row>
    <row r="32" spans="1:9">
      <c r="A32" s="55"/>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35CF2-58C5-441F-9992-49DC466DEBF8}">
  <sheetPr>
    <tabColor theme="6" tint="0.39997558519241921"/>
  </sheetPr>
  <dimension ref="A1:I62"/>
  <sheetViews>
    <sheetView view="pageBreakPreview" topLeftCell="A47" zoomScaleNormal="100" zoomScaleSheetLayoutView="100" workbookViewId="0">
      <selection activeCell="F59" sqref="F59"/>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67</v>
      </c>
      <c r="B1" s="192" t="s">
        <v>68</v>
      </c>
      <c r="C1" s="1094"/>
      <c r="D1" s="1094"/>
      <c r="E1" s="1099"/>
      <c r="F1" s="1099"/>
    </row>
    <row r="2" spans="1:9" s="32" customFormat="1">
      <c r="A2" s="108"/>
      <c r="B2" s="184"/>
      <c r="E2" s="1142"/>
      <c r="F2" s="1142"/>
      <c r="H2" s="129"/>
      <c r="I2" s="129"/>
    </row>
    <row r="3" spans="1:9" s="32" customFormat="1">
      <c r="A3" s="166" t="s">
        <v>342</v>
      </c>
      <c r="B3" s="201"/>
      <c r="C3" s="1104"/>
      <c r="D3" s="167"/>
      <c r="E3" s="1104"/>
      <c r="F3" s="1105"/>
      <c r="H3" s="129"/>
      <c r="I3" s="129"/>
    </row>
    <row r="4" spans="1:9" s="76" customFormat="1" ht="13.5">
      <c r="A4" s="1580" t="s">
        <v>343</v>
      </c>
      <c r="B4" s="1590"/>
      <c r="C4" s="1590"/>
      <c r="D4" s="1590"/>
      <c r="E4" s="1590"/>
      <c r="F4" s="1590"/>
      <c r="H4" s="129"/>
      <c r="I4" s="129"/>
    </row>
    <row r="5" spans="1:9" s="76" customFormat="1" ht="26.45" customHeight="1">
      <c r="A5" s="1607" t="s">
        <v>998</v>
      </c>
      <c r="B5" s="1607"/>
      <c r="C5" s="1607"/>
      <c r="D5" s="1607"/>
      <c r="E5" s="1607"/>
      <c r="F5" s="1607"/>
      <c r="H5" s="129"/>
      <c r="I5" s="129"/>
    </row>
    <row r="6" spans="1:9" s="76" customFormat="1" ht="26.45" customHeight="1">
      <c r="A6" s="1607" t="s">
        <v>997</v>
      </c>
      <c r="B6" s="1607"/>
      <c r="C6" s="1607"/>
      <c r="D6" s="1607"/>
      <c r="E6" s="1607"/>
      <c r="F6" s="1607"/>
      <c r="H6" s="129"/>
      <c r="I6" s="129"/>
    </row>
    <row r="7" spans="1:9" s="123" customFormat="1" ht="26.45" customHeight="1">
      <c r="A7" s="1607" t="s">
        <v>391</v>
      </c>
      <c r="B7" s="1607"/>
      <c r="C7" s="1607"/>
      <c r="D7" s="1607"/>
      <c r="E7" s="1607"/>
      <c r="F7" s="1607"/>
      <c r="H7" s="130"/>
      <c r="I7" s="130"/>
    </row>
    <row r="8" spans="1:9" s="123" customFormat="1" ht="26.45" customHeight="1">
      <c r="A8" s="1607" t="s">
        <v>180</v>
      </c>
      <c r="B8" s="1607"/>
      <c r="C8" s="1607"/>
      <c r="D8" s="1607"/>
      <c r="E8" s="1607"/>
      <c r="F8" s="1607"/>
      <c r="H8" s="130"/>
      <c r="I8" s="130"/>
    </row>
    <row r="9" spans="1:9" s="123" customFormat="1" ht="26.45" customHeight="1">
      <c r="A9" s="1607" t="s">
        <v>392</v>
      </c>
      <c r="B9" s="1607"/>
      <c r="C9" s="1607"/>
      <c r="D9" s="1607"/>
      <c r="E9" s="1607"/>
      <c r="F9" s="1607"/>
      <c r="H9" s="130"/>
      <c r="I9" s="130"/>
    </row>
    <row r="10" spans="1:9" s="123" customFormat="1" ht="26.45" customHeight="1">
      <c r="A10" s="1607" t="s">
        <v>999</v>
      </c>
      <c r="B10" s="1607"/>
      <c r="C10" s="1607"/>
      <c r="D10" s="1607"/>
      <c r="E10" s="1607"/>
      <c r="F10" s="1607"/>
      <c r="H10" s="130"/>
      <c r="I10" s="130"/>
    </row>
    <row r="11" spans="1:9" s="123" customFormat="1" ht="26.45" customHeight="1">
      <c r="A11" s="1607" t="s">
        <v>1000</v>
      </c>
      <c r="B11" s="1607"/>
      <c r="C11" s="1607"/>
      <c r="D11" s="1607"/>
      <c r="E11" s="1607"/>
      <c r="F11" s="1607"/>
      <c r="H11" s="130"/>
      <c r="I11" s="130"/>
    </row>
    <row r="12" spans="1:9" s="123" customFormat="1" ht="26.45" customHeight="1">
      <c r="A12" s="1609" t="s">
        <v>1001</v>
      </c>
      <c r="B12" s="1609"/>
      <c r="C12" s="1609"/>
      <c r="D12" s="1609"/>
      <c r="E12" s="1609"/>
      <c r="F12" s="1609"/>
      <c r="H12" s="130"/>
      <c r="I12" s="130"/>
    </row>
    <row r="13" spans="1:9" s="123" customFormat="1" ht="26.45" customHeight="1">
      <c r="A13" s="1609" t="s">
        <v>1002</v>
      </c>
      <c r="B13" s="1609"/>
      <c r="C13" s="1609"/>
      <c r="D13" s="1609"/>
      <c r="E13" s="1609"/>
      <c r="F13" s="1609"/>
      <c r="H13" s="130"/>
      <c r="I13" s="130"/>
    </row>
    <row r="14" spans="1:9" s="123" customFormat="1" ht="26.45" customHeight="1">
      <c r="A14" s="1609" t="s">
        <v>1003</v>
      </c>
      <c r="B14" s="1609"/>
      <c r="C14" s="1609"/>
      <c r="D14" s="1609"/>
      <c r="E14" s="1609"/>
      <c r="F14" s="1609"/>
      <c r="H14" s="130"/>
      <c r="I14" s="130"/>
    </row>
    <row r="15" spans="1:9" s="123" customFormat="1" ht="26.45" customHeight="1">
      <c r="A15" s="1608" t="s">
        <v>1004</v>
      </c>
      <c r="B15" s="1608"/>
      <c r="C15" s="1608"/>
      <c r="D15" s="1608"/>
      <c r="E15" s="1608"/>
      <c r="F15" s="1608"/>
      <c r="H15" s="130"/>
      <c r="I15" s="130"/>
    </row>
    <row r="16" spans="1:9" s="123" customFormat="1" ht="26.45" customHeight="1">
      <c r="A16" s="1608" t="s">
        <v>1005</v>
      </c>
      <c r="B16" s="1608"/>
      <c r="C16" s="1608"/>
      <c r="D16" s="1608"/>
      <c r="E16" s="1608"/>
      <c r="F16" s="1608"/>
      <c r="H16" s="130"/>
      <c r="I16" s="130"/>
    </row>
    <row r="17" spans="1:9" s="123" customFormat="1" ht="26.45" customHeight="1">
      <c r="A17" s="1608" t="s">
        <v>1006</v>
      </c>
      <c r="B17" s="1608"/>
      <c r="C17" s="1608"/>
      <c r="D17" s="1608"/>
      <c r="E17" s="1608"/>
      <c r="F17" s="1608"/>
      <c r="H17" s="130"/>
      <c r="I17" s="130"/>
    </row>
    <row r="18" spans="1:9" s="76" customFormat="1" ht="26.45" customHeight="1">
      <c r="A18" s="1610" t="s">
        <v>1007</v>
      </c>
      <c r="B18" s="1610"/>
      <c r="C18" s="1610"/>
      <c r="D18" s="1610"/>
      <c r="E18" s="1610"/>
      <c r="F18" s="1610"/>
      <c r="H18" s="129"/>
      <c r="I18" s="129"/>
    </row>
    <row r="19" spans="1:9" s="123" customFormat="1" ht="13.5">
      <c r="A19" s="1601" t="s">
        <v>395</v>
      </c>
      <c r="B19" s="1602"/>
      <c r="C19" s="1602"/>
      <c r="D19" s="1602"/>
      <c r="E19" s="1602"/>
      <c r="F19" s="1603"/>
      <c r="H19" s="130"/>
      <c r="I19" s="130"/>
    </row>
    <row r="20" spans="1:9">
      <c r="A20" s="41"/>
      <c r="B20" s="193"/>
    </row>
    <row r="21" spans="1:9">
      <c r="A21" s="41"/>
      <c r="B21" s="193"/>
    </row>
    <row r="22" spans="1:9" s="23" customFormat="1" ht="17.25" thickBot="1">
      <c r="A22" s="42"/>
      <c r="B22" s="196" t="s">
        <v>25</v>
      </c>
      <c r="C22" s="43" t="s">
        <v>26</v>
      </c>
      <c r="D22" s="43" t="s">
        <v>27</v>
      </c>
      <c r="E22" s="1139" t="s">
        <v>28</v>
      </c>
      <c r="F22" s="1139" t="s">
        <v>29</v>
      </c>
    </row>
    <row r="23" spans="1:9" s="56" customFormat="1" ht="13.5" thickTop="1">
      <c r="A23" s="55"/>
      <c r="B23" s="14"/>
      <c r="C23" s="57"/>
      <c r="D23" s="58"/>
      <c r="E23" s="58"/>
      <c r="F23" s="58"/>
    </row>
    <row r="24" spans="1:9" s="66" customFormat="1" ht="216.75">
      <c r="A24" s="55" t="s">
        <v>161</v>
      </c>
      <c r="B24" s="24" t="s">
        <v>2213</v>
      </c>
      <c r="C24" s="57" t="s">
        <v>43</v>
      </c>
      <c r="D24" s="58">
        <f>13913.55*1.1</f>
        <v>15304.91</v>
      </c>
      <c r="E24" s="1138"/>
      <c r="F24" s="112">
        <f>ROUND((E24*D24),2)</f>
        <v>0</v>
      </c>
      <c r="G24" s="71"/>
    </row>
    <row r="25" spans="1:9" s="66" customFormat="1" ht="204">
      <c r="A25" s="55"/>
      <c r="B25" s="274" t="s">
        <v>1747</v>
      </c>
      <c r="C25" s="57"/>
      <c r="D25" s="58"/>
      <c r="E25" s="58"/>
      <c r="F25" s="58"/>
      <c r="G25" s="22"/>
    </row>
    <row r="26" spans="1:9" s="56" customFormat="1" ht="12.75">
      <c r="A26" s="55"/>
      <c r="B26" s="14"/>
      <c r="C26" s="57"/>
      <c r="D26" s="58"/>
      <c r="E26" s="58"/>
      <c r="F26" s="58"/>
    </row>
    <row r="27" spans="1:9" s="66" customFormat="1" ht="51">
      <c r="A27" s="55" t="s">
        <v>242</v>
      </c>
      <c r="B27" s="24" t="s">
        <v>2214</v>
      </c>
      <c r="C27" s="57" t="s">
        <v>31</v>
      </c>
      <c r="D27" s="58">
        <v>18.399999999999999</v>
      </c>
      <c r="E27" s="1138"/>
      <c r="F27" s="112">
        <f>ROUND((E27*D27),2)</f>
        <v>0</v>
      </c>
    </row>
    <row r="28" spans="1:9" s="56" customFormat="1" ht="12.75">
      <c r="A28" s="55"/>
      <c r="B28" s="14"/>
      <c r="C28" s="57"/>
      <c r="D28" s="58"/>
      <c r="E28" s="58"/>
      <c r="F28" s="58"/>
    </row>
    <row r="29" spans="1:9" s="56" customFormat="1" ht="76.5">
      <c r="A29" s="55" t="s">
        <v>243</v>
      </c>
      <c r="B29" s="14" t="s">
        <v>1010</v>
      </c>
      <c r="C29" s="57" t="s">
        <v>53</v>
      </c>
      <c r="D29" s="58">
        <v>13</v>
      </c>
      <c r="E29" s="1138"/>
      <c r="F29" s="112">
        <f>ROUND((E29*D29),2)</f>
        <v>0</v>
      </c>
      <c r="G29" s="66"/>
    </row>
    <row r="30" spans="1:9" s="56" customFormat="1" ht="12.75">
      <c r="A30" s="55"/>
      <c r="B30" s="14"/>
      <c r="C30" s="57"/>
      <c r="D30" s="58"/>
      <c r="E30" s="58"/>
      <c r="F30" s="58"/>
    </row>
    <row r="31" spans="1:9" s="66" customFormat="1" ht="89.25">
      <c r="A31" s="55" t="s">
        <v>244</v>
      </c>
      <c r="B31" s="14" t="s">
        <v>2215</v>
      </c>
      <c r="C31" s="57" t="s">
        <v>53</v>
      </c>
      <c r="D31" s="58">
        <v>1</v>
      </c>
      <c r="E31" s="1138"/>
      <c r="F31" s="112">
        <f>ROUND((E31*D31),2)</f>
        <v>0</v>
      </c>
    </row>
    <row r="32" spans="1:9" s="66" customFormat="1" ht="12.75">
      <c r="A32" s="55"/>
      <c r="B32" s="24"/>
      <c r="C32" s="57"/>
      <c r="D32" s="58"/>
      <c r="E32" s="58"/>
      <c r="F32" s="58"/>
    </row>
    <row r="33" spans="1:6" s="66" customFormat="1" ht="89.25">
      <c r="A33" s="55" t="s">
        <v>263</v>
      </c>
      <c r="B33" s="14" t="s">
        <v>2216</v>
      </c>
      <c r="C33" s="57" t="s">
        <v>53</v>
      </c>
      <c r="D33" s="58">
        <v>1</v>
      </c>
      <c r="E33" s="1138"/>
      <c r="F33" s="112">
        <f>ROUND((E33*D33),2)</f>
        <v>0</v>
      </c>
    </row>
    <row r="34" spans="1:6" s="66" customFormat="1" ht="12.75">
      <c r="A34" s="55"/>
      <c r="B34" s="24"/>
      <c r="C34" s="57"/>
      <c r="D34" s="58"/>
      <c r="E34" s="58"/>
      <c r="F34" s="58"/>
    </row>
    <row r="35" spans="1:6" s="66" customFormat="1" ht="102">
      <c r="A35" s="55" t="s">
        <v>264</v>
      </c>
      <c r="B35" s="14" t="s">
        <v>2217</v>
      </c>
      <c r="C35" s="57" t="s">
        <v>53</v>
      </c>
      <c r="D35" s="58">
        <v>3</v>
      </c>
      <c r="E35" s="1138"/>
      <c r="F35" s="112">
        <f>ROUND((E35*D35),2)</f>
        <v>0</v>
      </c>
    </row>
    <row r="36" spans="1:6" s="66" customFormat="1" ht="12.75">
      <c r="A36" s="55"/>
      <c r="B36" s="24"/>
      <c r="C36" s="57"/>
      <c r="D36" s="58"/>
      <c r="E36" s="58"/>
      <c r="F36" s="58"/>
    </row>
    <row r="37" spans="1:6" s="66" customFormat="1" ht="89.25">
      <c r="A37" s="55" t="s">
        <v>589</v>
      </c>
      <c r="B37" s="14" t="s">
        <v>2218</v>
      </c>
      <c r="C37" s="57" t="s">
        <v>53</v>
      </c>
      <c r="D37" s="58">
        <v>1</v>
      </c>
      <c r="E37" s="1138"/>
      <c r="F37" s="112">
        <f>ROUND((E37*D37),2)</f>
        <v>0</v>
      </c>
    </row>
    <row r="38" spans="1:6" s="66" customFormat="1" ht="12.75">
      <c r="A38" s="55"/>
      <c r="B38" s="24"/>
      <c r="C38" s="57"/>
      <c r="D38" s="58"/>
      <c r="E38" s="58"/>
      <c r="F38" s="58"/>
    </row>
    <row r="39" spans="1:6" s="66" customFormat="1" ht="76.5">
      <c r="A39" s="55" t="s">
        <v>590</v>
      </c>
      <c r="B39" s="14" t="s">
        <v>2219</v>
      </c>
      <c r="C39" s="57" t="s">
        <v>32</v>
      </c>
      <c r="D39" s="58">
        <v>1</v>
      </c>
      <c r="E39" s="1138"/>
      <c r="F39" s="112">
        <f>ROUND((E39*D39),2)</f>
        <v>0</v>
      </c>
    </row>
    <row r="40" spans="1:6" s="66" customFormat="1" ht="12.75">
      <c r="A40" s="55"/>
      <c r="B40" s="14"/>
      <c r="C40" s="57"/>
      <c r="D40" s="58"/>
      <c r="E40" s="58"/>
      <c r="F40" s="112"/>
    </row>
    <row r="41" spans="1:6" s="66" customFormat="1" ht="51">
      <c r="A41" s="55" t="s">
        <v>2220</v>
      </c>
      <c r="B41" s="14" t="s">
        <v>2221</v>
      </c>
      <c r="C41" s="57" t="s">
        <v>32</v>
      </c>
      <c r="D41" s="58">
        <v>1</v>
      </c>
      <c r="E41" s="1138"/>
      <c r="F41" s="112">
        <f>ROUND((E41*D41),2)</f>
        <v>0</v>
      </c>
    </row>
    <row r="42" spans="1:6" s="66" customFormat="1" ht="12.75">
      <c r="A42" s="55"/>
      <c r="B42" s="14"/>
      <c r="C42" s="57"/>
      <c r="D42" s="58"/>
      <c r="E42" s="58"/>
      <c r="F42" s="112"/>
    </row>
    <row r="43" spans="1:6" s="66" customFormat="1" ht="63.75">
      <c r="A43" s="55" t="s">
        <v>726</v>
      </c>
      <c r="B43" s="14" t="s">
        <v>727</v>
      </c>
      <c r="C43" s="57" t="s">
        <v>32</v>
      </c>
      <c r="D43" s="58">
        <v>1</v>
      </c>
      <c r="E43" s="1138"/>
      <c r="F43" s="112">
        <f>ROUND((E43*D43),2)</f>
        <v>0</v>
      </c>
    </row>
    <row r="44" spans="1:6" s="66" customFormat="1" ht="12.75">
      <c r="A44" s="55"/>
      <c r="B44" s="14"/>
      <c r="C44" s="57"/>
      <c r="D44" s="58"/>
      <c r="E44" s="58"/>
      <c r="F44" s="112"/>
    </row>
    <row r="45" spans="1:6" s="66" customFormat="1" ht="76.5">
      <c r="A45" s="55" t="s">
        <v>728</v>
      </c>
      <c r="B45" s="14" t="s">
        <v>2222</v>
      </c>
      <c r="C45" s="57" t="s">
        <v>32</v>
      </c>
      <c r="D45" s="58">
        <v>1</v>
      </c>
      <c r="E45" s="1138"/>
      <c r="F45" s="112">
        <f>ROUND((E45*D45),2)</f>
        <v>0</v>
      </c>
    </row>
    <row r="46" spans="1:6" s="66" customFormat="1" ht="12.75">
      <c r="A46" s="55"/>
      <c r="B46" s="14"/>
      <c r="C46" s="57"/>
      <c r="D46" s="58"/>
      <c r="E46" s="58"/>
      <c r="F46" s="112"/>
    </row>
    <row r="47" spans="1:6" s="66" customFormat="1" ht="114.75">
      <c r="A47" s="55" t="s">
        <v>1011</v>
      </c>
      <c r="B47" s="24" t="s">
        <v>1017</v>
      </c>
      <c r="C47" s="57"/>
      <c r="D47" s="58"/>
      <c r="E47" s="58"/>
      <c r="F47" s="112"/>
    </row>
    <row r="48" spans="1:6" s="66" customFormat="1" ht="38.25">
      <c r="A48" s="55"/>
      <c r="B48" s="24" t="s">
        <v>2223</v>
      </c>
      <c r="C48" s="57"/>
      <c r="D48" s="58"/>
      <c r="E48" s="58"/>
      <c r="F48" s="58"/>
    </row>
    <row r="49" spans="1:6" s="66" customFormat="1" ht="12.75">
      <c r="A49" s="55" t="s">
        <v>869</v>
      </c>
      <c r="B49" s="24" t="s">
        <v>1016</v>
      </c>
      <c r="C49" s="57" t="s">
        <v>43</v>
      </c>
      <c r="D49" s="58">
        <v>1891</v>
      </c>
      <c r="E49" s="1138"/>
      <c r="F49" s="112">
        <f>ROUND((E49*D49),2)</f>
        <v>0</v>
      </c>
    </row>
    <row r="50" spans="1:6" s="66" customFormat="1" ht="12.75">
      <c r="A50" s="55" t="s">
        <v>871</v>
      </c>
      <c r="B50" s="24" t="s">
        <v>1015</v>
      </c>
      <c r="C50" s="57" t="s">
        <v>43</v>
      </c>
      <c r="D50" s="58">
        <v>1032</v>
      </c>
      <c r="E50" s="1138"/>
      <c r="F50" s="112">
        <f>ROUND((E50*D50),2)</f>
        <v>0</v>
      </c>
    </row>
    <row r="51" spans="1:6" s="66" customFormat="1" ht="12.75">
      <c r="A51" s="55"/>
      <c r="B51" s="24"/>
      <c r="C51" s="57"/>
      <c r="D51" s="58"/>
      <c r="E51" s="58"/>
      <c r="F51" s="58"/>
    </row>
    <row r="52" spans="1:6" s="66" customFormat="1" ht="140.25">
      <c r="A52" s="55" t="s">
        <v>1012</v>
      </c>
      <c r="B52" s="14" t="s">
        <v>2224</v>
      </c>
      <c r="C52" s="57" t="s">
        <v>32</v>
      </c>
      <c r="D52" s="58">
        <v>1</v>
      </c>
      <c r="E52" s="1138"/>
      <c r="F52" s="112">
        <f>ROUND((E52*D52),2)</f>
        <v>0</v>
      </c>
    </row>
    <row r="53" spans="1:6" s="66" customFormat="1" ht="12.75">
      <c r="A53" s="55"/>
      <c r="B53" s="14"/>
      <c r="C53" s="57"/>
      <c r="D53" s="58"/>
      <c r="E53" s="58"/>
      <c r="F53" s="112"/>
    </row>
    <row r="54" spans="1:6" s="66" customFormat="1" ht="76.5">
      <c r="A54" s="55" t="s">
        <v>1013</v>
      </c>
      <c r="B54" s="14" t="s">
        <v>1014</v>
      </c>
      <c r="C54" s="57" t="s">
        <v>32</v>
      </c>
      <c r="D54" s="58">
        <v>1</v>
      </c>
      <c r="E54" s="1138"/>
      <c r="F54" s="112">
        <f>ROUND((E54*D54),2)</f>
        <v>0</v>
      </c>
    </row>
    <row r="55" spans="1:6" s="66" customFormat="1" ht="12.75">
      <c r="A55" s="55"/>
      <c r="B55" s="14"/>
      <c r="C55" s="57"/>
      <c r="D55" s="57"/>
      <c r="E55" s="58"/>
      <c r="F55" s="58"/>
    </row>
    <row r="56" spans="1:6" s="66" customFormat="1" ht="38.25">
      <c r="A56" s="55" t="s">
        <v>1227</v>
      </c>
      <c r="B56" s="14" t="s">
        <v>1430</v>
      </c>
      <c r="C56" s="57"/>
      <c r="D56" s="57"/>
      <c r="E56" s="58"/>
      <c r="F56" s="58"/>
    </row>
    <row r="57" spans="1:6" s="66" customFormat="1" ht="114.75">
      <c r="A57" s="55"/>
      <c r="B57" s="14" t="s">
        <v>1431</v>
      </c>
      <c r="C57" s="57" t="s">
        <v>1432</v>
      </c>
      <c r="D57" s="58">
        <v>24</v>
      </c>
      <c r="E57" s="1138"/>
      <c r="F57" s="112">
        <f>ROUND((E57*D57),2)</f>
        <v>0</v>
      </c>
    </row>
    <row r="58" spans="1:6" s="66" customFormat="1" ht="13.5" thickBot="1">
      <c r="A58" s="55"/>
      <c r="B58" s="14"/>
      <c r="C58" s="57"/>
      <c r="D58" s="57"/>
      <c r="E58" s="58"/>
      <c r="F58" s="58"/>
    </row>
    <row r="59" spans="1:6" s="23" customFormat="1" ht="17.25" thickBot="1">
      <c r="A59" s="50"/>
      <c r="B59" s="198" t="s">
        <v>69</v>
      </c>
      <c r="C59" s="51"/>
      <c r="D59" s="52"/>
      <c r="E59" s="52"/>
      <c r="F59" s="52">
        <f>ROUND(SUM(F23:F58),2)</f>
        <v>0</v>
      </c>
    </row>
    <row r="62" spans="1:6">
      <c r="B62" s="203"/>
    </row>
  </sheetData>
  <sheetProtection selectLockedCells="1" selectUnlockedCells="1"/>
  <mergeCells count="16">
    <mergeCell ref="A9:F9"/>
    <mergeCell ref="A4:F4"/>
    <mergeCell ref="A5:F5"/>
    <mergeCell ref="A6:F6"/>
    <mergeCell ref="A7:F7"/>
    <mergeCell ref="A8:F8"/>
    <mergeCell ref="A16:F16"/>
    <mergeCell ref="A17:F17"/>
    <mergeCell ref="A18:F18"/>
    <mergeCell ref="A19:F19"/>
    <mergeCell ref="A10:F10"/>
    <mergeCell ref="A11:F11"/>
    <mergeCell ref="A12:F12"/>
    <mergeCell ref="A13:F13"/>
    <mergeCell ref="A14:F14"/>
    <mergeCell ref="A15:F15"/>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0776-D59A-4E3D-A27A-1C2B7A6AC229}">
  <sheetPr>
    <tabColor theme="6" tint="0.39997558519241921"/>
  </sheetPr>
  <dimension ref="A1:G113"/>
  <sheetViews>
    <sheetView view="pageBreakPreview" topLeftCell="A81" zoomScaleNormal="100" zoomScaleSheetLayoutView="100" workbookViewId="0">
      <selection activeCell="E110" sqref="E11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70</v>
      </c>
      <c r="B1" s="192" t="s">
        <v>71</v>
      </c>
      <c r="C1" s="1094"/>
      <c r="D1" s="1094"/>
      <c r="E1" s="1099"/>
      <c r="F1" s="1099"/>
    </row>
    <row r="2" spans="1:6">
      <c r="A2" s="41"/>
      <c r="B2" s="193"/>
    </row>
    <row r="3" spans="1:6">
      <c r="A3" s="840" t="s">
        <v>138</v>
      </c>
      <c r="B3" s="194"/>
      <c r="C3" s="1102"/>
      <c r="D3" s="61"/>
      <c r="E3" s="1102"/>
      <c r="F3" s="1103"/>
    </row>
    <row r="4" spans="1:6" s="63" customFormat="1" ht="18.399999999999999" customHeight="1">
      <c r="A4" s="1571" t="s">
        <v>188</v>
      </c>
      <c r="B4" s="1570"/>
      <c r="C4" s="1570"/>
      <c r="D4" s="1570"/>
      <c r="E4" s="1570"/>
      <c r="F4" s="1570"/>
    </row>
    <row r="5" spans="1:6" s="63" customFormat="1" ht="25.15" customHeight="1">
      <c r="A5" s="1571" t="s">
        <v>187</v>
      </c>
      <c r="B5" s="1605"/>
      <c r="C5" s="1605"/>
      <c r="D5" s="1605"/>
      <c r="E5" s="1605"/>
      <c r="F5" s="1605"/>
    </row>
    <row r="6" spans="1:6" s="63" customFormat="1" ht="17.100000000000001" customHeight="1">
      <c r="A6" s="1571" t="s">
        <v>207</v>
      </c>
      <c r="B6" s="1571"/>
      <c r="C6" s="1571"/>
      <c r="D6" s="1571"/>
      <c r="E6" s="1571"/>
      <c r="F6" s="1571"/>
    </row>
    <row r="7" spans="1:6" s="32" customFormat="1" ht="29.25" customHeight="1">
      <c r="A7" s="1571" t="s">
        <v>393</v>
      </c>
      <c r="B7" s="1605"/>
      <c r="C7" s="1605"/>
      <c r="D7" s="1605"/>
      <c r="E7" s="1605"/>
      <c r="F7" s="1605"/>
    </row>
    <row r="8" spans="1:6" s="117" customFormat="1" ht="13.5">
      <c r="A8" s="1601" t="s">
        <v>327</v>
      </c>
      <c r="B8" s="1602"/>
      <c r="C8" s="1602"/>
      <c r="D8" s="1602"/>
      <c r="E8" s="1602"/>
      <c r="F8" s="1603"/>
    </row>
    <row r="9" spans="1:6" s="117" customFormat="1" ht="12">
      <c r="B9" s="206"/>
      <c r="E9" s="1156"/>
      <c r="F9" s="1156"/>
    </row>
    <row r="10" spans="1:6">
      <c r="A10" s="72"/>
      <c r="B10" s="207"/>
      <c r="C10" s="1110"/>
      <c r="D10" s="1110"/>
      <c r="E10" s="1157"/>
      <c r="F10" s="1157"/>
    </row>
    <row r="11" spans="1:6" s="23" customFormat="1" ht="17.25" thickBot="1">
      <c r="A11" s="42"/>
      <c r="B11" s="196" t="s">
        <v>25</v>
      </c>
      <c r="C11" s="43" t="s">
        <v>26</v>
      </c>
      <c r="D11" s="43" t="s">
        <v>27</v>
      </c>
      <c r="E11" s="1139" t="s">
        <v>28</v>
      </c>
      <c r="F11" s="1139" t="s">
        <v>29</v>
      </c>
    </row>
    <row r="12" spans="1:6" ht="17.25" thickTop="1"/>
    <row r="13" spans="1:6" s="66" customFormat="1" ht="63.75">
      <c r="A13" s="55" t="s">
        <v>72</v>
      </c>
      <c r="B13" s="14" t="s">
        <v>2225</v>
      </c>
      <c r="C13" s="57" t="s">
        <v>53</v>
      </c>
      <c r="D13" s="1109">
        <v>5</v>
      </c>
      <c r="E13" s="1138"/>
      <c r="F13" s="112">
        <f>ROUND((E13*D13),2)</f>
        <v>0</v>
      </c>
    </row>
    <row r="14" spans="1:6" s="66" customFormat="1">
      <c r="A14" s="44"/>
      <c r="B14" s="14"/>
      <c r="C14" s="56"/>
      <c r="D14" s="56"/>
      <c r="E14" s="90"/>
      <c r="F14" s="90"/>
    </row>
    <row r="15" spans="1:6" s="66" customFormat="1" ht="63.75">
      <c r="A15" s="55" t="s">
        <v>592</v>
      </c>
      <c r="B15" s="14" t="s">
        <v>1758</v>
      </c>
      <c r="C15" s="57" t="s">
        <v>31</v>
      </c>
      <c r="D15" s="1109">
        <v>31.2</v>
      </c>
      <c r="E15" s="1138"/>
      <c r="F15" s="112">
        <f>ROUND((E15*D15),2)</f>
        <v>0</v>
      </c>
    </row>
    <row r="16" spans="1:6" s="66" customFormat="1">
      <c r="A16" s="44"/>
      <c r="B16" s="202"/>
      <c r="C16" s="57"/>
      <c r="D16" s="1109"/>
      <c r="E16" s="90"/>
      <c r="F16" s="112"/>
    </row>
    <row r="17" spans="1:6" s="66" customFormat="1" ht="89.25">
      <c r="A17" s="55" t="s">
        <v>593</v>
      </c>
      <c r="B17" s="14" t="s">
        <v>591</v>
      </c>
      <c r="C17" s="57" t="s">
        <v>31</v>
      </c>
      <c r="D17" s="1109">
        <v>7.5</v>
      </c>
      <c r="E17" s="1138"/>
      <c r="F17" s="112">
        <f>ROUND((E17*D17),2)</f>
        <v>0</v>
      </c>
    </row>
    <row r="18" spans="1:6" s="66" customFormat="1">
      <c r="A18" s="44"/>
      <c r="B18" s="202"/>
      <c r="C18" s="57"/>
      <c r="D18" s="1109"/>
      <c r="E18" s="90"/>
      <c r="F18" s="112"/>
    </row>
    <row r="19" spans="1:6" s="66" customFormat="1" ht="89.25">
      <c r="A19" s="55" t="s">
        <v>594</v>
      </c>
      <c r="B19" s="14" t="s">
        <v>591</v>
      </c>
      <c r="C19" s="57" t="s">
        <v>31</v>
      </c>
      <c r="D19" s="1109">
        <v>7.5</v>
      </c>
      <c r="E19" s="1138"/>
      <c r="F19" s="112">
        <f>ROUND((E19*D19),2)</f>
        <v>0</v>
      </c>
    </row>
    <row r="20" spans="1:6" s="66" customFormat="1">
      <c r="A20" s="44"/>
      <c r="B20" s="14"/>
      <c r="C20" s="57"/>
      <c r="D20" s="1109"/>
      <c r="E20" s="58"/>
      <c r="F20" s="112"/>
    </row>
    <row r="21" spans="1:6" s="66" customFormat="1" ht="38.25">
      <c r="A21" s="55" t="s">
        <v>595</v>
      </c>
      <c r="B21" s="14" t="s">
        <v>2226</v>
      </c>
      <c r="C21" s="57" t="s">
        <v>39</v>
      </c>
      <c r="D21" s="1109">
        <v>446.94</v>
      </c>
      <c r="E21" s="1138"/>
      <c r="F21" s="112">
        <f>ROUND((E21*D21),2)</f>
        <v>0</v>
      </c>
    </row>
    <row r="22" spans="1:6" s="66" customFormat="1" ht="12.75">
      <c r="A22" s="55"/>
      <c r="B22" s="14" t="s">
        <v>1759</v>
      </c>
      <c r="C22" s="57"/>
      <c r="D22" s="1109"/>
      <c r="E22" s="58"/>
      <c r="F22" s="112"/>
    </row>
    <row r="23" spans="1:6" s="66" customFormat="1" ht="102">
      <c r="A23" s="155" t="s">
        <v>52</v>
      </c>
      <c r="B23" s="208" t="s">
        <v>1760</v>
      </c>
      <c r="C23" s="57"/>
      <c r="D23" s="1109"/>
      <c r="E23" s="58"/>
      <c r="F23" s="112"/>
    </row>
    <row r="24" spans="1:6" s="66" customFormat="1" ht="38.25">
      <c r="A24" s="155" t="s">
        <v>52</v>
      </c>
      <c r="B24" s="208" t="s">
        <v>2227</v>
      </c>
      <c r="C24" s="57"/>
      <c r="D24" s="1109"/>
      <c r="E24" s="58"/>
      <c r="F24" s="112"/>
    </row>
    <row r="25" spans="1:6" s="66" customFormat="1" ht="12.75">
      <c r="A25" s="64"/>
      <c r="B25" s="14"/>
      <c r="C25" s="57"/>
      <c r="D25" s="1109"/>
      <c r="E25" s="58"/>
      <c r="F25" s="112"/>
    </row>
    <row r="26" spans="1:6" s="66" customFormat="1" ht="51">
      <c r="A26" s="55" t="s">
        <v>596</v>
      </c>
      <c r="B26" s="14" t="s">
        <v>597</v>
      </c>
      <c r="C26" s="57" t="s">
        <v>39</v>
      </c>
      <c r="D26" s="1109">
        <v>538.86</v>
      </c>
      <c r="E26" s="1138"/>
      <c r="F26" s="112">
        <f>ROUND((E26*D26),2)</f>
        <v>0</v>
      </c>
    </row>
    <row r="27" spans="1:6" s="66" customFormat="1" ht="12.75">
      <c r="A27" s="55"/>
      <c r="B27" s="14" t="s">
        <v>1759</v>
      </c>
      <c r="C27" s="57"/>
      <c r="D27" s="1109"/>
      <c r="E27" s="58"/>
      <c r="F27" s="112"/>
    </row>
    <row r="28" spans="1:6" s="66" customFormat="1" ht="102">
      <c r="A28" s="155" t="s">
        <v>52</v>
      </c>
      <c r="B28" s="208" t="s">
        <v>1760</v>
      </c>
      <c r="C28" s="57"/>
      <c r="D28" s="1109"/>
      <c r="E28" s="58"/>
      <c r="F28" s="112"/>
    </row>
    <row r="29" spans="1:6" s="66" customFormat="1" ht="38.25">
      <c r="A29" s="155" t="s">
        <v>52</v>
      </c>
      <c r="B29" s="208" t="s">
        <v>598</v>
      </c>
      <c r="C29" s="57"/>
      <c r="D29" s="1109"/>
      <c r="E29" s="58"/>
      <c r="F29" s="112"/>
    </row>
    <row r="30" spans="1:6" s="66" customFormat="1" ht="63.75">
      <c r="A30" s="155" t="s">
        <v>52</v>
      </c>
      <c r="B30" s="208" t="s">
        <v>599</v>
      </c>
      <c r="C30" s="57"/>
      <c r="D30" s="1109"/>
      <c r="E30" s="58"/>
      <c r="F30" s="112"/>
    </row>
    <row r="31" spans="1:6" s="66" customFormat="1" ht="12.75">
      <c r="A31" s="64"/>
      <c r="B31" s="14"/>
      <c r="C31" s="57"/>
      <c r="D31" s="1109"/>
      <c r="E31" s="58"/>
      <c r="F31" s="112"/>
    </row>
    <row r="32" spans="1:6" s="66" customFormat="1" ht="51">
      <c r="A32" s="55" t="s">
        <v>600</v>
      </c>
      <c r="B32" s="14" t="s">
        <v>601</v>
      </c>
      <c r="C32" s="57" t="s">
        <v>53</v>
      </c>
      <c r="D32" s="1109">
        <v>8</v>
      </c>
      <c r="E32" s="1138"/>
      <c r="F32" s="112">
        <f>ROUND((E32*D32),2)</f>
        <v>0</v>
      </c>
    </row>
    <row r="33" spans="1:6" s="66" customFormat="1" ht="12.75">
      <c r="A33" s="64"/>
      <c r="B33" s="14"/>
      <c r="C33" s="57"/>
      <c r="D33" s="1109"/>
      <c r="E33" s="58"/>
      <c r="F33" s="112"/>
    </row>
    <row r="34" spans="1:6" s="66" customFormat="1" ht="63.75">
      <c r="A34" s="55" t="s">
        <v>607</v>
      </c>
      <c r="B34" s="14" t="s">
        <v>602</v>
      </c>
      <c r="C34" s="57" t="s">
        <v>53</v>
      </c>
      <c r="D34" s="1109">
        <v>1</v>
      </c>
      <c r="E34" s="1138"/>
      <c r="F34" s="112">
        <f>ROUND((E34*D34),2)</f>
        <v>0</v>
      </c>
    </row>
    <row r="35" spans="1:6" s="66" customFormat="1" ht="12.75">
      <c r="A35" s="64"/>
      <c r="B35" s="14"/>
      <c r="C35" s="57"/>
      <c r="D35" s="1109"/>
      <c r="E35" s="58"/>
      <c r="F35" s="112"/>
    </row>
    <row r="36" spans="1:6" s="66" customFormat="1" ht="63.75">
      <c r="A36" s="55" t="s">
        <v>608</v>
      </c>
      <c r="B36" s="14" t="s">
        <v>2228</v>
      </c>
      <c r="C36" s="57" t="s">
        <v>53</v>
      </c>
      <c r="D36" s="1109">
        <v>1</v>
      </c>
      <c r="E36" s="1138"/>
      <c r="F36" s="112">
        <f>ROUND((E36*D36),2)</f>
        <v>0</v>
      </c>
    </row>
    <row r="37" spans="1:6" s="66" customFormat="1" ht="12.75">
      <c r="A37" s="64"/>
      <c r="B37" s="14"/>
      <c r="C37" s="57"/>
      <c r="D37" s="1109"/>
      <c r="E37" s="58"/>
      <c r="F37" s="112"/>
    </row>
    <row r="38" spans="1:6" s="66" customFormat="1" ht="63.75">
      <c r="A38" s="55" t="s">
        <v>609</v>
      </c>
      <c r="B38" s="14" t="s">
        <v>2229</v>
      </c>
      <c r="C38" s="57" t="s">
        <v>53</v>
      </c>
      <c r="D38" s="1109">
        <v>2</v>
      </c>
      <c r="E38" s="1138"/>
      <c r="F38" s="112">
        <f>ROUND((E38*D38),2)</f>
        <v>0</v>
      </c>
    </row>
    <row r="39" spans="1:6" s="66" customFormat="1" ht="12.75">
      <c r="A39" s="64"/>
      <c r="B39" s="14"/>
      <c r="C39" s="57"/>
      <c r="D39" s="1109"/>
      <c r="E39" s="58"/>
      <c r="F39" s="112"/>
    </row>
    <row r="40" spans="1:6" s="66" customFormat="1" ht="63.75">
      <c r="A40" s="55" t="s">
        <v>610</v>
      </c>
      <c r="B40" s="14" t="s">
        <v>2230</v>
      </c>
      <c r="C40" s="57" t="s">
        <v>53</v>
      </c>
      <c r="D40" s="1109">
        <v>1</v>
      </c>
      <c r="E40" s="1138"/>
      <c r="F40" s="112">
        <f>ROUND((E40*D40),2)</f>
        <v>0</v>
      </c>
    </row>
    <row r="41" spans="1:6" s="66" customFormat="1" ht="12.75">
      <c r="A41" s="64"/>
      <c r="B41" s="14"/>
      <c r="C41" s="57"/>
      <c r="D41" s="1109"/>
      <c r="E41" s="58"/>
      <c r="F41" s="112"/>
    </row>
    <row r="42" spans="1:6" s="66" customFormat="1" ht="63.75">
      <c r="A42" s="55" t="s">
        <v>611</v>
      </c>
      <c r="B42" s="14" t="s">
        <v>2231</v>
      </c>
      <c r="C42" s="57" t="s">
        <v>53</v>
      </c>
      <c r="D42" s="1109">
        <v>1</v>
      </c>
      <c r="E42" s="1138"/>
      <c r="F42" s="112">
        <f>ROUND((E42*D42),2)</f>
        <v>0</v>
      </c>
    </row>
    <row r="43" spans="1:6" s="66" customFormat="1" ht="12.75">
      <c r="A43" s="64"/>
      <c r="B43" s="14"/>
      <c r="C43" s="57"/>
      <c r="D43" s="1109"/>
      <c r="E43" s="58"/>
      <c r="F43" s="112"/>
    </row>
    <row r="44" spans="1:6" s="66" customFormat="1" ht="63.75">
      <c r="A44" s="55" t="s">
        <v>612</v>
      </c>
      <c r="B44" s="14" t="s">
        <v>2232</v>
      </c>
      <c r="C44" s="57" t="s">
        <v>53</v>
      </c>
      <c r="D44" s="1109">
        <v>4</v>
      </c>
      <c r="E44" s="1138"/>
      <c r="F44" s="112">
        <f>ROUND((E44*D44),2)</f>
        <v>0</v>
      </c>
    </row>
    <row r="45" spans="1:6" s="66" customFormat="1" ht="12.75">
      <c r="A45" s="64"/>
      <c r="B45" s="14"/>
      <c r="C45" s="57"/>
      <c r="D45" s="1109"/>
      <c r="E45" s="58"/>
      <c r="F45" s="112"/>
    </row>
    <row r="46" spans="1:6" s="66" customFormat="1" ht="63.75">
      <c r="A46" s="55" t="s">
        <v>613</v>
      </c>
      <c r="B46" s="14" t="s">
        <v>2233</v>
      </c>
      <c r="C46" s="57" t="s">
        <v>53</v>
      </c>
      <c r="D46" s="1109">
        <v>4</v>
      </c>
      <c r="E46" s="1138"/>
      <c r="F46" s="112">
        <f>ROUND((E46*D46),2)</f>
        <v>0</v>
      </c>
    </row>
    <row r="47" spans="1:6" s="66" customFormat="1" ht="12.75">
      <c r="A47" s="64"/>
      <c r="B47" s="14"/>
      <c r="C47" s="57"/>
      <c r="D47" s="1109"/>
      <c r="E47" s="58"/>
      <c r="F47" s="112"/>
    </row>
    <row r="48" spans="1:6" s="66" customFormat="1" ht="63.75">
      <c r="A48" s="55" t="s">
        <v>614</v>
      </c>
      <c r="B48" s="14" t="s">
        <v>2234</v>
      </c>
      <c r="C48" s="57" t="s">
        <v>53</v>
      </c>
      <c r="D48" s="1109">
        <v>4</v>
      </c>
      <c r="E48" s="1138"/>
      <c r="F48" s="112">
        <f>ROUND((E48*D48),2)</f>
        <v>0</v>
      </c>
    </row>
    <row r="49" spans="1:6" s="66" customFormat="1" ht="12.75">
      <c r="A49" s="64"/>
      <c r="B49" s="14"/>
      <c r="C49" s="57"/>
      <c r="D49" s="1109"/>
      <c r="E49" s="58"/>
      <c r="F49" s="112"/>
    </row>
    <row r="50" spans="1:6" s="66" customFormat="1" ht="63.75">
      <c r="A50" s="55" t="s">
        <v>615</v>
      </c>
      <c r="B50" s="14" t="s">
        <v>2235</v>
      </c>
      <c r="C50" s="57" t="s">
        <v>53</v>
      </c>
      <c r="D50" s="1109">
        <v>1</v>
      </c>
      <c r="E50" s="1138"/>
      <c r="F50" s="112">
        <f>ROUND((E50*D50),2)</f>
        <v>0</v>
      </c>
    </row>
    <row r="51" spans="1:6" s="66" customFormat="1" ht="12.75">
      <c r="A51" s="64"/>
      <c r="B51" s="14"/>
      <c r="C51" s="57"/>
      <c r="D51" s="1109"/>
      <c r="E51" s="58"/>
      <c r="F51" s="112"/>
    </row>
    <row r="52" spans="1:6" s="66" customFormat="1" ht="63.75">
      <c r="A52" s="55" t="s">
        <v>616</v>
      </c>
      <c r="B52" s="14" t="s">
        <v>2236</v>
      </c>
      <c r="C52" s="57" t="s">
        <v>53</v>
      </c>
      <c r="D52" s="1109">
        <v>2</v>
      </c>
      <c r="E52" s="1138"/>
      <c r="F52" s="112">
        <f>ROUND((E52*D52),2)</f>
        <v>0</v>
      </c>
    </row>
    <row r="53" spans="1:6" s="66" customFormat="1" ht="12.75">
      <c r="A53" s="64"/>
      <c r="B53" s="14"/>
      <c r="C53" s="57"/>
      <c r="D53" s="1109"/>
      <c r="E53" s="58"/>
      <c r="F53" s="112"/>
    </row>
    <row r="54" spans="1:6" s="66" customFormat="1" ht="63.75">
      <c r="A54" s="55" t="s">
        <v>617</v>
      </c>
      <c r="B54" s="14" t="s">
        <v>603</v>
      </c>
      <c r="C54" s="57" t="s">
        <v>53</v>
      </c>
      <c r="D54" s="1109">
        <v>2</v>
      </c>
      <c r="E54" s="1138"/>
      <c r="F54" s="112">
        <f>ROUND((E54*D54),2)</f>
        <v>0</v>
      </c>
    </row>
    <row r="55" spans="1:6" s="66" customFormat="1" ht="12.75">
      <c r="A55" s="64"/>
      <c r="B55" s="14"/>
      <c r="C55" s="57"/>
      <c r="D55" s="1109"/>
      <c r="E55" s="58"/>
      <c r="F55" s="112"/>
    </row>
    <row r="56" spans="1:6" s="66" customFormat="1" ht="63.75">
      <c r="A56" s="55" t="s">
        <v>618</v>
      </c>
      <c r="B56" s="14" t="s">
        <v>2237</v>
      </c>
      <c r="C56" s="57" t="s">
        <v>53</v>
      </c>
      <c r="D56" s="1109">
        <v>1</v>
      </c>
      <c r="E56" s="1138"/>
      <c r="F56" s="112">
        <f>ROUND((E56*D56),2)</f>
        <v>0</v>
      </c>
    </row>
    <row r="57" spans="1:6" s="66" customFormat="1" ht="12.75">
      <c r="A57" s="64"/>
      <c r="B57" s="14"/>
      <c r="C57" s="57"/>
      <c r="D57" s="1109"/>
      <c r="E57" s="58"/>
      <c r="F57" s="112"/>
    </row>
    <row r="58" spans="1:6" s="66" customFormat="1" ht="63.75">
      <c r="A58" s="55" t="s">
        <v>619</v>
      </c>
      <c r="B58" s="14" t="s">
        <v>1781</v>
      </c>
      <c r="C58" s="57" t="s">
        <v>53</v>
      </c>
      <c r="D58" s="1109">
        <v>1</v>
      </c>
      <c r="E58" s="1138"/>
      <c r="F58" s="112">
        <f>ROUND((E58*D58),2)</f>
        <v>0</v>
      </c>
    </row>
    <row r="59" spans="1:6" s="66" customFormat="1" ht="12.75">
      <c r="A59" s="64"/>
      <c r="B59" s="14"/>
      <c r="C59" s="57"/>
      <c r="D59" s="1109"/>
      <c r="E59" s="58"/>
      <c r="F59" s="112"/>
    </row>
    <row r="60" spans="1:6" s="66" customFormat="1" ht="63.75">
      <c r="A60" s="55" t="s">
        <v>620</v>
      </c>
      <c r="B60" s="14" t="s">
        <v>2238</v>
      </c>
      <c r="C60" s="57" t="s">
        <v>53</v>
      </c>
      <c r="D60" s="1109">
        <v>1</v>
      </c>
      <c r="E60" s="1138"/>
      <c r="F60" s="112">
        <f>ROUND((E60*D60),2)</f>
        <v>0</v>
      </c>
    </row>
    <row r="61" spans="1:6" s="66" customFormat="1" ht="12.75">
      <c r="A61" s="64"/>
      <c r="B61" s="14"/>
      <c r="C61" s="57"/>
      <c r="D61" s="1109"/>
      <c r="E61" s="58"/>
      <c r="F61" s="112"/>
    </row>
    <row r="62" spans="1:6" s="66" customFormat="1" ht="63.75">
      <c r="A62" s="55" t="s">
        <v>621</v>
      </c>
      <c r="B62" s="14" t="s">
        <v>2239</v>
      </c>
      <c r="C62" s="57" t="s">
        <v>53</v>
      </c>
      <c r="D62" s="1109">
        <v>1</v>
      </c>
      <c r="E62" s="1138"/>
      <c r="F62" s="112">
        <f>ROUND((E62*D62),2)</f>
        <v>0</v>
      </c>
    </row>
    <row r="63" spans="1:6" s="66" customFormat="1" ht="12.75">
      <c r="A63" s="64"/>
      <c r="B63" s="14"/>
      <c r="C63" s="57"/>
      <c r="D63" s="1109"/>
      <c r="E63" s="58"/>
      <c r="F63" s="112"/>
    </row>
    <row r="64" spans="1:6" s="66" customFormat="1" ht="63.75">
      <c r="A64" s="55" t="s">
        <v>622</v>
      </c>
      <c r="B64" s="14" t="s">
        <v>604</v>
      </c>
      <c r="C64" s="57" t="s">
        <v>53</v>
      </c>
      <c r="D64" s="1109">
        <v>2</v>
      </c>
      <c r="E64" s="1138"/>
      <c r="F64" s="112">
        <f>ROUND((E64*D64),2)</f>
        <v>0</v>
      </c>
    </row>
    <row r="65" spans="1:6" s="66" customFormat="1" ht="12.75">
      <c r="A65" s="64"/>
      <c r="B65" s="14"/>
      <c r="C65" s="57"/>
      <c r="D65" s="1109"/>
      <c r="E65" s="58"/>
      <c r="F65" s="112"/>
    </row>
    <row r="66" spans="1:6" s="66" customFormat="1" ht="63.75">
      <c r="A66" s="55" t="s">
        <v>623</v>
      </c>
      <c r="B66" s="14" t="s">
        <v>2240</v>
      </c>
      <c r="C66" s="57" t="s">
        <v>53</v>
      </c>
      <c r="D66" s="1109">
        <v>2</v>
      </c>
      <c r="E66" s="1138"/>
      <c r="F66" s="112">
        <f>ROUND((E66*D66),2)</f>
        <v>0</v>
      </c>
    </row>
    <row r="67" spans="1:6" s="66" customFormat="1" ht="12.75">
      <c r="A67" s="64"/>
      <c r="B67" s="14"/>
      <c r="C67" s="57"/>
      <c r="D67" s="1109"/>
      <c r="E67" s="58"/>
      <c r="F67" s="112"/>
    </row>
    <row r="68" spans="1:6" s="66" customFormat="1" ht="63.75">
      <c r="A68" s="55" t="s">
        <v>624</v>
      </c>
      <c r="B68" s="14" t="s">
        <v>2241</v>
      </c>
      <c r="C68" s="57" t="s">
        <v>53</v>
      </c>
      <c r="D68" s="1109">
        <v>2</v>
      </c>
      <c r="E68" s="1138"/>
      <c r="F68" s="112">
        <f>ROUND((E68*D68),2)</f>
        <v>0</v>
      </c>
    </row>
    <row r="69" spans="1:6" s="66" customFormat="1" ht="12.75">
      <c r="A69" s="64"/>
      <c r="B69" s="14"/>
      <c r="C69" s="57"/>
      <c r="D69" s="1109"/>
      <c r="E69" s="58"/>
      <c r="F69" s="112"/>
    </row>
    <row r="70" spans="1:6" s="66" customFormat="1" ht="63.75">
      <c r="A70" s="55" t="s">
        <v>625</v>
      </c>
      <c r="B70" s="14" t="s">
        <v>2242</v>
      </c>
      <c r="C70" s="57" t="s">
        <v>53</v>
      </c>
      <c r="D70" s="1109">
        <v>1</v>
      </c>
      <c r="E70" s="1138"/>
      <c r="F70" s="112">
        <f>ROUND((E70*D70),2)</f>
        <v>0</v>
      </c>
    </row>
    <row r="71" spans="1:6" s="66" customFormat="1" ht="12.75">
      <c r="A71" s="64"/>
      <c r="B71" s="14"/>
      <c r="C71" s="57"/>
      <c r="D71" s="1109"/>
      <c r="E71" s="58"/>
      <c r="F71" s="112"/>
    </row>
    <row r="72" spans="1:6" s="66" customFormat="1" ht="63.75">
      <c r="A72" s="55" t="s">
        <v>626</v>
      </c>
      <c r="B72" s="14" t="s">
        <v>2243</v>
      </c>
      <c r="C72" s="57" t="s">
        <v>53</v>
      </c>
      <c r="D72" s="1109">
        <v>1</v>
      </c>
      <c r="E72" s="1138"/>
      <c r="F72" s="112">
        <f>ROUND((E72*D72),2)</f>
        <v>0</v>
      </c>
    </row>
    <row r="73" spans="1:6" s="66" customFormat="1" ht="12.75">
      <c r="A73" s="64"/>
      <c r="B73" s="14"/>
      <c r="C73" s="57"/>
      <c r="D73" s="1109"/>
      <c r="E73" s="58"/>
      <c r="F73" s="112"/>
    </row>
    <row r="74" spans="1:6" s="66" customFormat="1" ht="63.75">
      <c r="A74" s="55" t="s">
        <v>627</v>
      </c>
      <c r="B74" s="14" t="s">
        <v>2244</v>
      </c>
      <c r="C74" s="57" t="s">
        <v>53</v>
      </c>
      <c r="D74" s="1109">
        <v>1</v>
      </c>
      <c r="E74" s="1138"/>
      <c r="F74" s="112">
        <f>ROUND((E74*D74),2)</f>
        <v>0</v>
      </c>
    </row>
    <row r="75" spans="1:6" s="66" customFormat="1" ht="12.75">
      <c r="A75" s="64"/>
      <c r="B75" s="14"/>
      <c r="C75" s="57"/>
      <c r="D75" s="1109"/>
      <c r="E75" s="58"/>
      <c r="F75" s="112"/>
    </row>
    <row r="76" spans="1:6" s="66" customFormat="1" ht="63.75">
      <c r="A76" s="55" t="s">
        <v>1783</v>
      </c>
      <c r="B76" s="14" t="s">
        <v>2245</v>
      </c>
      <c r="C76" s="57" t="s">
        <v>53</v>
      </c>
      <c r="D76" s="1109">
        <v>1</v>
      </c>
      <c r="E76" s="1138"/>
      <c r="F76" s="112">
        <f>ROUND((E76*D76),2)</f>
        <v>0</v>
      </c>
    </row>
    <row r="77" spans="1:6" s="66" customFormat="1" ht="12.75">
      <c r="A77" s="64"/>
      <c r="B77" s="14"/>
      <c r="C77" s="57"/>
      <c r="D77" s="1109"/>
      <c r="E77" s="58"/>
      <c r="F77" s="112"/>
    </row>
    <row r="78" spans="1:6" s="66" customFormat="1" ht="63.75">
      <c r="A78" s="55" t="s">
        <v>1785</v>
      </c>
      <c r="B78" s="14" t="s">
        <v>2246</v>
      </c>
      <c r="C78" s="57" t="s">
        <v>53</v>
      </c>
      <c r="D78" s="1109">
        <v>1</v>
      </c>
      <c r="E78" s="1138"/>
      <c r="F78" s="112">
        <f>ROUND((E78*D78),2)</f>
        <v>0</v>
      </c>
    </row>
    <row r="79" spans="1:6" s="66" customFormat="1" ht="12.75">
      <c r="A79" s="64"/>
      <c r="B79" s="14"/>
      <c r="C79" s="57"/>
      <c r="D79" s="1109"/>
      <c r="E79" s="58"/>
      <c r="F79" s="112"/>
    </row>
    <row r="80" spans="1:6" s="66" customFormat="1" ht="51">
      <c r="A80" s="55" t="s">
        <v>1798</v>
      </c>
      <c r="B80" s="14" t="s">
        <v>605</v>
      </c>
      <c r="C80" s="57" t="s">
        <v>53</v>
      </c>
      <c r="D80" s="1109">
        <v>10</v>
      </c>
      <c r="E80" s="1138"/>
      <c r="F80" s="112">
        <f>ROUND((E80*D80),2)</f>
        <v>0</v>
      </c>
    </row>
    <row r="81" spans="1:7" s="66" customFormat="1" ht="12.75">
      <c r="A81" s="64"/>
      <c r="B81" s="14"/>
      <c r="C81" s="57"/>
      <c r="D81" s="1109"/>
      <c r="E81" s="58"/>
      <c r="F81" s="112"/>
    </row>
    <row r="82" spans="1:7" s="66" customFormat="1" ht="51">
      <c r="A82" s="55" t="s">
        <v>1800</v>
      </c>
      <c r="B82" s="14" t="s">
        <v>606</v>
      </c>
      <c r="C82" s="57" t="s">
        <v>53</v>
      </c>
      <c r="D82" s="1109">
        <v>9</v>
      </c>
      <c r="E82" s="1138"/>
      <c r="F82" s="112">
        <f>ROUND((E82*D82),2)</f>
        <v>0</v>
      </c>
    </row>
    <row r="83" spans="1:7" s="66" customFormat="1" ht="12.75">
      <c r="A83" s="64"/>
      <c r="B83" s="14"/>
      <c r="C83" s="57"/>
      <c r="D83" s="1109"/>
      <c r="E83" s="58"/>
      <c r="F83" s="112"/>
    </row>
    <row r="84" spans="1:7" s="66" customFormat="1" ht="25.5">
      <c r="A84" s="55" t="s">
        <v>1801</v>
      </c>
      <c r="B84" s="14" t="s">
        <v>1485</v>
      </c>
      <c r="C84" s="57" t="s">
        <v>32</v>
      </c>
      <c r="D84" s="1109">
        <v>3</v>
      </c>
      <c r="E84" s="1138"/>
      <c r="F84" s="112">
        <f>ROUND((E84*D84),2)</f>
        <v>0</v>
      </c>
    </row>
    <row r="85" spans="1:7" s="66" customFormat="1" ht="25.5">
      <c r="A85" s="55"/>
      <c r="B85" s="14" t="s">
        <v>2247</v>
      </c>
      <c r="C85" s="57"/>
      <c r="D85" s="1109"/>
      <c r="E85" s="58"/>
      <c r="F85" s="112"/>
    </row>
    <row r="86" spans="1:7" s="66" customFormat="1" ht="12.75">
      <c r="A86" s="55"/>
      <c r="B86" s="14" t="s">
        <v>906</v>
      </c>
      <c r="C86" s="57"/>
      <c r="D86" s="1109"/>
      <c r="E86" s="58"/>
      <c r="F86" s="112"/>
    </row>
    <row r="87" spans="1:7" s="66" customFormat="1" ht="12.75">
      <c r="A87" s="55"/>
      <c r="B87" s="14" t="s">
        <v>2248</v>
      </c>
      <c r="C87" s="57"/>
      <c r="D87" s="1109"/>
      <c r="E87" s="58"/>
      <c r="F87" s="112"/>
    </row>
    <row r="88" spans="1:7" s="66" customFormat="1" ht="12.75">
      <c r="A88" s="55"/>
      <c r="B88" s="14"/>
      <c r="C88" s="57"/>
      <c r="D88" s="1109"/>
      <c r="E88" s="58"/>
      <c r="F88" s="112"/>
    </row>
    <row r="89" spans="1:7" s="66" customFormat="1" ht="25.5">
      <c r="A89" s="55" t="s">
        <v>1804</v>
      </c>
      <c r="B89" s="14" t="s">
        <v>1485</v>
      </c>
      <c r="C89" s="57" t="s">
        <v>32</v>
      </c>
      <c r="D89" s="1109">
        <v>3</v>
      </c>
      <c r="E89" s="1138"/>
      <c r="F89" s="112">
        <f>ROUND((E89*D89),2)</f>
        <v>0</v>
      </c>
      <c r="G89" s="71"/>
    </row>
    <row r="90" spans="1:7" s="66" customFormat="1" ht="25.5">
      <c r="A90" s="55"/>
      <c r="B90" s="14" t="s">
        <v>2249</v>
      </c>
      <c r="C90" s="57"/>
      <c r="D90" s="1109"/>
      <c r="E90" s="58"/>
      <c r="F90" s="112"/>
      <c r="G90" s="71"/>
    </row>
    <row r="91" spans="1:7" s="66" customFormat="1" ht="12.75">
      <c r="A91" s="55"/>
      <c r="B91" s="14" t="s">
        <v>906</v>
      </c>
      <c r="C91" s="57"/>
      <c r="D91" s="1109"/>
      <c r="E91" s="58"/>
      <c r="F91" s="112"/>
      <c r="G91" s="71"/>
    </row>
    <row r="92" spans="1:7" s="66" customFormat="1" ht="12.75">
      <c r="A92" s="55"/>
      <c r="B92" s="14" t="s">
        <v>2250</v>
      </c>
      <c r="C92" s="57"/>
      <c r="D92" s="1109"/>
      <c r="E92" s="58"/>
      <c r="F92" s="112"/>
      <c r="G92" s="71"/>
    </row>
    <row r="93" spans="1:7" s="66" customFormat="1" ht="12.75">
      <c r="A93" s="55"/>
      <c r="B93" s="14"/>
      <c r="C93" s="57"/>
      <c r="D93" s="1109"/>
      <c r="E93" s="58"/>
      <c r="F93" s="112"/>
      <c r="G93" s="71"/>
    </row>
    <row r="94" spans="1:7" s="66" customFormat="1" ht="12.75">
      <c r="A94" s="55" t="s">
        <v>1809</v>
      </c>
      <c r="B94" s="14" t="s">
        <v>943</v>
      </c>
      <c r="C94" s="57" t="s">
        <v>32</v>
      </c>
      <c r="D94" s="1109">
        <v>6</v>
      </c>
      <c r="E94" s="1138"/>
      <c r="F94" s="112">
        <f>ROUND((E94*D94),2)</f>
        <v>0</v>
      </c>
      <c r="G94" s="71"/>
    </row>
    <row r="95" spans="1:7" s="66" customFormat="1" ht="25.5">
      <c r="A95" s="55"/>
      <c r="B95" s="14" t="s">
        <v>2251</v>
      </c>
      <c r="C95" s="57"/>
      <c r="D95" s="1109"/>
      <c r="E95" s="58"/>
      <c r="F95" s="112"/>
      <c r="G95" s="71"/>
    </row>
    <row r="96" spans="1:7" s="66" customFormat="1" ht="12.75">
      <c r="A96" s="55"/>
      <c r="B96" s="14" t="s">
        <v>1818</v>
      </c>
      <c r="C96" s="57"/>
      <c r="D96" s="1109"/>
      <c r="E96" s="58"/>
      <c r="F96" s="112"/>
      <c r="G96" s="71"/>
    </row>
    <row r="97" spans="1:7" s="66" customFormat="1" ht="12.75">
      <c r="A97" s="55"/>
      <c r="B97" s="14"/>
      <c r="C97" s="57"/>
      <c r="D97" s="1109"/>
      <c r="E97" s="58"/>
      <c r="F97" s="112"/>
      <c r="G97" s="71"/>
    </row>
    <row r="98" spans="1:7" s="66" customFormat="1" ht="12.75">
      <c r="A98" s="55" t="s">
        <v>1812</v>
      </c>
      <c r="B98" s="14" t="s">
        <v>943</v>
      </c>
      <c r="C98" s="57" t="s">
        <v>32</v>
      </c>
      <c r="D98" s="1109">
        <v>12</v>
      </c>
      <c r="E98" s="1138"/>
      <c r="F98" s="112">
        <f>ROUND((E98*D98),2)</f>
        <v>0</v>
      </c>
      <c r="G98" s="71"/>
    </row>
    <row r="99" spans="1:7" s="66" customFormat="1" ht="25.5">
      <c r="A99" s="55"/>
      <c r="B99" s="14" t="s">
        <v>2252</v>
      </c>
      <c r="C99" s="57"/>
      <c r="D99" s="1109"/>
      <c r="E99" s="58"/>
      <c r="F99" s="112"/>
      <c r="G99" s="71"/>
    </row>
    <row r="100" spans="1:7" s="66" customFormat="1" ht="12.75">
      <c r="A100" s="55"/>
      <c r="B100" s="14" t="s">
        <v>1824</v>
      </c>
      <c r="C100" s="57"/>
      <c r="D100" s="1109"/>
      <c r="E100" s="58"/>
      <c r="F100" s="112"/>
      <c r="G100" s="71"/>
    </row>
    <row r="101" spans="1:7" s="66" customFormat="1" ht="12.75">
      <c r="A101" s="55"/>
      <c r="B101" s="14"/>
      <c r="C101" s="57"/>
      <c r="D101" s="1109"/>
      <c r="E101" s="58"/>
      <c r="F101" s="112"/>
      <c r="G101" s="71"/>
    </row>
    <row r="102" spans="1:7" s="66" customFormat="1" ht="25.5">
      <c r="A102" s="55" t="s">
        <v>1819</v>
      </c>
      <c r="B102" s="14" t="s">
        <v>1492</v>
      </c>
      <c r="C102" s="57"/>
      <c r="D102" s="1109"/>
      <c r="E102" s="58"/>
      <c r="F102" s="112"/>
      <c r="G102" s="71"/>
    </row>
    <row r="103" spans="1:7" s="66" customFormat="1" ht="12.75">
      <c r="A103" s="55"/>
      <c r="B103" s="14" t="s">
        <v>2253</v>
      </c>
      <c r="C103" s="57" t="s">
        <v>32</v>
      </c>
      <c r="D103" s="1109">
        <v>12</v>
      </c>
      <c r="E103" s="1138"/>
      <c r="F103" s="112">
        <f>ROUND((E103*D103),2)</f>
        <v>0</v>
      </c>
      <c r="G103" s="71"/>
    </row>
    <row r="104" spans="1:7" s="66" customFormat="1" ht="12.75">
      <c r="A104" s="55"/>
      <c r="B104" s="14" t="s">
        <v>2254</v>
      </c>
      <c r="C104" s="57" t="s">
        <v>32</v>
      </c>
      <c r="D104" s="1109">
        <v>6</v>
      </c>
      <c r="E104" s="1138"/>
      <c r="F104" s="112">
        <f>ROUND((E104*D104),2)</f>
        <v>0</v>
      </c>
      <c r="G104" s="71"/>
    </row>
    <row r="105" spans="1:7" s="66" customFormat="1" ht="12.75">
      <c r="A105" s="55"/>
      <c r="B105" s="14"/>
      <c r="C105" s="1108"/>
      <c r="D105" s="1108"/>
      <c r="E105" s="1154"/>
      <c r="F105" s="1154"/>
      <c r="G105" s="71"/>
    </row>
    <row r="106" spans="1:7">
      <c r="A106" s="55" t="s">
        <v>1822</v>
      </c>
      <c r="B106" s="14" t="s">
        <v>1018</v>
      </c>
    </row>
    <row r="107" spans="1:7" s="56" customFormat="1" ht="38.25">
      <c r="A107" s="64"/>
      <c r="B107" s="14" t="s">
        <v>1020</v>
      </c>
      <c r="C107" s="57" t="s">
        <v>32</v>
      </c>
      <c r="D107" s="58">
        <v>45</v>
      </c>
      <c r="E107" s="1138"/>
      <c r="F107" s="112">
        <f>ROUND((E107*D107),2)</f>
        <v>0</v>
      </c>
    </row>
    <row r="108" spans="1:7" s="243" customFormat="1" ht="12.75">
      <c r="A108" s="113"/>
      <c r="B108" s="14"/>
      <c r="C108" s="1108"/>
      <c r="D108" s="1108"/>
      <c r="E108" s="1154"/>
      <c r="F108" s="1154"/>
    </row>
    <row r="109" spans="1:7">
      <c r="A109" s="55" t="s">
        <v>1489</v>
      </c>
      <c r="B109" s="14" t="s">
        <v>1018</v>
      </c>
    </row>
    <row r="110" spans="1:7" s="56" customFormat="1" ht="38.25">
      <c r="A110" s="64"/>
      <c r="B110" s="14" t="s">
        <v>1493</v>
      </c>
      <c r="C110" s="57" t="s">
        <v>32</v>
      </c>
      <c r="D110" s="58">
        <v>12</v>
      </c>
      <c r="E110" s="1138"/>
      <c r="F110" s="112">
        <f>ROUND((E110*D110),2)</f>
        <v>0</v>
      </c>
    </row>
    <row r="111" spans="1:7" s="56" customFormat="1" ht="13.5" thickBot="1">
      <c r="A111" s="70"/>
      <c r="B111" s="14"/>
      <c r="C111" s="57"/>
      <c r="D111" s="1111"/>
      <c r="E111" s="58"/>
      <c r="F111" s="58"/>
    </row>
    <row r="112" spans="1:7" s="23" customFormat="1" ht="17.25" thickBot="1">
      <c r="A112" s="50"/>
      <c r="B112" s="198" t="s">
        <v>74</v>
      </c>
      <c r="C112" s="51"/>
      <c r="D112" s="52"/>
      <c r="E112" s="52"/>
      <c r="F112" s="52">
        <f>ROUND(SUM(F13:F111),2)</f>
        <v>0</v>
      </c>
    </row>
    <row r="113" ht="17.25" thickTop="1"/>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2" manualBreakCount="2">
    <brk id="75" max="5" man="1"/>
    <brk id="104" max="5" man="1"/>
  </rowBreaks>
  <colBreaks count="1" manualBreakCount="1">
    <brk id="8" max="1048575" man="1"/>
  </colBreak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E4B46E-B4AC-4EDB-82DE-DC15088D0CF4}">
  <sheetPr>
    <tabColor theme="6" tint="0.39997558519241921"/>
  </sheetPr>
  <dimension ref="A1:F270"/>
  <sheetViews>
    <sheetView view="pageBreakPreview" topLeftCell="A251" zoomScaleNormal="100" zoomScaleSheetLayoutView="100" workbookViewId="0">
      <selection activeCell="F269" sqref="F269"/>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6">
      <c r="A1" s="96" t="s">
        <v>75</v>
      </c>
      <c r="B1" s="192" t="s">
        <v>128</v>
      </c>
      <c r="C1" s="1094"/>
      <c r="D1" s="1094"/>
      <c r="E1" s="1099"/>
      <c r="F1" s="1099"/>
    </row>
    <row r="3" spans="1:6">
      <c r="A3" s="840" t="s">
        <v>225</v>
      </c>
      <c r="B3" s="194"/>
      <c r="C3" s="1102"/>
      <c r="D3" s="61"/>
      <c r="E3" s="1102"/>
      <c r="F3" s="1103"/>
    </row>
    <row r="4" spans="1:6" s="163" customFormat="1" ht="13.5">
      <c r="A4" s="1580" t="s">
        <v>188</v>
      </c>
      <c r="B4" s="1590"/>
      <c r="C4" s="1590"/>
      <c r="D4" s="1590"/>
      <c r="E4" s="1590"/>
      <c r="F4" s="1590"/>
    </row>
    <row r="5" spans="1:6" s="163" customFormat="1" ht="25.15" customHeight="1">
      <c r="A5" s="1580" t="s">
        <v>187</v>
      </c>
      <c r="B5" s="1611"/>
      <c r="C5" s="1611"/>
      <c r="D5" s="1611"/>
      <c r="E5" s="1611"/>
      <c r="F5" s="1611"/>
    </row>
    <row r="6" spans="1:6" s="163" customFormat="1" ht="23.1" customHeight="1">
      <c r="A6" s="1580" t="s">
        <v>207</v>
      </c>
      <c r="B6" s="1580"/>
      <c r="C6" s="1580"/>
      <c r="D6" s="1580"/>
      <c r="E6" s="1580"/>
      <c r="F6" s="1580"/>
    </row>
    <row r="7" spans="1:6" s="164" customFormat="1" ht="42.2" customHeight="1">
      <c r="A7" s="1580" t="s">
        <v>852</v>
      </c>
      <c r="B7" s="1611"/>
      <c r="C7" s="1611"/>
      <c r="D7" s="1611"/>
      <c r="E7" s="1611"/>
      <c r="F7" s="1611"/>
    </row>
    <row r="8" spans="1:6" s="144" customFormat="1" ht="44.85" customHeight="1">
      <c r="A8" s="1581" t="s">
        <v>853</v>
      </c>
      <c r="B8" s="1581"/>
      <c r="C8" s="1581"/>
      <c r="D8" s="1581"/>
      <c r="E8" s="1581"/>
      <c r="F8" s="1581"/>
    </row>
    <row r="9" spans="1:6" s="164" customFormat="1" ht="33.950000000000003" customHeight="1">
      <c r="A9" s="1580" t="s">
        <v>854</v>
      </c>
      <c r="B9" s="1611"/>
      <c r="C9" s="1611"/>
      <c r="D9" s="1611"/>
      <c r="E9" s="1611"/>
      <c r="F9" s="1611"/>
    </row>
    <row r="10" spans="1:6" s="164" customFormat="1" ht="29.85" customHeight="1">
      <c r="A10" s="1612" t="s">
        <v>855</v>
      </c>
      <c r="B10" s="1613"/>
      <c r="C10" s="1613"/>
      <c r="D10" s="1613"/>
      <c r="E10" s="1613"/>
      <c r="F10" s="1613"/>
    </row>
    <row r="11" spans="1:6" s="165" customFormat="1" ht="13.5">
      <c r="A11" s="1602" t="s">
        <v>327</v>
      </c>
      <c r="B11" s="1602"/>
      <c r="C11" s="1602"/>
      <c r="D11" s="1602"/>
      <c r="E11" s="1602"/>
      <c r="F11" s="1602"/>
    </row>
    <row r="12" spans="1:6" s="165" customFormat="1" ht="13.5">
      <c r="A12" s="157"/>
      <c r="B12" s="157"/>
      <c r="C12" s="1106"/>
      <c r="D12" s="1106"/>
      <c r="E12" s="1151"/>
      <c r="F12" s="1151"/>
    </row>
    <row r="14" spans="1:6" s="23" customFormat="1" ht="17.25" thickBot="1">
      <c r="A14" s="42"/>
      <c r="B14" s="196" t="s">
        <v>25</v>
      </c>
      <c r="C14" s="43" t="s">
        <v>26</v>
      </c>
      <c r="D14" s="43" t="s">
        <v>27</v>
      </c>
      <c r="E14" s="1139" t="s">
        <v>28</v>
      </c>
      <c r="F14" s="1139" t="s">
        <v>29</v>
      </c>
    </row>
    <row r="15" spans="1:6" ht="17.25" thickTop="1"/>
    <row r="16" spans="1:6">
      <c r="B16" s="193" t="s">
        <v>734</v>
      </c>
    </row>
    <row r="17" spans="1:6" s="78" customFormat="1" ht="12.75">
      <c r="A17" s="91"/>
      <c r="B17" s="204"/>
      <c r="C17" s="1107"/>
      <c r="D17" s="1107"/>
      <c r="E17" s="1152"/>
      <c r="F17" s="1153"/>
    </row>
    <row r="18" spans="1:6" s="66" customFormat="1" ht="54">
      <c r="A18" s="55"/>
      <c r="B18" s="176" t="s">
        <v>887</v>
      </c>
      <c r="C18" s="1108"/>
      <c r="D18" s="1108"/>
      <c r="E18" s="1154"/>
      <c r="F18" s="1154"/>
    </row>
    <row r="20" spans="1:6" s="66" customFormat="1" ht="12.75">
      <c r="A20" s="55" t="s">
        <v>73</v>
      </c>
      <c r="B20" s="14" t="s">
        <v>733</v>
      </c>
      <c r="C20" s="57" t="s">
        <v>66</v>
      </c>
      <c r="D20" s="1109">
        <v>14</v>
      </c>
      <c r="E20" s="1138"/>
      <c r="F20" s="112">
        <f>ROUND((E20*D20),2)</f>
        <v>0</v>
      </c>
    </row>
    <row r="21" spans="1:6" s="66" customFormat="1" ht="12.75">
      <c r="A21" s="55"/>
      <c r="B21" s="14" t="s">
        <v>2255</v>
      </c>
      <c r="C21" s="56"/>
      <c r="D21" s="56"/>
      <c r="E21" s="1155"/>
      <c r="F21" s="90"/>
    </row>
    <row r="22" spans="1:6" s="66" customFormat="1" ht="12.75">
      <c r="A22" s="55"/>
      <c r="B22" s="14" t="s">
        <v>1844</v>
      </c>
      <c r="C22" s="56"/>
      <c r="D22" s="56"/>
      <c r="E22" s="1155"/>
      <c r="F22" s="90"/>
    </row>
    <row r="23" spans="1:6" s="66" customFormat="1" ht="12.75">
      <c r="A23" s="55"/>
      <c r="B23" s="14" t="s">
        <v>2256</v>
      </c>
      <c r="C23" s="56"/>
      <c r="D23" s="56"/>
      <c r="E23" s="1155"/>
      <c r="F23" s="90"/>
    </row>
    <row r="24" spans="1:6" s="66" customFormat="1" ht="12.75">
      <c r="A24" s="55"/>
      <c r="B24" s="14"/>
      <c r="C24" s="56"/>
      <c r="D24" s="56"/>
      <c r="E24" s="1155"/>
      <c r="F24" s="90"/>
    </row>
    <row r="25" spans="1:6" s="66" customFormat="1" ht="12.75">
      <c r="A25" s="55" t="s">
        <v>220</v>
      </c>
      <c r="B25" s="14" t="s">
        <v>733</v>
      </c>
      <c r="C25" s="57" t="s">
        <v>66</v>
      </c>
      <c r="D25" s="1109">
        <v>3</v>
      </c>
      <c r="E25" s="1138"/>
      <c r="F25" s="112">
        <f>ROUND((E25*D25),2)</f>
        <v>0</v>
      </c>
    </row>
    <row r="26" spans="1:6" s="66" customFormat="1" ht="12.75">
      <c r="A26" s="55"/>
      <c r="B26" s="14" t="s">
        <v>2257</v>
      </c>
      <c r="C26" s="56"/>
      <c r="D26" s="56"/>
      <c r="E26" s="1155"/>
      <c r="F26" s="90"/>
    </row>
    <row r="27" spans="1:6" s="66" customFormat="1" ht="12.75">
      <c r="A27" s="55"/>
      <c r="B27" s="14" t="s">
        <v>735</v>
      </c>
      <c r="C27" s="56"/>
      <c r="D27" s="56"/>
      <c r="E27" s="1155"/>
      <c r="F27" s="90"/>
    </row>
    <row r="28" spans="1:6" s="66" customFormat="1" ht="12.75">
      <c r="A28" s="55"/>
      <c r="B28" s="14" t="s">
        <v>2258</v>
      </c>
      <c r="C28" s="56"/>
      <c r="D28" s="56"/>
      <c r="E28" s="1155"/>
      <c r="F28" s="90"/>
    </row>
    <row r="29" spans="1:6" s="66" customFormat="1" ht="12.75">
      <c r="A29" s="55"/>
      <c r="B29" s="14"/>
      <c r="C29" s="56"/>
      <c r="D29" s="56"/>
      <c r="E29" s="1155"/>
      <c r="F29" s="90"/>
    </row>
    <row r="30" spans="1:6" s="66" customFormat="1" ht="12.75">
      <c r="A30" s="55" t="s">
        <v>736</v>
      </c>
      <c r="B30" s="14" t="s">
        <v>733</v>
      </c>
      <c r="C30" s="57" t="s">
        <v>66</v>
      </c>
      <c r="D30" s="1109">
        <v>9</v>
      </c>
      <c r="E30" s="1138"/>
      <c r="F30" s="112">
        <f>ROUND((E30*D30),2)</f>
        <v>0</v>
      </c>
    </row>
    <row r="31" spans="1:6" s="66" customFormat="1" ht="12.75">
      <c r="B31" s="14" t="s">
        <v>1846</v>
      </c>
      <c r="C31" s="56"/>
      <c r="D31" s="56"/>
      <c r="E31" s="1155"/>
      <c r="F31" s="90"/>
    </row>
    <row r="32" spans="1:6" s="66" customFormat="1" ht="25.5">
      <c r="A32" s="55"/>
      <c r="B32" s="14" t="s">
        <v>737</v>
      </c>
      <c r="C32" s="56"/>
      <c r="D32" s="56"/>
      <c r="E32" s="1155"/>
      <c r="F32" s="90"/>
    </row>
    <row r="33" spans="1:6" s="66" customFormat="1" ht="12.75">
      <c r="A33" s="55"/>
      <c r="B33" s="14" t="s">
        <v>2259</v>
      </c>
      <c r="C33" s="56"/>
      <c r="D33" s="56"/>
      <c r="E33" s="1155"/>
      <c r="F33" s="90"/>
    </row>
    <row r="34" spans="1:6" s="66" customFormat="1" ht="12.75">
      <c r="A34" s="55"/>
      <c r="B34" s="14"/>
      <c r="C34" s="56"/>
      <c r="D34" s="56"/>
      <c r="E34" s="1155"/>
      <c r="F34" s="90"/>
    </row>
    <row r="35" spans="1:6" s="66" customFormat="1" ht="12.75">
      <c r="A35" s="55" t="s">
        <v>738</v>
      </c>
      <c r="B35" s="14" t="s">
        <v>733</v>
      </c>
      <c r="C35" s="57" t="s">
        <v>66</v>
      </c>
      <c r="D35" s="1109">
        <v>7</v>
      </c>
      <c r="E35" s="1138"/>
      <c r="F35" s="112">
        <f>ROUND((E35*D35),2)</f>
        <v>0</v>
      </c>
    </row>
    <row r="36" spans="1:6" s="66" customFormat="1" ht="12.75">
      <c r="A36" s="55"/>
      <c r="B36" s="14" t="s">
        <v>1848</v>
      </c>
      <c r="C36" s="56"/>
      <c r="D36" s="56"/>
      <c r="E36" s="1155"/>
      <c r="F36" s="90"/>
    </row>
    <row r="37" spans="1:6" s="66" customFormat="1" ht="25.5">
      <c r="A37" s="55"/>
      <c r="B37" s="14" t="s">
        <v>737</v>
      </c>
      <c r="C37" s="56"/>
      <c r="D37" s="56"/>
      <c r="E37" s="1155"/>
      <c r="F37" s="90"/>
    </row>
    <row r="38" spans="1:6" s="66" customFormat="1" ht="12.75">
      <c r="A38" s="55"/>
      <c r="B38" s="14" t="s">
        <v>1854</v>
      </c>
      <c r="C38" s="56"/>
      <c r="D38" s="56"/>
      <c r="E38" s="1155"/>
      <c r="F38" s="90"/>
    </row>
    <row r="39" spans="1:6" s="66" customFormat="1" ht="12.75">
      <c r="A39" s="55"/>
      <c r="B39" s="14"/>
      <c r="C39" s="56"/>
      <c r="D39" s="56"/>
      <c r="E39" s="1155"/>
      <c r="F39" s="90"/>
    </row>
    <row r="40" spans="1:6" s="66" customFormat="1" ht="12.75">
      <c r="A40" s="55" t="s">
        <v>739</v>
      </c>
      <c r="B40" s="14" t="s">
        <v>733</v>
      </c>
      <c r="C40" s="57" t="s">
        <v>66</v>
      </c>
      <c r="D40" s="1109">
        <v>2</v>
      </c>
      <c r="E40" s="1138"/>
      <c r="F40" s="112">
        <f>ROUND((E40*D40),2)</f>
        <v>0</v>
      </c>
    </row>
    <row r="41" spans="1:6" s="66" customFormat="1" ht="12.75">
      <c r="A41" s="55"/>
      <c r="B41" s="14" t="s">
        <v>2260</v>
      </c>
      <c r="C41" s="56"/>
      <c r="D41" s="56"/>
      <c r="E41" s="1155"/>
      <c r="F41" s="90"/>
    </row>
    <row r="42" spans="1:6" s="66" customFormat="1" ht="25.5">
      <c r="A42" s="55"/>
      <c r="B42" s="14" t="s">
        <v>737</v>
      </c>
      <c r="C42" s="56"/>
      <c r="D42" s="56"/>
      <c r="E42" s="1155"/>
      <c r="F42" s="90"/>
    </row>
    <row r="43" spans="1:6" s="66" customFormat="1" ht="12.75">
      <c r="A43" s="55"/>
      <c r="B43" s="14" t="s">
        <v>2261</v>
      </c>
      <c r="C43" s="56"/>
      <c r="D43" s="56"/>
      <c r="E43" s="1155"/>
      <c r="F43" s="90"/>
    </row>
    <row r="44" spans="1:6" s="66" customFormat="1" ht="12.75">
      <c r="A44" s="55"/>
      <c r="B44" s="14"/>
      <c r="C44" s="56"/>
      <c r="D44" s="56"/>
      <c r="E44" s="1155"/>
      <c r="F44" s="90"/>
    </row>
    <row r="45" spans="1:6" s="66" customFormat="1" ht="12.75">
      <c r="A45" s="55" t="s">
        <v>740</v>
      </c>
      <c r="B45" s="14" t="s">
        <v>733</v>
      </c>
      <c r="C45" s="57" t="s">
        <v>66</v>
      </c>
      <c r="D45" s="1109">
        <v>5</v>
      </c>
      <c r="E45" s="1138"/>
      <c r="F45" s="112">
        <f>ROUND((E45*D45),2)</f>
        <v>0</v>
      </c>
    </row>
    <row r="46" spans="1:6" s="66" customFormat="1" ht="12.75">
      <c r="A46" s="55"/>
      <c r="B46" s="14" t="s">
        <v>741</v>
      </c>
      <c r="C46" s="56"/>
      <c r="D46" s="56"/>
      <c r="E46" s="1155"/>
      <c r="F46" s="90"/>
    </row>
    <row r="47" spans="1:6" s="66" customFormat="1" ht="25.5">
      <c r="A47" s="55"/>
      <c r="B47" s="14" t="s">
        <v>737</v>
      </c>
      <c r="C47" s="56"/>
      <c r="D47" s="56"/>
      <c r="E47" s="1155"/>
      <c r="F47" s="90"/>
    </row>
    <row r="48" spans="1:6" s="66" customFormat="1" ht="12.75">
      <c r="A48" s="55"/>
      <c r="B48" s="14" t="s">
        <v>742</v>
      </c>
      <c r="C48" s="56"/>
      <c r="D48" s="56"/>
      <c r="E48" s="1155"/>
      <c r="F48" s="90"/>
    </row>
    <row r="49" spans="1:6" s="66" customFormat="1" ht="12.75">
      <c r="A49" s="55"/>
      <c r="B49" s="14"/>
      <c r="C49" s="56"/>
      <c r="D49" s="56"/>
      <c r="E49" s="1155"/>
      <c r="F49" s="90"/>
    </row>
    <row r="50" spans="1:6" s="66" customFormat="1" ht="12.75">
      <c r="A50" s="55" t="s">
        <v>743</v>
      </c>
      <c r="B50" s="14" t="s">
        <v>733</v>
      </c>
      <c r="C50" s="57" t="s">
        <v>66</v>
      </c>
      <c r="D50" s="1109">
        <v>2</v>
      </c>
      <c r="E50" s="1138"/>
      <c r="F50" s="112">
        <f>ROUND((E50*D50),2)</f>
        <v>0</v>
      </c>
    </row>
    <row r="51" spans="1:6" s="66" customFormat="1" ht="12.75">
      <c r="A51" s="55"/>
      <c r="B51" s="14" t="s">
        <v>2262</v>
      </c>
      <c r="C51" s="56"/>
      <c r="D51" s="56"/>
      <c r="E51" s="1155"/>
      <c r="F51" s="90"/>
    </row>
    <row r="52" spans="1:6" s="66" customFormat="1" ht="25.5">
      <c r="A52" s="55"/>
      <c r="B52" s="14" t="s">
        <v>2263</v>
      </c>
      <c r="C52" s="56"/>
      <c r="D52" s="56"/>
      <c r="E52" s="1155"/>
      <c r="F52" s="90"/>
    </row>
    <row r="53" spans="1:6" s="66" customFormat="1" ht="12.75">
      <c r="A53" s="55"/>
      <c r="B53" s="14" t="s">
        <v>2264</v>
      </c>
      <c r="C53" s="56"/>
      <c r="D53" s="56"/>
      <c r="E53" s="1155"/>
      <c r="F53" s="90"/>
    </row>
    <row r="54" spans="1:6" s="66" customFormat="1" ht="12.75">
      <c r="A54" s="55"/>
      <c r="B54" s="14"/>
      <c r="C54" s="56"/>
      <c r="D54" s="56"/>
      <c r="E54" s="1155"/>
      <c r="F54" s="90"/>
    </row>
    <row r="55" spans="1:6" s="66" customFormat="1" ht="12.75">
      <c r="A55" s="55" t="s">
        <v>744</v>
      </c>
      <c r="B55" s="14" t="s">
        <v>733</v>
      </c>
      <c r="C55" s="57" t="s">
        <v>66</v>
      </c>
      <c r="D55" s="1109">
        <v>2</v>
      </c>
      <c r="E55" s="1138"/>
      <c r="F55" s="112">
        <f>ROUND((E55*D55),2)</f>
        <v>0</v>
      </c>
    </row>
    <row r="56" spans="1:6" s="66" customFormat="1" ht="12.75">
      <c r="A56" s="55"/>
      <c r="B56" s="14" t="s">
        <v>2265</v>
      </c>
      <c r="C56" s="56"/>
      <c r="D56" s="56"/>
      <c r="E56" s="1155"/>
      <c r="F56" s="90"/>
    </row>
    <row r="57" spans="1:6" s="66" customFormat="1" ht="25.5">
      <c r="A57" s="55"/>
      <c r="B57" s="14" t="s">
        <v>2266</v>
      </c>
      <c r="C57" s="56"/>
      <c r="D57" s="56"/>
      <c r="E57" s="1155"/>
      <c r="F57" s="90"/>
    </row>
    <row r="58" spans="1:6" s="66" customFormat="1" ht="12.75">
      <c r="A58" s="55"/>
      <c r="B58" s="14" t="s">
        <v>745</v>
      </c>
      <c r="C58" s="56"/>
      <c r="D58" s="56"/>
      <c r="E58" s="1155"/>
      <c r="F58" s="90"/>
    </row>
    <row r="59" spans="1:6" s="66" customFormat="1" ht="12.75">
      <c r="A59" s="55"/>
      <c r="B59" s="14"/>
      <c r="C59" s="56"/>
      <c r="D59" s="56"/>
      <c r="E59" s="1155"/>
      <c r="F59" s="90"/>
    </row>
    <row r="60" spans="1:6" s="66" customFormat="1" ht="12.75">
      <c r="A60" s="55" t="s">
        <v>749</v>
      </c>
      <c r="B60" s="14" t="s">
        <v>733</v>
      </c>
      <c r="C60" s="57" t="s">
        <v>66</v>
      </c>
      <c r="D60" s="1109">
        <v>1</v>
      </c>
      <c r="E60" s="1138"/>
      <c r="F60" s="112">
        <f>ROUND((E60*D60),2)</f>
        <v>0</v>
      </c>
    </row>
    <row r="61" spans="1:6" s="66" customFormat="1" ht="12.75">
      <c r="A61" s="55"/>
      <c r="B61" s="14" t="s">
        <v>2267</v>
      </c>
      <c r="C61" s="56"/>
      <c r="D61" s="56"/>
      <c r="E61" s="1155"/>
      <c r="F61" s="90"/>
    </row>
    <row r="62" spans="1:6" s="66" customFormat="1" ht="25.5">
      <c r="A62" s="55"/>
      <c r="B62" s="14" t="s">
        <v>2268</v>
      </c>
      <c r="C62" s="56"/>
      <c r="D62" s="56"/>
      <c r="E62" s="1155"/>
      <c r="F62" s="90"/>
    </row>
    <row r="63" spans="1:6" s="66" customFormat="1" ht="12.75">
      <c r="A63" s="55"/>
      <c r="B63" s="14" t="s">
        <v>2269</v>
      </c>
      <c r="C63" s="56"/>
      <c r="D63" s="56"/>
      <c r="E63" s="1155"/>
      <c r="F63" s="90"/>
    </row>
    <row r="64" spans="1:6" s="66" customFormat="1" ht="12.75">
      <c r="A64" s="55"/>
      <c r="B64" s="14"/>
      <c r="C64" s="56"/>
      <c r="D64" s="56"/>
      <c r="E64" s="1155"/>
      <c r="F64" s="90"/>
    </row>
    <row r="65" spans="1:6" s="66" customFormat="1" ht="12.75">
      <c r="A65" s="55" t="s">
        <v>750</v>
      </c>
      <c r="B65" s="14" t="s">
        <v>733</v>
      </c>
      <c r="C65" s="57" t="s">
        <v>66</v>
      </c>
      <c r="D65" s="1109">
        <v>3</v>
      </c>
      <c r="E65" s="1138"/>
      <c r="F65" s="112">
        <f>ROUND((E65*D65),2)</f>
        <v>0</v>
      </c>
    </row>
    <row r="66" spans="1:6" s="66" customFormat="1" ht="12.75">
      <c r="A66" s="55"/>
      <c r="B66" s="14" t="s">
        <v>746</v>
      </c>
      <c r="C66" s="56"/>
      <c r="D66" s="56"/>
      <c r="E66" s="1155"/>
      <c r="F66" s="90"/>
    </row>
    <row r="67" spans="1:6" s="66" customFormat="1" ht="12.75">
      <c r="A67" s="55"/>
      <c r="B67" s="14" t="s">
        <v>2270</v>
      </c>
      <c r="C67" s="56"/>
      <c r="D67" s="56"/>
      <c r="E67" s="1155"/>
      <c r="F67" s="90"/>
    </row>
    <row r="68" spans="1:6" s="66" customFormat="1" ht="12.75">
      <c r="A68" s="55"/>
      <c r="B68" s="14" t="s">
        <v>2271</v>
      </c>
      <c r="C68" s="56"/>
      <c r="D68" s="56"/>
      <c r="E68" s="1155"/>
      <c r="F68" s="90"/>
    </row>
    <row r="69" spans="1:6" s="66" customFormat="1" ht="12.75">
      <c r="A69" s="55"/>
      <c r="B69" s="14"/>
      <c r="C69" s="56"/>
      <c r="D69" s="56"/>
      <c r="E69" s="1155"/>
      <c r="F69" s="90"/>
    </row>
    <row r="70" spans="1:6" s="66" customFormat="1" ht="12.75">
      <c r="A70" s="55" t="s">
        <v>751</v>
      </c>
      <c r="B70" s="14" t="s">
        <v>733</v>
      </c>
      <c r="C70" s="57" t="s">
        <v>66</v>
      </c>
      <c r="D70" s="1109">
        <v>1</v>
      </c>
      <c r="E70" s="1138"/>
      <c r="F70" s="112">
        <f>ROUND((E70*D70),2)</f>
        <v>0</v>
      </c>
    </row>
    <row r="71" spans="1:6" s="66" customFormat="1" ht="12.75">
      <c r="A71" s="55"/>
      <c r="B71" s="14" t="s">
        <v>1849</v>
      </c>
      <c r="C71" s="56"/>
      <c r="D71" s="56"/>
      <c r="E71" s="1155"/>
      <c r="F71" s="90"/>
    </row>
    <row r="72" spans="1:6" s="66" customFormat="1" ht="25.5">
      <c r="A72" s="55"/>
      <c r="B72" s="14" t="s">
        <v>2272</v>
      </c>
      <c r="C72" s="56"/>
      <c r="D72" s="56"/>
      <c r="E72" s="1155"/>
      <c r="F72" s="90"/>
    </row>
    <row r="73" spans="1:6" s="66" customFormat="1" ht="12.75">
      <c r="A73" s="55"/>
      <c r="B73" s="14" t="s">
        <v>747</v>
      </c>
      <c r="C73" s="56"/>
      <c r="D73" s="56"/>
      <c r="E73" s="1155"/>
      <c r="F73" s="90"/>
    </row>
    <row r="74" spans="1:6" s="66" customFormat="1" ht="12.75">
      <c r="A74" s="55"/>
      <c r="B74" s="14"/>
      <c r="C74" s="56"/>
      <c r="D74" s="56"/>
      <c r="E74" s="1155"/>
      <c r="F74" s="90"/>
    </row>
    <row r="75" spans="1:6" s="66" customFormat="1" ht="12.75">
      <c r="A75" s="55" t="s">
        <v>958</v>
      </c>
      <c r="B75" s="14" t="s">
        <v>733</v>
      </c>
      <c r="C75" s="57" t="s">
        <v>66</v>
      </c>
      <c r="D75" s="1109">
        <v>1</v>
      </c>
      <c r="E75" s="1138"/>
      <c r="F75" s="112">
        <f>ROUND((E75*D75),2)</f>
        <v>0</v>
      </c>
    </row>
    <row r="76" spans="1:6" s="66" customFormat="1" ht="25.5">
      <c r="A76" s="55"/>
      <c r="B76" s="14" t="s">
        <v>2273</v>
      </c>
      <c r="C76" s="56"/>
      <c r="D76" s="56"/>
      <c r="E76" s="1155"/>
      <c r="F76" s="90"/>
    </row>
    <row r="77" spans="1:6" s="66" customFormat="1" ht="12.75">
      <c r="A77" s="55"/>
      <c r="B77" s="14" t="s">
        <v>2274</v>
      </c>
      <c r="C77" s="56"/>
      <c r="D77" s="56"/>
      <c r="E77" s="1155"/>
      <c r="F77" s="90"/>
    </row>
    <row r="78" spans="1:6" s="66" customFormat="1" ht="12.75">
      <c r="A78" s="55"/>
      <c r="B78" s="14" t="s">
        <v>2275</v>
      </c>
      <c r="C78" s="56"/>
      <c r="D78" s="56"/>
      <c r="E78" s="1155"/>
      <c r="F78" s="90"/>
    </row>
    <row r="79" spans="1:6" s="66" customFormat="1" ht="12.75">
      <c r="A79" s="55"/>
      <c r="B79" s="14"/>
      <c r="C79" s="56"/>
      <c r="D79" s="56"/>
      <c r="E79" s="1155"/>
      <c r="F79" s="90"/>
    </row>
    <row r="80" spans="1:6" s="66" customFormat="1" ht="12.75">
      <c r="A80" s="55"/>
      <c r="B80" s="14"/>
      <c r="C80" s="56"/>
      <c r="D80" s="56"/>
      <c r="E80" s="1155"/>
      <c r="F80" s="90"/>
    </row>
    <row r="81" spans="1:6" s="66" customFormat="1">
      <c r="A81" s="55"/>
      <c r="B81" s="193" t="s">
        <v>748</v>
      </c>
      <c r="C81" s="56"/>
      <c r="D81" s="56"/>
      <c r="E81" s="1155"/>
      <c r="F81" s="90"/>
    </row>
    <row r="82" spans="1:6" s="78" customFormat="1" ht="12.75">
      <c r="A82" s="91"/>
      <c r="B82" s="204"/>
      <c r="C82" s="1107"/>
      <c r="D82" s="1107"/>
      <c r="E82" s="1152"/>
      <c r="F82" s="1153"/>
    </row>
    <row r="83" spans="1:6" s="66" customFormat="1" ht="54">
      <c r="A83" s="55"/>
      <c r="B83" s="176" t="s">
        <v>887</v>
      </c>
      <c r="C83" s="1108"/>
      <c r="D83" s="1108"/>
      <c r="E83" s="1154"/>
      <c r="F83" s="1154"/>
    </row>
    <row r="84" spans="1:6" s="66" customFormat="1" ht="12.75">
      <c r="A84" s="55"/>
      <c r="B84" s="14"/>
      <c r="C84" s="56"/>
      <c r="D84" s="56"/>
      <c r="E84" s="1155"/>
      <c r="F84" s="90"/>
    </row>
    <row r="85" spans="1:6" s="66" customFormat="1" ht="12.75">
      <c r="A85" s="55" t="s">
        <v>752</v>
      </c>
      <c r="B85" s="14" t="s">
        <v>733</v>
      </c>
      <c r="C85" s="57" t="s">
        <v>66</v>
      </c>
      <c r="D85" s="1109">
        <v>1</v>
      </c>
      <c r="E85" s="1138"/>
      <c r="F85" s="112">
        <f>ROUND((E85*D85),2)</f>
        <v>0</v>
      </c>
    </row>
    <row r="86" spans="1:6" s="66" customFormat="1" ht="12.75">
      <c r="A86" s="55"/>
      <c r="B86" s="14" t="s">
        <v>2276</v>
      </c>
      <c r="C86" s="56"/>
      <c r="D86" s="56"/>
      <c r="E86" s="1155"/>
      <c r="F86" s="90"/>
    </row>
    <row r="87" spans="1:6" s="66" customFormat="1" ht="12.75">
      <c r="A87" s="55"/>
      <c r="B87" s="14" t="s">
        <v>2277</v>
      </c>
      <c r="C87" s="56"/>
      <c r="D87" s="56"/>
      <c r="E87" s="1155"/>
      <c r="F87" s="90"/>
    </row>
    <row r="88" spans="1:6" s="66" customFormat="1" ht="12.75">
      <c r="A88" s="55"/>
      <c r="B88" s="14" t="s">
        <v>2278</v>
      </c>
      <c r="C88" s="56"/>
      <c r="D88" s="56"/>
      <c r="E88" s="1155"/>
      <c r="F88" s="90"/>
    </row>
    <row r="89" spans="1:6" s="66" customFormat="1" ht="12.75">
      <c r="A89" s="55"/>
      <c r="B89" s="14"/>
      <c r="C89" s="56"/>
      <c r="D89" s="56"/>
      <c r="E89" s="1155"/>
      <c r="F89" s="90"/>
    </row>
    <row r="90" spans="1:6" s="66" customFormat="1" ht="12.75">
      <c r="A90" s="55" t="s">
        <v>754</v>
      </c>
      <c r="B90" s="14" t="s">
        <v>733</v>
      </c>
      <c r="C90" s="57" t="s">
        <v>66</v>
      </c>
      <c r="D90" s="1109">
        <v>1</v>
      </c>
      <c r="E90" s="1138"/>
      <c r="F90" s="112">
        <f>ROUND((E90*D90),2)</f>
        <v>0</v>
      </c>
    </row>
    <row r="91" spans="1:6" s="66" customFormat="1" ht="12.75">
      <c r="A91" s="55"/>
      <c r="B91" s="14" t="s">
        <v>2279</v>
      </c>
      <c r="C91" s="56"/>
      <c r="D91" s="56"/>
      <c r="E91" s="1155"/>
      <c r="F91" s="90"/>
    </row>
    <row r="92" spans="1:6" s="66" customFormat="1" ht="12.75">
      <c r="A92" s="55"/>
      <c r="B92" s="14" t="s">
        <v>753</v>
      </c>
      <c r="C92" s="56"/>
      <c r="D92" s="56"/>
      <c r="E92" s="1155"/>
      <c r="F92" s="90"/>
    </row>
    <row r="93" spans="1:6" s="66" customFormat="1" ht="12.75">
      <c r="A93" s="55"/>
      <c r="B93" s="14" t="s">
        <v>2280</v>
      </c>
      <c r="C93" s="56"/>
      <c r="D93" s="56"/>
      <c r="E93" s="1155"/>
      <c r="F93" s="90"/>
    </row>
    <row r="94" spans="1:6" s="66" customFormat="1" ht="12.75">
      <c r="A94" s="55"/>
      <c r="B94" s="14"/>
      <c r="C94" s="56"/>
      <c r="D94" s="56"/>
      <c r="E94" s="1155"/>
      <c r="F94" s="90"/>
    </row>
    <row r="95" spans="1:6" s="66" customFormat="1" ht="12.75">
      <c r="A95" s="55" t="s">
        <v>755</v>
      </c>
      <c r="B95" s="14" t="s">
        <v>733</v>
      </c>
      <c r="C95" s="57" t="s">
        <v>66</v>
      </c>
      <c r="D95" s="1109">
        <v>1</v>
      </c>
      <c r="E95" s="1138"/>
      <c r="F95" s="112">
        <f>ROUND((E95*D95),2)</f>
        <v>0</v>
      </c>
    </row>
    <row r="96" spans="1:6" s="66" customFormat="1" ht="12.75">
      <c r="A96" s="55"/>
      <c r="B96" s="14" t="s">
        <v>2281</v>
      </c>
      <c r="C96" s="56"/>
      <c r="D96" s="56"/>
      <c r="E96" s="1155"/>
      <c r="F96" s="90"/>
    </row>
    <row r="97" spans="1:6" s="66" customFormat="1" ht="12.75">
      <c r="A97" s="55"/>
      <c r="B97" s="14" t="s">
        <v>2277</v>
      </c>
      <c r="C97" s="56"/>
      <c r="D97" s="56"/>
      <c r="E97" s="1155"/>
      <c r="F97" s="90"/>
    </row>
    <row r="98" spans="1:6" s="66" customFormat="1" ht="12.75">
      <c r="A98" s="55"/>
      <c r="B98" s="14" t="s">
        <v>2282</v>
      </c>
      <c r="C98" s="56"/>
      <c r="D98" s="56"/>
      <c r="E98" s="1155"/>
      <c r="F98" s="90"/>
    </row>
    <row r="99" spans="1:6" s="66" customFormat="1" ht="12.75">
      <c r="A99" s="55"/>
      <c r="B99" s="14"/>
      <c r="C99" s="56"/>
      <c r="D99" s="56"/>
      <c r="E99" s="1155"/>
      <c r="F99" s="90"/>
    </row>
    <row r="100" spans="1:6" s="66" customFormat="1" ht="12.75">
      <c r="A100" s="55"/>
      <c r="B100" s="14"/>
      <c r="C100" s="56"/>
      <c r="D100" s="56"/>
      <c r="E100" s="1155"/>
      <c r="F100" s="90"/>
    </row>
    <row r="101" spans="1:6" s="66" customFormat="1">
      <c r="A101" s="55"/>
      <c r="B101" s="193" t="s">
        <v>2283</v>
      </c>
      <c r="C101" s="56"/>
      <c r="D101" s="56"/>
      <c r="E101" s="1155"/>
      <c r="F101" s="90"/>
    </row>
    <row r="102" spans="1:6" s="78" customFormat="1" ht="12.75">
      <c r="A102" s="91"/>
      <c r="B102" s="204"/>
      <c r="C102" s="1107"/>
      <c r="D102" s="1107"/>
      <c r="E102" s="1152"/>
      <c r="F102" s="1153"/>
    </row>
    <row r="103" spans="1:6" s="66" customFormat="1" ht="54">
      <c r="A103" s="55"/>
      <c r="B103" s="176" t="s">
        <v>887</v>
      </c>
      <c r="C103" s="1108"/>
      <c r="D103" s="1108"/>
      <c r="E103" s="1154"/>
      <c r="F103" s="1154"/>
    </row>
    <row r="104" spans="1:6" s="66" customFormat="1" ht="12.75">
      <c r="A104" s="55"/>
      <c r="B104" s="14"/>
      <c r="C104" s="56"/>
      <c r="D104" s="56"/>
      <c r="E104" s="1155"/>
      <c r="F104" s="90"/>
    </row>
    <row r="105" spans="1:6" s="66" customFormat="1" ht="12.75">
      <c r="A105" s="55" t="s">
        <v>756</v>
      </c>
      <c r="B105" s="14" t="s">
        <v>260</v>
      </c>
      <c r="C105" s="57" t="s">
        <v>66</v>
      </c>
      <c r="D105" s="1109">
        <v>1</v>
      </c>
      <c r="E105" s="1138"/>
      <c r="F105" s="112">
        <f>ROUND((E105*D105),2)</f>
        <v>0</v>
      </c>
    </row>
    <row r="106" spans="1:6" s="66" customFormat="1" ht="12.75">
      <c r="A106" s="55"/>
      <c r="B106" s="14" t="s">
        <v>2284</v>
      </c>
      <c r="C106" s="56"/>
      <c r="D106" s="56"/>
      <c r="E106" s="1155"/>
      <c r="F106" s="90"/>
    </row>
    <row r="107" spans="1:6" s="66" customFormat="1" ht="12.75">
      <c r="A107" s="55"/>
      <c r="B107" s="14" t="s">
        <v>2285</v>
      </c>
      <c r="C107" s="56"/>
      <c r="D107" s="56"/>
      <c r="E107" s="1155"/>
      <c r="F107" s="90"/>
    </row>
    <row r="108" spans="1:6" s="66" customFormat="1" ht="25.5">
      <c r="A108" s="55"/>
      <c r="B108" s="14" t="s">
        <v>2286</v>
      </c>
      <c r="C108" s="56"/>
      <c r="D108" s="56"/>
      <c r="E108" s="1155"/>
      <c r="F108" s="90"/>
    </row>
    <row r="109" spans="1:6" s="66" customFormat="1" ht="12.75">
      <c r="A109" s="55"/>
      <c r="B109" s="14"/>
      <c r="C109" s="56"/>
      <c r="D109" s="56"/>
      <c r="E109" s="1155"/>
      <c r="F109" s="90"/>
    </row>
    <row r="110" spans="1:6" s="66" customFormat="1" ht="12.75">
      <c r="A110" s="55" t="s">
        <v>757</v>
      </c>
      <c r="B110" s="14" t="s">
        <v>260</v>
      </c>
      <c r="C110" s="57" t="s">
        <v>66</v>
      </c>
      <c r="D110" s="1109">
        <v>1</v>
      </c>
      <c r="E110" s="1138"/>
      <c r="F110" s="112">
        <f>ROUND((E110*D110),2)</f>
        <v>0</v>
      </c>
    </row>
    <row r="111" spans="1:6" s="66" customFormat="1" ht="12.75">
      <c r="A111" s="55"/>
      <c r="B111" s="14" t="s">
        <v>2287</v>
      </c>
      <c r="C111" s="56"/>
      <c r="D111" s="56"/>
      <c r="E111" s="1155"/>
      <c r="F111" s="90"/>
    </row>
    <row r="112" spans="1:6" s="66" customFormat="1" ht="25.5">
      <c r="A112" s="55"/>
      <c r="B112" s="14" t="s">
        <v>758</v>
      </c>
      <c r="C112" s="56"/>
      <c r="D112" s="56"/>
      <c r="E112" s="1155"/>
      <c r="F112" s="90"/>
    </row>
    <row r="113" spans="1:6" s="66" customFormat="1" ht="12.75">
      <c r="A113" s="55"/>
      <c r="B113" s="14" t="s">
        <v>2288</v>
      </c>
      <c r="C113" s="56"/>
      <c r="D113" s="56"/>
      <c r="E113" s="1155"/>
      <c r="F113" s="90"/>
    </row>
    <row r="114" spans="1:6" s="66" customFormat="1" ht="12.75">
      <c r="A114" s="55"/>
      <c r="B114" s="14"/>
      <c r="C114" s="56"/>
      <c r="D114" s="56"/>
      <c r="E114" s="1155"/>
      <c r="F114" s="90"/>
    </row>
    <row r="115" spans="1:6" s="66" customFormat="1" ht="12.75">
      <c r="A115" s="55" t="s">
        <v>759</v>
      </c>
      <c r="B115" s="14" t="s">
        <v>260</v>
      </c>
      <c r="C115" s="57" t="s">
        <v>66</v>
      </c>
      <c r="D115" s="1109">
        <v>1</v>
      </c>
      <c r="E115" s="1138"/>
      <c r="F115" s="112">
        <f>ROUND((E115*D115),2)</f>
        <v>0</v>
      </c>
    </row>
    <row r="116" spans="1:6" s="66" customFormat="1" ht="12.75">
      <c r="A116" s="55"/>
      <c r="B116" s="14" t="s">
        <v>2289</v>
      </c>
      <c r="C116" s="56"/>
      <c r="D116" s="56"/>
      <c r="E116" s="1155"/>
      <c r="F116" s="90"/>
    </row>
    <row r="117" spans="1:6" s="66" customFormat="1" ht="25.5">
      <c r="A117" s="55"/>
      <c r="B117" s="14" t="s">
        <v>760</v>
      </c>
      <c r="C117" s="56"/>
      <c r="D117" s="56"/>
      <c r="E117" s="1155"/>
      <c r="F117" s="90"/>
    </row>
    <row r="118" spans="1:6" s="66" customFormat="1" ht="12.75">
      <c r="A118" s="55"/>
      <c r="B118" s="14" t="s">
        <v>2290</v>
      </c>
      <c r="C118" s="56"/>
      <c r="D118" s="56"/>
      <c r="E118" s="1155"/>
      <c r="F118" s="90"/>
    </row>
    <row r="119" spans="1:6" s="66" customFormat="1" ht="12.75">
      <c r="A119" s="55"/>
      <c r="B119" s="14"/>
      <c r="C119" s="56"/>
      <c r="D119" s="56"/>
      <c r="E119" s="1155"/>
      <c r="F119" s="90"/>
    </row>
    <row r="120" spans="1:6" s="66" customFormat="1" ht="12.75">
      <c r="A120" s="55" t="s">
        <v>761</v>
      </c>
      <c r="B120" s="14" t="s">
        <v>260</v>
      </c>
      <c r="C120" s="57" t="s">
        <v>66</v>
      </c>
      <c r="D120" s="1109">
        <v>4</v>
      </c>
      <c r="E120" s="1138"/>
      <c r="F120" s="112">
        <f>ROUND((E120*D120),2)</f>
        <v>0</v>
      </c>
    </row>
    <row r="121" spans="1:6" s="66" customFormat="1" ht="12.75">
      <c r="A121" s="55"/>
      <c r="B121" s="14" t="s">
        <v>2291</v>
      </c>
      <c r="C121" s="56"/>
      <c r="D121" s="56"/>
      <c r="E121" s="1155"/>
      <c r="F121" s="90"/>
    </row>
    <row r="122" spans="1:6" s="66" customFormat="1" ht="25.5">
      <c r="A122" s="55"/>
      <c r="B122" s="14" t="s">
        <v>758</v>
      </c>
      <c r="C122" s="56"/>
      <c r="D122" s="56"/>
      <c r="E122" s="1155"/>
      <c r="F122" s="90"/>
    </row>
    <row r="123" spans="1:6" s="66" customFormat="1" ht="25.5">
      <c r="A123" s="55"/>
      <c r="B123" s="14" t="s">
        <v>2292</v>
      </c>
      <c r="C123" s="56"/>
      <c r="D123" s="56"/>
      <c r="E123" s="1155"/>
      <c r="F123" s="90"/>
    </row>
    <row r="124" spans="1:6" s="66" customFormat="1" ht="12.75">
      <c r="A124" s="55"/>
      <c r="B124" s="14"/>
      <c r="C124" s="56"/>
      <c r="D124" s="56"/>
      <c r="E124" s="1155"/>
      <c r="F124" s="90"/>
    </row>
    <row r="125" spans="1:6" s="66" customFormat="1" ht="12.75">
      <c r="A125" s="55" t="s">
        <v>762</v>
      </c>
      <c r="B125" s="14" t="s">
        <v>260</v>
      </c>
      <c r="C125" s="57" t="s">
        <v>66</v>
      </c>
      <c r="D125" s="1109">
        <v>2</v>
      </c>
      <c r="E125" s="1138"/>
      <c r="F125" s="112">
        <f>ROUND((E125*D125),2)</f>
        <v>0</v>
      </c>
    </row>
    <row r="126" spans="1:6" s="66" customFormat="1" ht="12.75">
      <c r="A126" s="55"/>
      <c r="B126" s="14" t="s">
        <v>2293</v>
      </c>
      <c r="C126" s="56"/>
      <c r="D126" s="56"/>
      <c r="E126" s="1155"/>
      <c r="F126" s="90"/>
    </row>
    <row r="127" spans="1:6" s="66" customFormat="1" ht="25.5">
      <c r="A127" s="55"/>
      <c r="B127" s="14" t="s">
        <v>758</v>
      </c>
      <c r="C127" s="56"/>
      <c r="D127" s="56"/>
      <c r="E127" s="1155"/>
      <c r="F127" s="90"/>
    </row>
    <row r="128" spans="1:6" s="66" customFormat="1" ht="25.5">
      <c r="A128" s="55"/>
      <c r="B128" s="14" t="s">
        <v>2292</v>
      </c>
      <c r="C128" s="56"/>
      <c r="D128" s="56"/>
      <c r="E128" s="1155"/>
      <c r="F128" s="90"/>
    </row>
    <row r="129" spans="1:6" s="66" customFormat="1" ht="12.75">
      <c r="A129" s="55"/>
      <c r="B129" s="14"/>
      <c r="C129" s="56"/>
      <c r="D129" s="56"/>
      <c r="E129" s="1155"/>
      <c r="F129" s="90"/>
    </row>
    <row r="130" spans="1:6" s="66" customFormat="1" ht="12.75">
      <c r="A130" s="55" t="s">
        <v>763</v>
      </c>
      <c r="B130" s="14" t="s">
        <v>260</v>
      </c>
      <c r="C130" s="57" t="s">
        <v>66</v>
      </c>
      <c r="D130" s="1109">
        <v>2</v>
      </c>
      <c r="E130" s="1138"/>
      <c r="F130" s="112">
        <f>ROUND((E130*D130),2)</f>
        <v>0</v>
      </c>
    </row>
    <row r="131" spans="1:6" s="66" customFormat="1" ht="12.75">
      <c r="A131" s="55"/>
      <c r="B131" s="14" t="s">
        <v>2294</v>
      </c>
      <c r="C131" s="56"/>
      <c r="D131" s="56"/>
      <c r="E131" s="1155"/>
      <c r="F131" s="90"/>
    </row>
    <row r="132" spans="1:6" s="66" customFormat="1" ht="25.5">
      <c r="A132" s="55"/>
      <c r="B132" s="14" t="s">
        <v>760</v>
      </c>
      <c r="C132" s="56"/>
      <c r="D132" s="56"/>
      <c r="E132" s="1155"/>
      <c r="F132" s="90"/>
    </row>
    <row r="133" spans="1:6" s="66" customFormat="1" ht="12.75">
      <c r="A133" s="55"/>
      <c r="B133" s="14" t="s">
        <v>2295</v>
      </c>
      <c r="C133" s="56"/>
      <c r="D133" s="56"/>
      <c r="E133" s="1155"/>
      <c r="F133" s="90"/>
    </row>
    <row r="134" spans="1:6" s="66" customFormat="1" ht="12.75">
      <c r="A134" s="55"/>
      <c r="B134" s="14"/>
      <c r="C134" s="56"/>
      <c r="D134" s="56"/>
      <c r="E134" s="1155"/>
      <c r="F134" s="90"/>
    </row>
    <row r="135" spans="1:6" s="66" customFormat="1" ht="12.75">
      <c r="A135" s="55" t="s">
        <v>764</v>
      </c>
      <c r="B135" s="14" t="s">
        <v>260</v>
      </c>
      <c r="C135" s="57" t="s">
        <v>66</v>
      </c>
      <c r="D135" s="1109">
        <v>1</v>
      </c>
      <c r="E135" s="1138"/>
      <c r="F135" s="112">
        <f>ROUND((E135*D135),2)</f>
        <v>0</v>
      </c>
    </row>
    <row r="136" spans="1:6" s="66" customFormat="1" ht="12.75">
      <c r="A136" s="55"/>
      <c r="B136" s="14" t="s">
        <v>2296</v>
      </c>
      <c r="C136" s="56"/>
      <c r="D136" s="56"/>
      <c r="E136" s="1155"/>
      <c r="F136" s="90"/>
    </row>
    <row r="137" spans="1:6" s="66" customFormat="1" ht="25.5">
      <c r="A137" s="55"/>
      <c r="B137" s="14" t="s">
        <v>760</v>
      </c>
      <c r="C137" s="56"/>
      <c r="D137" s="56"/>
      <c r="E137" s="1155"/>
      <c r="F137" s="90"/>
    </row>
    <row r="138" spans="1:6" s="66" customFormat="1" ht="12.75">
      <c r="A138" s="55"/>
      <c r="B138" s="14" t="s">
        <v>2295</v>
      </c>
      <c r="C138" s="56"/>
      <c r="D138" s="56"/>
      <c r="E138" s="1155"/>
      <c r="F138" s="90"/>
    </row>
    <row r="139" spans="1:6" s="66" customFormat="1" ht="12.75">
      <c r="A139" s="55"/>
      <c r="B139" s="14"/>
      <c r="C139" s="56"/>
      <c r="D139" s="56"/>
      <c r="E139" s="1155"/>
      <c r="F139" s="90"/>
    </row>
    <row r="140" spans="1:6" s="66" customFormat="1" ht="12.75">
      <c r="A140" s="55" t="s">
        <v>765</v>
      </c>
      <c r="B140" s="14" t="s">
        <v>260</v>
      </c>
      <c r="C140" s="57" t="s">
        <v>66</v>
      </c>
      <c r="D140" s="1109">
        <v>1</v>
      </c>
      <c r="E140" s="1138"/>
      <c r="F140" s="112">
        <f>ROUND((E140*D140),2)</f>
        <v>0</v>
      </c>
    </row>
    <row r="141" spans="1:6" s="66" customFormat="1" ht="12.75">
      <c r="A141" s="55"/>
      <c r="B141" s="14" t="s">
        <v>766</v>
      </c>
      <c r="C141" s="56"/>
      <c r="D141" s="56"/>
      <c r="E141" s="1155"/>
      <c r="F141" s="90"/>
    </row>
    <row r="142" spans="1:6" s="66" customFormat="1" ht="12.75">
      <c r="A142" s="55"/>
      <c r="B142" s="14" t="s">
        <v>767</v>
      </c>
      <c r="C142" s="56"/>
      <c r="D142" s="56"/>
      <c r="E142" s="1155"/>
      <c r="F142" s="90"/>
    </row>
    <row r="143" spans="1:6" s="66" customFormat="1" ht="12.75">
      <c r="A143" s="55"/>
      <c r="B143" s="14" t="s">
        <v>768</v>
      </c>
      <c r="C143" s="56"/>
      <c r="D143" s="56"/>
      <c r="E143" s="1155"/>
      <c r="F143" s="90"/>
    </row>
    <row r="144" spans="1:6" s="66" customFormat="1" ht="12.75">
      <c r="A144" s="55"/>
      <c r="B144" s="14"/>
      <c r="C144" s="56"/>
      <c r="D144" s="56"/>
      <c r="E144" s="1155"/>
      <c r="F144" s="90"/>
    </row>
    <row r="145" spans="1:6" s="66" customFormat="1" ht="12.75">
      <c r="A145" s="55" t="s">
        <v>769</v>
      </c>
      <c r="B145" s="14" t="s">
        <v>260</v>
      </c>
      <c r="C145" s="57" t="s">
        <v>66</v>
      </c>
      <c r="D145" s="1109">
        <v>2</v>
      </c>
      <c r="E145" s="1138"/>
      <c r="F145" s="112">
        <f>ROUND((E145*D145),2)</f>
        <v>0</v>
      </c>
    </row>
    <row r="146" spans="1:6" s="66" customFormat="1" ht="12.75">
      <c r="A146" s="55"/>
      <c r="B146" s="14" t="s">
        <v>2297</v>
      </c>
      <c r="C146" s="56"/>
      <c r="D146" s="56"/>
      <c r="E146" s="1155"/>
      <c r="F146" s="90"/>
    </row>
    <row r="147" spans="1:6" s="66" customFormat="1" ht="12.75">
      <c r="A147" s="55"/>
      <c r="B147" s="14" t="s">
        <v>770</v>
      </c>
      <c r="C147" s="56"/>
      <c r="D147" s="56"/>
      <c r="E147" s="1155"/>
      <c r="F147" s="90"/>
    </row>
    <row r="148" spans="1:6" s="66" customFormat="1" ht="12.75">
      <c r="A148" s="55"/>
      <c r="B148" s="14" t="s">
        <v>768</v>
      </c>
      <c r="C148" s="56"/>
      <c r="D148" s="56"/>
      <c r="E148" s="1155"/>
      <c r="F148" s="90"/>
    </row>
    <row r="149" spans="1:6" s="66" customFormat="1" ht="12.75">
      <c r="A149" s="55"/>
      <c r="B149" s="14"/>
      <c r="C149" s="56"/>
      <c r="D149" s="56"/>
      <c r="E149" s="1155"/>
      <c r="F149" s="90"/>
    </row>
    <row r="150" spans="1:6" s="66" customFormat="1">
      <c r="A150" s="55"/>
      <c r="B150" s="193" t="s">
        <v>2298</v>
      </c>
      <c r="C150" s="56"/>
      <c r="D150" s="56"/>
      <c r="E150" s="1155"/>
      <c r="F150" s="90"/>
    </row>
    <row r="151" spans="1:6" s="78" customFormat="1" ht="12.75">
      <c r="A151" s="91"/>
      <c r="B151" s="204"/>
      <c r="C151" s="1107"/>
      <c r="D151" s="1107"/>
      <c r="E151" s="1152"/>
      <c r="F151" s="1153"/>
    </row>
    <row r="152" spans="1:6" s="66" customFormat="1" ht="54">
      <c r="A152" s="55"/>
      <c r="B152" s="176" t="s">
        <v>887</v>
      </c>
      <c r="C152" s="1108"/>
      <c r="D152" s="1108"/>
      <c r="E152" s="1154"/>
      <c r="F152" s="1154"/>
    </row>
    <row r="153" spans="1:6" s="66" customFormat="1" ht="12.75">
      <c r="A153" s="55"/>
      <c r="B153" s="14"/>
      <c r="C153" s="56"/>
      <c r="D153" s="56"/>
      <c r="E153" s="1155"/>
      <c r="F153" s="90"/>
    </row>
    <row r="154" spans="1:6" s="66" customFormat="1" ht="12.75">
      <c r="A154" s="55" t="s">
        <v>771</v>
      </c>
      <c r="B154" s="14" t="s">
        <v>260</v>
      </c>
      <c r="C154" s="57" t="s">
        <v>66</v>
      </c>
      <c r="D154" s="1109">
        <v>4</v>
      </c>
      <c r="E154" s="1138"/>
      <c r="F154" s="112">
        <f>ROUND((E154*D154),2)</f>
        <v>0</v>
      </c>
    </row>
    <row r="155" spans="1:6" s="66" customFormat="1" ht="12.75">
      <c r="A155" s="55"/>
      <c r="B155" s="14" t="s">
        <v>2299</v>
      </c>
      <c r="C155" s="56"/>
      <c r="D155" s="56"/>
      <c r="E155" s="1155"/>
      <c r="F155" s="90"/>
    </row>
    <row r="156" spans="1:6" s="66" customFormat="1" ht="25.5">
      <c r="A156" s="55"/>
      <c r="B156" s="14" t="s">
        <v>758</v>
      </c>
      <c r="C156" s="56"/>
      <c r="D156" s="56"/>
      <c r="E156" s="1155"/>
      <c r="F156" s="90"/>
    </row>
    <row r="157" spans="1:6" s="66" customFormat="1" ht="25.5">
      <c r="A157" s="55"/>
      <c r="B157" s="14" t="s">
        <v>2300</v>
      </c>
      <c r="C157" s="56"/>
      <c r="D157" s="56"/>
      <c r="E157" s="1155"/>
      <c r="F157" s="90"/>
    </row>
    <row r="158" spans="1:6" s="66" customFormat="1" ht="12.75">
      <c r="A158" s="55"/>
      <c r="B158" s="14"/>
      <c r="C158" s="56"/>
      <c r="D158" s="56"/>
      <c r="E158" s="1155"/>
      <c r="F158" s="90"/>
    </row>
    <row r="159" spans="1:6" s="66" customFormat="1" ht="12.75">
      <c r="A159" s="55" t="s">
        <v>772</v>
      </c>
      <c r="B159" s="14" t="s">
        <v>260</v>
      </c>
      <c r="C159" s="57" t="s">
        <v>66</v>
      </c>
      <c r="D159" s="1109">
        <v>5</v>
      </c>
      <c r="E159" s="1138"/>
      <c r="F159" s="112">
        <f>ROUND((E159*D159),2)</f>
        <v>0</v>
      </c>
    </row>
    <row r="160" spans="1:6" s="66" customFormat="1" ht="25.5">
      <c r="A160" s="55"/>
      <c r="B160" s="14" t="s">
        <v>2301</v>
      </c>
      <c r="C160" s="56"/>
      <c r="D160" s="56"/>
      <c r="E160" s="1155"/>
      <c r="F160" s="90"/>
    </row>
    <row r="161" spans="1:6" s="66" customFormat="1" ht="25.5">
      <c r="A161" s="55"/>
      <c r="B161" s="14" t="s">
        <v>758</v>
      </c>
      <c r="C161" s="56"/>
      <c r="D161" s="56"/>
      <c r="E161" s="1155"/>
      <c r="F161" s="90"/>
    </row>
    <row r="162" spans="1:6" s="66" customFormat="1" ht="25.5">
      <c r="A162" s="55"/>
      <c r="B162" s="14" t="s">
        <v>2302</v>
      </c>
      <c r="C162" s="56"/>
      <c r="D162" s="56"/>
      <c r="E162" s="1155"/>
      <c r="F162" s="90"/>
    </row>
    <row r="163" spans="1:6" s="66" customFormat="1" ht="12.75">
      <c r="A163" s="55"/>
      <c r="B163" s="14"/>
      <c r="C163" s="56"/>
      <c r="D163" s="56"/>
      <c r="E163" s="1155"/>
      <c r="F163" s="90"/>
    </row>
    <row r="164" spans="1:6" s="66" customFormat="1" ht="12.75">
      <c r="A164" s="55" t="s">
        <v>773</v>
      </c>
      <c r="B164" s="14" t="s">
        <v>260</v>
      </c>
      <c r="C164" s="57" t="s">
        <v>66</v>
      </c>
      <c r="D164" s="1109">
        <v>2</v>
      </c>
      <c r="E164" s="1138"/>
      <c r="F164" s="112">
        <f>ROUND((E164*D164),2)</f>
        <v>0</v>
      </c>
    </row>
    <row r="165" spans="1:6" s="66" customFormat="1" ht="12.75">
      <c r="A165" s="55"/>
      <c r="B165" s="14" t="s">
        <v>2303</v>
      </c>
      <c r="C165" s="56"/>
      <c r="D165" s="56"/>
      <c r="E165" s="1155"/>
      <c r="F165" s="90"/>
    </row>
    <row r="166" spans="1:6" s="66" customFormat="1" ht="25.5">
      <c r="A166" s="55"/>
      <c r="B166" s="14" t="s">
        <v>758</v>
      </c>
      <c r="C166" s="56"/>
      <c r="D166" s="56"/>
      <c r="E166" s="1155"/>
      <c r="F166" s="90"/>
    </row>
    <row r="167" spans="1:6" s="66" customFormat="1" ht="25.5">
      <c r="A167" s="55"/>
      <c r="B167" s="14" t="s">
        <v>2300</v>
      </c>
      <c r="C167" s="56"/>
      <c r="D167" s="56"/>
      <c r="E167" s="1155"/>
      <c r="F167" s="90"/>
    </row>
    <row r="168" spans="1:6" s="66" customFormat="1" ht="12.75">
      <c r="A168" s="55"/>
      <c r="B168" s="14"/>
      <c r="C168" s="56"/>
      <c r="D168" s="56"/>
      <c r="E168" s="1155"/>
      <c r="F168" s="90"/>
    </row>
    <row r="169" spans="1:6" s="66" customFormat="1" ht="12.75">
      <c r="A169" s="55" t="s">
        <v>774</v>
      </c>
      <c r="B169" s="14" t="s">
        <v>260</v>
      </c>
      <c r="C169" s="57" t="s">
        <v>66</v>
      </c>
      <c r="D169" s="1109">
        <v>3</v>
      </c>
      <c r="E169" s="1138"/>
      <c r="F169" s="112">
        <f>ROUND((E169*D169),2)</f>
        <v>0</v>
      </c>
    </row>
    <row r="170" spans="1:6" s="66" customFormat="1" ht="25.5">
      <c r="A170" s="55"/>
      <c r="B170" s="14" t="s">
        <v>2304</v>
      </c>
      <c r="C170" s="56"/>
      <c r="D170" s="56"/>
      <c r="E170" s="1155"/>
      <c r="F170" s="90"/>
    </row>
    <row r="171" spans="1:6" s="66" customFormat="1" ht="25.5">
      <c r="A171" s="55"/>
      <c r="B171" s="14" t="s">
        <v>758</v>
      </c>
      <c r="C171" s="56"/>
      <c r="D171" s="56"/>
      <c r="E171" s="1155"/>
      <c r="F171" s="90"/>
    </row>
    <row r="172" spans="1:6" s="66" customFormat="1" ht="25.5">
      <c r="A172" s="55"/>
      <c r="B172" s="14" t="s">
        <v>2305</v>
      </c>
      <c r="C172" s="56"/>
      <c r="D172" s="56"/>
      <c r="E172" s="1155"/>
      <c r="F172" s="90"/>
    </row>
    <row r="173" spans="1:6" s="66" customFormat="1" ht="12.75">
      <c r="A173" s="55"/>
      <c r="B173" s="14"/>
      <c r="C173" s="56"/>
      <c r="D173" s="56"/>
      <c r="E173" s="1155"/>
      <c r="F173" s="90"/>
    </row>
    <row r="174" spans="1:6" s="66" customFormat="1" ht="12.75">
      <c r="A174" s="55" t="s">
        <v>775</v>
      </c>
      <c r="B174" s="14" t="s">
        <v>260</v>
      </c>
      <c r="C174" s="57" t="s">
        <v>66</v>
      </c>
      <c r="D174" s="1109">
        <v>7</v>
      </c>
      <c r="E174" s="1138"/>
      <c r="F174" s="112">
        <f>ROUND((E174*D174),2)</f>
        <v>0</v>
      </c>
    </row>
    <row r="175" spans="1:6" s="66" customFormat="1" ht="12.75">
      <c r="A175" s="55"/>
      <c r="B175" s="14" t="s">
        <v>2306</v>
      </c>
      <c r="C175" s="56"/>
      <c r="D175" s="56"/>
      <c r="E175" s="1155"/>
      <c r="F175" s="90"/>
    </row>
    <row r="176" spans="1:6" s="66" customFormat="1" ht="12.75">
      <c r="A176" s="55"/>
      <c r="B176" s="14" t="s">
        <v>776</v>
      </c>
      <c r="C176" s="56"/>
      <c r="D176" s="56"/>
      <c r="E176" s="1155"/>
      <c r="F176" s="90"/>
    </row>
    <row r="177" spans="1:6" s="66" customFormat="1" ht="12.75">
      <c r="A177" s="55"/>
      <c r="B177" s="14" t="s">
        <v>768</v>
      </c>
      <c r="C177" s="56"/>
      <c r="D177" s="56"/>
      <c r="E177" s="1155"/>
      <c r="F177" s="90"/>
    </row>
    <row r="178" spans="1:6" s="66" customFormat="1" ht="12.75">
      <c r="A178" s="55"/>
      <c r="B178" s="14"/>
      <c r="C178" s="56"/>
      <c r="D178" s="56"/>
      <c r="E178" s="1155"/>
      <c r="F178" s="90"/>
    </row>
    <row r="179" spans="1:6" s="66" customFormat="1" ht="12.75">
      <c r="A179" s="55" t="s">
        <v>777</v>
      </c>
      <c r="B179" s="14" t="s">
        <v>260</v>
      </c>
      <c r="C179" s="57" t="s">
        <v>66</v>
      </c>
      <c r="D179" s="1109">
        <v>1</v>
      </c>
      <c r="E179" s="1138"/>
      <c r="F179" s="112">
        <f>ROUND((E179*D179),2)</f>
        <v>0</v>
      </c>
    </row>
    <row r="180" spans="1:6" s="66" customFormat="1" ht="12.75">
      <c r="A180" s="55"/>
      <c r="B180" s="14" t="s">
        <v>2307</v>
      </c>
      <c r="C180" s="56"/>
      <c r="D180" s="56"/>
      <c r="E180" s="1155"/>
      <c r="F180" s="90"/>
    </row>
    <row r="181" spans="1:6" s="66" customFormat="1" ht="25.5">
      <c r="A181" s="55"/>
      <c r="B181" s="14" t="s">
        <v>758</v>
      </c>
      <c r="C181" s="56"/>
      <c r="D181" s="56"/>
      <c r="E181" s="1155"/>
      <c r="F181" s="90"/>
    </row>
    <row r="182" spans="1:6" s="66" customFormat="1" ht="12.75">
      <c r="A182" s="55"/>
      <c r="B182" s="14" t="s">
        <v>2308</v>
      </c>
      <c r="C182" s="56"/>
      <c r="D182" s="56"/>
      <c r="E182" s="1155"/>
      <c r="F182" s="90"/>
    </row>
    <row r="183" spans="1:6" s="66" customFormat="1" ht="12.75">
      <c r="A183" s="55"/>
      <c r="B183" s="14"/>
      <c r="C183" s="56"/>
      <c r="D183" s="56"/>
      <c r="E183" s="1155"/>
      <c r="F183" s="90"/>
    </row>
    <row r="184" spans="1:6" s="66" customFormat="1" ht="12.75">
      <c r="A184" s="55" t="s">
        <v>778</v>
      </c>
      <c r="B184" s="14" t="s">
        <v>260</v>
      </c>
      <c r="C184" s="57" t="s">
        <v>66</v>
      </c>
      <c r="D184" s="1109">
        <v>2</v>
      </c>
      <c r="E184" s="1138"/>
      <c r="F184" s="112">
        <f>ROUND((E184*D184),2)</f>
        <v>0</v>
      </c>
    </row>
    <row r="185" spans="1:6" s="66" customFormat="1" ht="25.5">
      <c r="A185" s="55"/>
      <c r="B185" s="14" t="s">
        <v>2309</v>
      </c>
      <c r="C185" s="56"/>
      <c r="D185" s="56"/>
      <c r="E185" s="1155"/>
      <c r="F185" s="90"/>
    </row>
    <row r="186" spans="1:6" s="66" customFormat="1" ht="25.5">
      <c r="A186" s="55"/>
      <c r="B186" s="14" t="s">
        <v>758</v>
      </c>
      <c r="C186" s="56"/>
      <c r="D186" s="56"/>
      <c r="E186" s="1155"/>
      <c r="F186" s="90"/>
    </row>
    <row r="187" spans="1:6" s="66" customFormat="1" ht="12.75">
      <c r="A187" s="55"/>
      <c r="B187" s="14" t="s">
        <v>2310</v>
      </c>
      <c r="C187" s="56"/>
      <c r="D187" s="56"/>
      <c r="E187" s="1155"/>
      <c r="F187" s="90"/>
    </row>
    <row r="188" spans="1:6" s="66" customFormat="1" ht="12.75">
      <c r="A188" s="55"/>
      <c r="B188" s="14"/>
      <c r="C188" s="56"/>
      <c r="D188" s="56"/>
      <c r="E188" s="1155"/>
      <c r="F188" s="90"/>
    </row>
    <row r="189" spans="1:6" s="66" customFormat="1" ht="12.75">
      <c r="A189" s="55" t="s">
        <v>779</v>
      </c>
      <c r="B189" s="14" t="s">
        <v>260</v>
      </c>
      <c r="C189" s="57" t="s">
        <v>66</v>
      </c>
      <c r="D189" s="1109">
        <v>4</v>
      </c>
      <c r="E189" s="1138"/>
      <c r="F189" s="112">
        <f>ROUND((E189*D189),2)</f>
        <v>0</v>
      </c>
    </row>
    <row r="190" spans="1:6" s="66" customFormat="1" ht="12.75">
      <c r="A190" s="55"/>
      <c r="B190" s="14" t="s">
        <v>2311</v>
      </c>
      <c r="C190" s="56"/>
      <c r="D190" s="56"/>
      <c r="E190" s="1155"/>
      <c r="F190" s="90"/>
    </row>
    <row r="191" spans="1:6" s="66" customFormat="1" ht="25.5">
      <c r="A191" s="55"/>
      <c r="B191" s="14" t="s">
        <v>760</v>
      </c>
      <c r="C191" s="56"/>
      <c r="D191" s="56"/>
      <c r="E191" s="1155"/>
      <c r="F191" s="90"/>
    </row>
    <row r="192" spans="1:6" s="66" customFormat="1" ht="12.75">
      <c r="A192" s="55"/>
      <c r="B192" s="14" t="s">
        <v>2312</v>
      </c>
      <c r="C192" s="56"/>
      <c r="D192" s="56"/>
      <c r="E192" s="1155"/>
      <c r="F192" s="90"/>
    </row>
    <row r="193" spans="1:6" s="66" customFormat="1" ht="12.75">
      <c r="A193" s="55"/>
      <c r="B193" s="14"/>
      <c r="C193" s="56"/>
      <c r="D193" s="56"/>
      <c r="E193" s="1155"/>
      <c r="F193" s="90"/>
    </row>
    <row r="194" spans="1:6" s="66" customFormat="1" ht="12.75">
      <c r="A194" s="55" t="s">
        <v>780</v>
      </c>
      <c r="B194" s="14" t="s">
        <v>260</v>
      </c>
      <c r="C194" s="57" t="s">
        <v>66</v>
      </c>
      <c r="D194" s="1109">
        <v>1</v>
      </c>
      <c r="E194" s="1138"/>
      <c r="F194" s="112">
        <f>ROUND((E194*D194),2)</f>
        <v>0</v>
      </c>
    </row>
    <row r="195" spans="1:6" s="66" customFormat="1" ht="12.75">
      <c r="A195" s="55"/>
      <c r="B195" s="14" t="s">
        <v>2313</v>
      </c>
      <c r="C195" s="56"/>
      <c r="D195" s="56"/>
      <c r="E195" s="1155"/>
      <c r="F195" s="90"/>
    </row>
    <row r="196" spans="1:6" s="66" customFormat="1" ht="25.5">
      <c r="A196" s="55"/>
      <c r="B196" s="14" t="s">
        <v>758</v>
      </c>
      <c r="C196" s="56"/>
      <c r="D196" s="56"/>
      <c r="E196" s="1155"/>
      <c r="F196" s="90"/>
    </row>
    <row r="197" spans="1:6" s="66" customFormat="1" ht="12.75">
      <c r="A197" s="55"/>
      <c r="B197" s="14" t="s">
        <v>2314</v>
      </c>
      <c r="C197" s="56"/>
      <c r="D197" s="56"/>
      <c r="E197" s="1155"/>
      <c r="F197" s="90"/>
    </row>
    <row r="198" spans="1:6" s="66" customFormat="1" ht="12.75">
      <c r="A198" s="55"/>
      <c r="B198" s="14"/>
      <c r="C198" s="56"/>
      <c r="D198" s="56"/>
      <c r="E198" s="1155"/>
      <c r="F198" s="90"/>
    </row>
    <row r="199" spans="1:6" s="66" customFormat="1" ht="12.75">
      <c r="A199" s="55" t="s">
        <v>781</v>
      </c>
      <c r="B199" s="14" t="s">
        <v>260</v>
      </c>
      <c r="C199" s="57" t="s">
        <v>66</v>
      </c>
      <c r="D199" s="1109">
        <v>1</v>
      </c>
      <c r="E199" s="1138"/>
      <c r="F199" s="112">
        <f>ROUND((E199*D199),2)</f>
        <v>0</v>
      </c>
    </row>
    <row r="200" spans="1:6" s="66" customFormat="1" ht="12.75">
      <c r="A200" s="55"/>
      <c r="B200" s="14" t="s">
        <v>2315</v>
      </c>
      <c r="C200" s="56"/>
      <c r="D200" s="56"/>
      <c r="E200" s="1155"/>
      <c r="F200" s="90"/>
    </row>
    <row r="201" spans="1:6" s="66" customFormat="1" ht="12.75">
      <c r="A201" s="55"/>
      <c r="B201" s="14" t="s">
        <v>1889</v>
      </c>
      <c r="C201" s="56"/>
      <c r="D201" s="56"/>
      <c r="E201" s="1155"/>
      <c r="F201" s="90"/>
    </row>
    <row r="202" spans="1:6" s="66" customFormat="1" ht="12.75">
      <c r="A202" s="55"/>
      <c r="B202" s="14" t="s">
        <v>2314</v>
      </c>
      <c r="C202" s="56"/>
      <c r="D202" s="56"/>
      <c r="E202" s="1155"/>
      <c r="F202" s="90"/>
    </row>
    <row r="203" spans="1:6" s="66" customFormat="1" ht="12.75">
      <c r="A203" s="55"/>
      <c r="B203" s="14"/>
      <c r="C203" s="56"/>
      <c r="D203" s="56"/>
      <c r="E203" s="1155"/>
      <c r="F203" s="90"/>
    </row>
    <row r="204" spans="1:6" s="66" customFormat="1" ht="12.75">
      <c r="A204" s="55"/>
      <c r="B204" s="14"/>
      <c r="C204" s="56"/>
      <c r="D204" s="56"/>
      <c r="E204" s="1155"/>
      <c r="F204" s="90"/>
    </row>
    <row r="205" spans="1:6" s="66" customFormat="1">
      <c r="A205" s="55"/>
      <c r="B205" s="193" t="s">
        <v>909</v>
      </c>
      <c r="C205" s="56"/>
      <c r="D205" s="56"/>
      <c r="E205" s="1155"/>
      <c r="F205" s="90"/>
    </row>
    <row r="206" spans="1:6" s="78" customFormat="1" ht="12.75">
      <c r="A206" s="91"/>
      <c r="B206" s="204"/>
      <c r="C206" s="1107"/>
      <c r="D206" s="1107"/>
      <c r="E206" s="1152"/>
      <c r="F206" s="1153"/>
    </row>
    <row r="207" spans="1:6" s="66" customFormat="1" ht="54">
      <c r="A207" s="55"/>
      <c r="B207" s="176" t="s">
        <v>887</v>
      </c>
      <c r="C207" s="1108"/>
      <c r="D207" s="1108"/>
      <c r="E207" s="1154"/>
      <c r="F207" s="1154"/>
    </row>
    <row r="208" spans="1:6" s="66" customFormat="1" ht="12.75">
      <c r="A208" s="55"/>
      <c r="B208" s="180" t="s">
        <v>960</v>
      </c>
      <c r="C208" s="56"/>
      <c r="D208" s="56"/>
      <c r="E208" s="1155"/>
      <c r="F208" s="90"/>
    </row>
    <row r="209" spans="1:6" s="66" customFormat="1" ht="51">
      <c r="A209" s="55"/>
      <c r="B209" s="205" t="s">
        <v>959</v>
      </c>
      <c r="C209" s="56"/>
      <c r="D209" s="56"/>
      <c r="E209" s="1155"/>
      <c r="F209" s="90"/>
    </row>
    <row r="210" spans="1:6" s="66" customFormat="1" ht="51">
      <c r="A210" s="55"/>
      <c r="B210" s="180" t="s">
        <v>961</v>
      </c>
      <c r="C210" s="56"/>
      <c r="D210" s="56"/>
      <c r="E210" s="1155"/>
      <c r="F210" s="90"/>
    </row>
    <row r="211" spans="1:6" s="66" customFormat="1" ht="12.75">
      <c r="A211" s="55"/>
      <c r="B211" s="14"/>
      <c r="C211" s="56"/>
      <c r="D211" s="56"/>
      <c r="E211" s="1155"/>
      <c r="F211" s="90"/>
    </row>
    <row r="212" spans="1:6" s="66" customFormat="1" ht="12.75">
      <c r="A212" s="55" t="s">
        <v>910</v>
      </c>
      <c r="B212" s="14" t="s">
        <v>911</v>
      </c>
      <c r="C212" s="56"/>
      <c r="D212" s="56"/>
      <c r="E212" s="90"/>
      <c r="F212" s="90"/>
    </row>
    <row r="213" spans="1:6" s="66" customFormat="1" ht="12.75">
      <c r="A213" s="55"/>
      <c r="B213" s="14"/>
      <c r="C213" s="57"/>
      <c r="D213" s="1109"/>
      <c r="E213" s="90"/>
      <c r="F213" s="112"/>
    </row>
    <row r="214" spans="1:6" s="66" customFormat="1" ht="63.75">
      <c r="A214" s="55" t="s">
        <v>912</v>
      </c>
      <c r="B214" s="14" t="s">
        <v>2316</v>
      </c>
      <c r="C214" s="57" t="s">
        <v>32</v>
      </c>
      <c r="D214" s="1109">
        <v>1</v>
      </c>
      <c r="E214" s="1138"/>
      <c r="F214" s="112">
        <f>ROUND((E214*D214),2)</f>
        <v>0</v>
      </c>
    </row>
    <row r="215" spans="1:6" s="66" customFormat="1" ht="12.75">
      <c r="A215" s="55"/>
      <c r="B215" s="14"/>
      <c r="C215" s="56"/>
      <c r="D215" s="56"/>
      <c r="E215" s="1155"/>
      <c r="F215" s="90"/>
    </row>
    <row r="216" spans="1:6" s="66" customFormat="1" ht="51">
      <c r="A216" s="55" t="s">
        <v>913</v>
      </c>
      <c r="B216" s="14" t="s">
        <v>2317</v>
      </c>
      <c r="C216" s="57" t="s">
        <v>32</v>
      </c>
      <c r="D216" s="1109">
        <v>1</v>
      </c>
      <c r="E216" s="1138"/>
      <c r="F216" s="112">
        <f>ROUND((E216*D216),2)</f>
        <v>0</v>
      </c>
    </row>
    <row r="217" spans="1:6">
      <c r="A217" s="55"/>
    </row>
    <row r="218" spans="1:6" s="66" customFormat="1" ht="63.75">
      <c r="A218" s="55" t="s">
        <v>914</v>
      </c>
      <c r="B218" s="14" t="s">
        <v>2318</v>
      </c>
      <c r="C218" s="57" t="s">
        <v>32</v>
      </c>
      <c r="D218" s="1109">
        <v>2</v>
      </c>
      <c r="E218" s="1138"/>
      <c r="F218" s="112">
        <f>ROUND((E218*D218),2)</f>
        <v>0</v>
      </c>
    </row>
    <row r="219" spans="1:6" s="66" customFormat="1" ht="12.75">
      <c r="A219" s="55"/>
      <c r="B219" s="14"/>
      <c r="C219" s="56"/>
      <c r="D219" s="56"/>
      <c r="E219" s="1155"/>
      <c r="F219" s="90"/>
    </row>
    <row r="220" spans="1:6" s="66" customFormat="1" ht="51">
      <c r="A220" s="55" t="s">
        <v>915</v>
      </c>
      <c r="B220" s="14" t="s">
        <v>2319</v>
      </c>
      <c r="C220" s="57" t="s">
        <v>32</v>
      </c>
      <c r="D220" s="1109">
        <v>1</v>
      </c>
      <c r="E220" s="1138"/>
      <c r="F220" s="112">
        <f>ROUND((E220*D220),2)</f>
        <v>0</v>
      </c>
    </row>
    <row r="221" spans="1:6" s="66" customFormat="1" ht="12.75">
      <c r="A221" s="55"/>
      <c r="B221" s="14"/>
      <c r="C221" s="56"/>
      <c r="D221" s="56"/>
      <c r="E221" s="1155"/>
      <c r="F221" s="90"/>
    </row>
    <row r="222" spans="1:6" s="66" customFormat="1" ht="63.75">
      <c r="A222" s="55" t="s">
        <v>916</v>
      </c>
      <c r="B222" s="14" t="s">
        <v>2320</v>
      </c>
      <c r="C222" s="57" t="s">
        <v>32</v>
      </c>
      <c r="D222" s="1109">
        <v>1</v>
      </c>
      <c r="E222" s="1138"/>
      <c r="F222" s="112">
        <f>ROUND((E222*D222),2)</f>
        <v>0</v>
      </c>
    </row>
    <row r="223" spans="1:6" s="66" customFormat="1" ht="12.75">
      <c r="A223" s="55"/>
      <c r="B223" s="14"/>
      <c r="C223" s="56"/>
      <c r="D223" s="56"/>
      <c r="E223" s="1155"/>
      <c r="F223" s="90"/>
    </row>
    <row r="224" spans="1:6" s="66" customFormat="1" ht="63.75">
      <c r="A224" s="55" t="s">
        <v>917</v>
      </c>
      <c r="B224" s="14" t="s">
        <v>2321</v>
      </c>
      <c r="C224" s="57" t="s">
        <v>32</v>
      </c>
      <c r="D224" s="1109">
        <v>1</v>
      </c>
      <c r="E224" s="1138"/>
      <c r="F224" s="112">
        <f>ROUND((E224*D224),2)</f>
        <v>0</v>
      </c>
    </row>
    <row r="225" spans="1:6" s="66" customFormat="1" ht="12.75">
      <c r="A225" s="55"/>
      <c r="B225" s="14"/>
      <c r="C225" s="56"/>
      <c r="D225" s="56"/>
      <c r="E225" s="1155"/>
      <c r="F225" s="90"/>
    </row>
    <row r="226" spans="1:6" s="66" customFormat="1" ht="63.75">
      <c r="A226" s="55" t="s">
        <v>918</v>
      </c>
      <c r="B226" s="14" t="s">
        <v>2322</v>
      </c>
      <c r="C226" s="57" t="s">
        <v>32</v>
      </c>
      <c r="D226" s="1109">
        <v>1</v>
      </c>
      <c r="E226" s="1138"/>
      <c r="F226" s="112">
        <f>ROUND((E226*D226),2)</f>
        <v>0</v>
      </c>
    </row>
    <row r="227" spans="1:6" s="66" customFormat="1" ht="12.75">
      <c r="A227" s="55"/>
      <c r="B227" s="14"/>
      <c r="C227" s="56"/>
      <c r="D227" s="56"/>
      <c r="E227" s="1155"/>
      <c r="F227" s="90"/>
    </row>
    <row r="228" spans="1:6" s="66" customFormat="1" ht="63.75">
      <c r="A228" s="55" t="s">
        <v>919</v>
      </c>
      <c r="B228" s="14" t="s">
        <v>2323</v>
      </c>
      <c r="C228" s="57" t="s">
        <v>32</v>
      </c>
      <c r="D228" s="1109">
        <v>1</v>
      </c>
      <c r="E228" s="1138"/>
      <c r="F228" s="112">
        <f>ROUND((E228*D228),2)</f>
        <v>0</v>
      </c>
    </row>
    <row r="229" spans="1:6" s="66" customFormat="1" ht="12.75">
      <c r="A229" s="55"/>
      <c r="B229" s="14"/>
      <c r="C229" s="56"/>
      <c r="D229" s="56"/>
      <c r="E229" s="1155"/>
      <c r="F229" s="90"/>
    </row>
    <row r="230" spans="1:6" s="66" customFormat="1" ht="51">
      <c r="A230" s="55" t="s">
        <v>920</v>
      </c>
      <c r="B230" s="14" t="s">
        <v>2324</v>
      </c>
      <c r="C230" s="57" t="s">
        <v>32</v>
      </c>
      <c r="D230" s="1109">
        <v>4</v>
      </c>
      <c r="E230" s="1138"/>
      <c r="F230" s="112">
        <f>ROUND((E230*D230),2)</f>
        <v>0</v>
      </c>
    </row>
    <row r="231" spans="1:6" s="66" customFormat="1" ht="12.75">
      <c r="A231" s="55"/>
      <c r="B231" s="14"/>
      <c r="C231" s="56"/>
      <c r="D231" s="56"/>
      <c r="E231" s="1155"/>
      <c r="F231" s="90"/>
    </row>
    <row r="232" spans="1:6" s="66" customFormat="1" ht="51">
      <c r="A232" s="55" t="s">
        <v>921</v>
      </c>
      <c r="B232" s="14" t="s">
        <v>2325</v>
      </c>
      <c r="C232" s="57" t="s">
        <v>32</v>
      </c>
      <c r="D232" s="1109">
        <v>1</v>
      </c>
      <c r="E232" s="1138"/>
      <c r="F232" s="112">
        <f>ROUND((E232*D232),2)</f>
        <v>0</v>
      </c>
    </row>
    <row r="233" spans="1:6" s="66" customFormat="1" ht="12.75">
      <c r="A233" s="55"/>
      <c r="B233" s="14"/>
      <c r="C233" s="56"/>
      <c r="D233" s="56"/>
      <c r="E233" s="1155"/>
      <c r="F233" s="90"/>
    </row>
    <row r="234" spans="1:6" s="66" customFormat="1" ht="51">
      <c r="A234" s="55" t="s">
        <v>922</v>
      </c>
      <c r="B234" s="14" t="s">
        <v>2326</v>
      </c>
      <c r="C234" s="57" t="s">
        <v>32</v>
      </c>
      <c r="D234" s="1109">
        <v>1</v>
      </c>
      <c r="E234" s="1138"/>
      <c r="F234" s="112">
        <f>ROUND((E234*D234),2)</f>
        <v>0</v>
      </c>
    </row>
    <row r="235" spans="1:6" s="66" customFormat="1" ht="12.75">
      <c r="A235" s="55"/>
      <c r="B235" s="14"/>
      <c r="C235" s="56"/>
      <c r="D235" s="56"/>
      <c r="E235" s="1155"/>
      <c r="F235" s="90"/>
    </row>
    <row r="236" spans="1:6" s="66" customFormat="1" ht="63.75">
      <c r="A236" s="55" t="s">
        <v>923</v>
      </c>
      <c r="B236" s="14" t="s">
        <v>2320</v>
      </c>
      <c r="C236" s="57" t="s">
        <v>32</v>
      </c>
      <c r="D236" s="1109">
        <v>1</v>
      </c>
      <c r="E236" s="1138"/>
      <c r="F236" s="112">
        <f>ROUND((E236*D236),2)</f>
        <v>0</v>
      </c>
    </row>
    <row r="237" spans="1:6" s="66" customFormat="1" ht="12.75">
      <c r="A237" s="55"/>
      <c r="B237" s="14"/>
      <c r="C237" s="56"/>
      <c r="D237" s="56"/>
      <c r="E237" s="1155"/>
      <c r="F237" s="90"/>
    </row>
    <row r="238" spans="1:6" s="66" customFormat="1" ht="63.75">
      <c r="A238" s="55" t="s">
        <v>924</v>
      </c>
      <c r="B238" s="46" t="s">
        <v>2327</v>
      </c>
      <c r="C238" s="57" t="s">
        <v>32</v>
      </c>
      <c r="D238" s="1109">
        <v>2</v>
      </c>
      <c r="E238" s="1138"/>
      <c r="F238" s="112">
        <f>ROUND((E238*D238),2)</f>
        <v>0</v>
      </c>
    </row>
    <row r="239" spans="1:6" s="66" customFormat="1" ht="12.75">
      <c r="A239" s="55"/>
      <c r="B239" s="14"/>
      <c r="C239" s="56"/>
      <c r="D239" s="56"/>
      <c r="E239" s="1155"/>
      <c r="F239" s="90"/>
    </row>
    <row r="240" spans="1:6" s="66" customFormat="1" ht="51">
      <c r="A240" s="55" t="s">
        <v>925</v>
      </c>
      <c r="B240" s="14" t="s">
        <v>2328</v>
      </c>
      <c r="C240" s="57" t="s">
        <v>32</v>
      </c>
      <c r="D240" s="1109">
        <v>1</v>
      </c>
      <c r="E240" s="1138"/>
      <c r="F240" s="112">
        <f>ROUND((E240*D240),2)</f>
        <v>0</v>
      </c>
    </row>
    <row r="241" spans="1:6" s="66" customFormat="1" ht="12.75">
      <c r="A241" s="55"/>
      <c r="B241" s="14"/>
      <c r="C241" s="56"/>
      <c r="D241" s="56"/>
      <c r="E241" s="1155"/>
      <c r="F241" s="90"/>
    </row>
    <row r="242" spans="1:6" s="66" customFormat="1" ht="63.75">
      <c r="A242" s="55" t="s">
        <v>926</v>
      </c>
      <c r="B242" s="14" t="s">
        <v>2329</v>
      </c>
      <c r="C242" s="57" t="s">
        <v>32</v>
      </c>
      <c r="D242" s="1109">
        <v>2</v>
      </c>
      <c r="E242" s="1138"/>
      <c r="F242" s="112">
        <f>ROUND((E242*D242),2)</f>
        <v>0</v>
      </c>
    </row>
    <row r="243" spans="1:6" s="66" customFormat="1" ht="12.75">
      <c r="A243" s="55"/>
      <c r="B243" s="14"/>
      <c r="C243" s="56"/>
      <c r="D243" s="56"/>
      <c r="E243" s="1155"/>
      <c r="F243" s="90"/>
    </row>
    <row r="244" spans="1:6" s="66" customFormat="1" ht="63.75">
      <c r="A244" s="55" t="s">
        <v>927</v>
      </c>
      <c r="B244" s="14" t="s">
        <v>2330</v>
      </c>
      <c r="C244" s="57" t="s">
        <v>32</v>
      </c>
      <c r="D244" s="1109">
        <v>1</v>
      </c>
      <c r="E244" s="1138"/>
      <c r="F244" s="112">
        <f>ROUND((E244*D244),2)</f>
        <v>0</v>
      </c>
    </row>
    <row r="245" spans="1:6" s="66" customFormat="1" ht="12.75">
      <c r="A245" s="55"/>
      <c r="B245" s="14"/>
      <c r="C245" s="56"/>
      <c r="D245" s="56"/>
      <c r="E245" s="1155"/>
      <c r="F245" s="90"/>
    </row>
    <row r="246" spans="1:6" s="66" customFormat="1" ht="63.75">
      <c r="A246" s="55" t="s">
        <v>928</v>
      </c>
      <c r="B246" s="14" t="s">
        <v>2331</v>
      </c>
      <c r="C246" s="57" t="s">
        <v>32</v>
      </c>
      <c r="D246" s="1109">
        <v>1</v>
      </c>
      <c r="E246" s="1138"/>
      <c r="F246" s="112">
        <f>ROUND((E246*D246),2)</f>
        <v>0</v>
      </c>
    </row>
    <row r="247" spans="1:6" s="66" customFormat="1" ht="12.75">
      <c r="A247" s="55"/>
      <c r="B247" s="14"/>
      <c r="C247" s="56"/>
      <c r="D247" s="56"/>
      <c r="E247" s="1155"/>
      <c r="F247" s="90"/>
    </row>
    <row r="248" spans="1:6" s="66" customFormat="1" ht="63.75">
      <c r="A248" s="55" t="s">
        <v>929</v>
      </c>
      <c r="B248" s="14" t="s">
        <v>2332</v>
      </c>
      <c r="C248" s="57" t="s">
        <v>32</v>
      </c>
      <c r="D248" s="1109">
        <v>1</v>
      </c>
      <c r="E248" s="1138"/>
      <c r="F248" s="112">
        <f>ROUND((E248*D248),2)</f>
        <v>0</v>
      </c>
    </row>
    <row r="249" spans="1:6" s="66" customFormat="1" ht="12.75">
      <c r="A249" s="55"/>
      <c r="B249" s="14"/>
      <c r="C249" s="56"/>
      <c r="D249" s="56"/>
      <c r="E249" s="1155"/>
      <c r="F249" s="90"/>
    </row>
    <row r="250" spans="1:6" s="66" customFormat="1" ht="63.75">
      <c r="A250" s="55" t="s">
        <v>930</v>
      </c>
      <c r="B250" s="14" t="s">
        <v>2333</v>
      </c>
      <c r="C250" s="57" t="s">
        <v>32</v>
      </c>
      <c r="D250" s="1109">
        <v>2</v>
      </c>
      <c r="E250" s="1138"/>
      <c r="F250" s="112">
        <f>ROUND((E250*D250),2)</f>
        <v>0</v>
      </c>
    </row>
    <row r="251" spans="1:6" s="66" customFormat="1" ht="12.75">
      <c r="A251" s="55"/>
      <c r="B251" s="14"/>
      <c r="C251" s="56"/>
      <c r="D251" s="56"/>
      <c r="E251" s="1155"/>
      <c r="F251" s="90"/>
    </row>
    <row r="252" spans="1:6" s="66" customFormat="1" ht="63.75">
      <c r="A252" s="55" t="s">
        <v>931</v>
      </c>
      <c r="B252" s="14" t="s">
        <v>2334</v>
      </c>
      <c r="C252" s="57" t="s">
        <v>32</v>
      </c>
      <c r="D252" s="1109">
        <v>2</v>
      </c>
      <c r="E252" s="1138"/>
      <c r="F252" s="112">
        <f>ROUND((E252*D252),2)</f>
        <v>0</v>
      </c>
    </row>
    <row r="253" spans="1:6" s="66" customFormat="1" ht="12.75">
      <c r="A253" s="55"/>
      <c r="B253" s="14"/>
      <c r="C253" s="56"/>
      <c r="D253" s="56"/>
      <c r="E253" s="1155"/>
      <c r="F253" s="90"/>
    </row>
    <row r="254" spans="1:6" s="66" customFormat="1" ht="51">
      <c r="A254" s="55" t="s">
        <v>932</v>
      </c>
      <c r="B254" s="14" t="s">
        <v>2335</v>
      </c>
      <c r="C254" s="57" t="s">
        <v>32</v>
      </c>
      <c r="D254" s="1109">
        <v>1</v>
      </c>
      <c r="E254" s="1138"/>
      <c r="F254" s="112">
        <f>ROUND((E254*D254),2)</f>
        <v>0</v>
      </c>
    </row>
    <row r="255" spans="1:6" s="66" customFormat="1" ht="12.75">
      <c r="A255" s="55"/>
      <c r="B255" s="14"/>
      <c r="C255" s="56"/>
      <c r="D255" s="56"/>
      <c r="E255" s="1155"/>
      <c r="F255" s="90"/>
    </row>
    <row r="256" spans="1:6" s="66" customFormat="1" ht="63.75">
      <c r="A256" s="55" t="s">
        <v>2336</v>
      </c>
      <c r="B256" s="14" t="s">
        <v>2337</v>
      </c>
      <c r="C256" s="57" t="s">
        <v>32</v>
      </c>
      <c r="D256" s="1109">
        <v>1</v>
      </c>
      <c r="E256" s="1138"/>
      <c r="F256" s="112">
        <f>ROUND((E256*D256),2)</f>
        <v>0</v>
      </c>
    </row>
    <row r="257" spans="1:6" s="66" customFormat="1" ht="12.75">
      <c r="A257" s="55"/>
      <c r="B257" s="14"/>
      <c r="C257" s="56"/>
      <c r="D257" s="56"/>
      <c r="E257" s="1155"/>
      <c r="F257" s="90"/>
    </row>
    <row r="258" spans="1:6" s="66" customFormat="1" ht="63.75">
      <c r="A258" s="55" t="s">
        <v>2338</v>
      </c>
      <c r="B258" s="14" t="s">
        <v>2339</v>
      </c>
      <c r="C258" s="57" t="s">
        <v>32</v>
      </c>
      <c r="D258" s="1109">
        <v>1</v>
      </c>
      <c r="E258" s="1138"/>
      <c r="F258" s="112">
        <f>ROUND((E258*D258),2)</f>
        <v>0</v>
      </c>
    </row>
    <row r="259" spans="1:6" s="66" customFormat="1" ht="12.75">
      <c r="A259" s="55"/>
      <c r="B259" s="14"/>
      <c r="C259" s="56"/>
      <c r="D259" s="56"/>
      <c r="E259" s="1155"/>
      <c r="F259" s="90"/>
    </row>
    <row r="260" spans="1:6" s="66" customFormat="1" ht="63.75">
      <c r="A260" s="55" t="s">
        <v>2340</v>
      </c>
      <c r="B260" s="14" t="s">
        <v>2341</v>
      </c>
      <c r="C260" s="57" t="s">
        <v>32</v>
      </c>
      <c r="D260" s="1109">
        <v>1</v>
      </c>
      <c r="E260" s="1138"/>
      <c r="F260" s="112">
        <f>ROUND((E260*D260),2)</f>
        <v>0</v>
      </c>
    </row>
    <row r="261" spans="1:6" s="66" customFormat="1" ht="12.75">
      <c r="A261" s="55"/>
      <c r="B261" s="14"/>
      <c r="C261" s="56"/>
      <c r="D261" s="56"/>
      <c r="E261" s="1155"/>
      <c r="F261" s="90"/>
    </row>
    <row r="262" spans="1:6" s="66" customFormat="1" ht="63.75">
      <c r="A262" s="55" t="s">
        <v>2342</v>
      </c>
      <c r="B262" s="14" t="s">
        <v>2343</v>
      </c>
      <c r="C262" s="57" t="s">
        <v>32</v>
      </c>
      <c r="D262" s="1109">
        <v>1</v>
      </c>
      <c r="E262" s="1138"/>
      <c r="F262" s="112">
        <f>ROUND((E262*D262),2)</f>
        <v>0</v>
      </c>
    </row>
    <row r="263" spans="1:6" s="66" customFormat="1" ht="12.75">
      <c r="A263" s="55"/>
      <c r="B263" s="14"/>
      <c r="C263" s="56"/>
      <c r="D263" s="56"/>
      <c r="E263" s="1155"/>
      <c r="F263" s="90"/>
    </row>
    <row r="264" spans="1:6" s="66" customFormat="1" ht="63.75">
      <c r="A264" s="55" t="s">
        <v>2344</v>
      </c>
      <c r="B264" s="14" t="s">
        <v>2345</v>
      </c>
      <c r="C264" s="57" t="s">
        <v>32</v>
      </c>
      <c r="D264" s="1109">
        <v>1</v>
      </c>
      <c r="E264" s="1138"/>
      <c r="F264" s="112">
        <f>ROUND((E264*D264),2)</f>
        <v>0</v>
      </c>
    </row>
    <row r="265" spans="1:6" s="56" customFormat="1" ht="12.75">
      <c r="A265" s="55"/>
      <c r="B265" s="14"/>
      <c r="C265" s="57"/>
      <c r="D265" s="58"/>
      <c r="E265" s="58"/>
      <c r="F265" s="58"/>
    </row>
    <row r="266" spans="1:6" s="56" customFormat="1" ht="25.5">
      <c r="A266" s="55" t="s">
        <v>1428</v>
      </c>
      <c r="B266" s="14" t="s">
        <v>1429</v>
      </c>
      <c r="C266" s="57" t="s">
        <v>32</v>
      </c>
      <c r="D266" s="58">
        <v>2</v>
      </c>
      <c r="E266" s="1138"/>
      <c r="F266" s="112">
        <f>ROUND((E266*D266),2)</f>
        <v>0</v>
      </c>
    </row>
    <row r="267" spans="1:6" s="66" customFormat="1" ht="13.5" thickBot="1">
      <c r="A267" s="64"/>
      <c r="B267" s="202"/>
      <c r="C267" s="57"/>
      <c r="D267" s="58"/>
      <c r="E267" s="58"/>
      <c r="F267" s="58"/>
    </row>
    <row r="268" spans="1:6" s="23" customFormat="1" ht="17.25" thickBot="1">
      <c r="A268" s="50"/>
      <c r="B268" s="198" t="s">
        <v>129</v>
      </c>
      <c r="C268" s="51"/>
      <c r="D268" s="52"/>
      <c r="E268" s="52"/>
      <c r="F268" s="52">
        <f>ROUND(SUM(F20:F267),2)</f>
        <v>0</v>
      </c>
    </row>
    <row r="269" spans="1:6" ht="17.25" thickTop="1"/>
    <row r="270" spans="1:6">
      <c r="B270" s="203"/>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8D489-3D8B-430C-BBA5-3A711A3DCF0B}">
  <sheetPr>
    <tabColor theme="6" tint="0.39997558519241921"/>
  </sheetPr>
  <dimension ref="A1:I111"/>
  <sheetViews>
    <sheetView view="pageBreakPreview" topLeftCell="A96" zoomScaleNormal="100" zoomScaleSheetLayoutView="100" workbookViewId="0">
      <selection activeCell="F107" sqref="F107"/>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76</v>
      </c>
      <c r="B1" s="192" t="s">
        <v>77</v>
      </c>
      <c r="C1" s="1094"/>
      <c r="D1" s="1094"/>
      <c r="E1" s="1099"/>
      <c r="F1" s="1099"/>
    </row>
    <row r="2" spans="1:9">
      <c r="A2" s="41"/>
      <c r="B2" s="193"/>
    </row>
    <row r="3" spans="1:9">
      <c r="A3" s="166" t="s">
        <v>198</v>
      </c>
      <c r="B3" s="201"/>
      <c r="C3" s="1104"/>
      <c r="D3" s="167"/>
      <c r="E3" s="1104"/>
      <c r="F3" s="1105"/>
    </row>
    <row r="4" spans="1:9" s="67" customFormat="1" ht="13.5">
      <c r="A4" s="1615" t="s">
        <v>856</v>
      </c>
      <c r="B4" s="1615"/>
      <c r="C4" s="1615"/>
      <c r="D4" s="1615"/>
      <c r="E4" s="1615"/>
      <c r="F4" s="1615"/>
    </row>
    <row r="5" spans="1:9" s="68" customFormat="1" ht="22.7" customHeight="1">
      <c r="A5" s="1616" t="s">
        <v>196</v>
      </c>
      <c r="B5" s="1617"/>
      <c r="C5" s="1617"/>
      <c r="D5" s="1617"/>
      <c r="E5" s="1617"/>
      <c r="F5" s="1617"/>
    </row>
    <row r="6" spans="1:9" s="68" customFormat="1" ht="64.349999999999994" customHeight="1">
      <c r="A6" s="1616" t="s">
        <v>197</v>
      </c>
      <c r="B6" s="1617"/>
      <c r="C6" s="1617"/>
      <c r="D6" s="1617"/>
      <c r="E6" s="1617"/>
      <c r="F6" s="1617"/>
    </row>
    <row r="7" spans="1:9" s="118" customFormat="1" ht="22.7" customHeight="1">
      <c r="A7" s="1616" t="s">
        <v>396</v>
      </c>
      <c r="B7" s="1616"/>
      <c r="C7" s="1616"/>
      <c r="D7" s="1616"/>
      <c r="E7" s="1616"/>
      <c r="F7" s="1616"/>
    </row>
    <row r="8" spans="1:9" s="118" customFormat="1" ht="22.7" customHeight="1">
      <c r="A8" s="1576" t="s">
        <v>397</v>
      </c>
      <c r="B8" s="1576"/>
      <c r="C8" s="1576"/>
      <c r="D8" s="1576"/>
      <c r="E8" s="1576"/>
      <c r="F8" s="1576"/>
    </row>
    <row r="9" spans="1:9" s="118" customFormat="1" ht="22.7" customHeight="1">
      <c r="A9" s="1576" t="s">
        <v>398</v>
      </c>
      <c r="B9" s="1576"/>
      <c r="C9" s="1576"/>
      <c r="D9" s="1576"/>
      <c r="E9" s="1576"/>
      <c r="F9" s="1576"/>
    </row>
    <row r="10" spans="1:9" s="124" customFormat="1" ht="22.7" customHeight="1">
      <c r="A10" s="1576" t="s">
        <v>425</v>
      </c>
      <c r="B10" s="1576"/>
      <c r="C10" s="1576"/>
      <c r="D10" s="1576"/>
      <c r="E10" s="1576"/>
      <c r="F10" s="1576"/>
      <c r="H10" s="125"/>
      <c r="I10" s="125"/>
    </row>
    <row r="11" spans="1:9" s="118" customFormat="1" ht="22.7" customHeight="1">
      <c r="A11" s="1614" t="s">
        <v>403</v>
      </c>
      <c r="B11" s="1614"/>
      <c r="C11" s="1614"/>
      <c r="D11" s="1614"/>
      <c r="E11" s="1614"/>
      <c r="F11" s="1614"/>
    </row>
    <row r="12" spans="1:9" s="118" customFormat="1" ht="13.5">
      <c r="A12" s="119"/>
      <c r="B12" s="199"/>
      <c r="C12" s="88"/>
      <c r="D12" s="88"/>
      <c r="E12" s="1140"/>
      <c r="F12" s="1140"/>
    </row>
    <row r="14" spans="1:9" s="23" customFormat="1" ht="17.25" thickBot="1">
      <c r="A14" s="42"/>
      <c r="B14" s="196" t="s">
        <v>25</v>
      </c>
      <c r="C14" s="43" t="s">
        <v>26</v>
      </c>
      <c r="D14" s="43" t="s">
        <v>27</v>
      </c>
      <c r="E14" s="1139" t="s">
        <v>28</v>
      </c>
      <c r="F14" s="1139" t="s">
        <v>29</v>
      </c>
    </row>
    <row r="15" spans="1:9" ht="17.25" thickTop="1"/>
    <row r="16" spans="1:9" s="66" customFormat="1" ht="25.5">
      <c r="A16" s="55" t="s">
        <v>78</v>
      </c>
      <c r="B16" s="14" t="s">
        <v>628</v>
      </c>
      <c r="C16" s="57" t="s">
        <v>39</v>
      </c>
      <c r="D16" s="58">
        <v>89.49</v>
      </c>
      <c r="E16" s="1138"/>
      <c r="F16" s="112">
        <f>ROUND((E16*D16),2)</f>
        <v>0</v>
      </c>
    </row>
    <row r="17" spans="1:6" s="66" customFormat="1" ht="12.75">
      <c r="A17" s="69"/>
      <c r="B17" s="202" t="s">
        <v>2346</v>
      </c>
      <c r="C17" s="56"/>
      <c r="D17" s="56"/>
      <c r="E17" s="90"/>
      <c r="F17" s="90"/>
    </row>
    <row r="18" spans="1:6" s="66" customFormat="1" ht="178.5">
      <c r="A18" s="69"/>
      <c r="B18" s="14" t="s">
        <v>2347</v>
      </c>
      <c r="C18" s="56"/>
      <c r="D18" s="56"/>
      <c r="E18" s="90"/>
      <c r="F18" s="90"/>
    </row>
    <row r="19" spans="1:6" s="66" customFormat="1" ht="89.25">
      <c r="A19" s="69"/>
      <c r="B19" s="14" t="s">
        <v>629</v>
      </c>
      <c r="C19" s="56"/>
      <c r="D19" s="56"/>
      <c r="E19" s="90"/>
      <c r="F19" s="90"/>
    </row>
    <row r="20" spans="1:6" s="66" customFormat="1" ht="51">
      <c r="A20" s="69"/>
      <c r="B20" s="14" t="s">
        <v>630</v>
      </c>
      <c r="C20" s="56"/>
      <c r="D20" s="56"/>
      <c r="E20" s="90"/>
      <c r="F20" s="90"/>
    </row>
    <row r="21" spans="1:6" s="66" customFormat="1" ht="102">
      <c r="A21" s="69"/>
      <c r="B21" s="14" t="s">
        <v>631</v>
      </c>
      <c r="C21" s="56"/>
      <c r="D21" s="56"/>
      <c r="E21" s="90"/>
      <c r="F21" s="90"/>
    </row>
    <row r="22" spans="1:6" s="66" customFormat="1" ht="12.75">
      <c r="A22" s="69"/>
      <c r="B22" s="202"/>
      <c r="C22" s="56"/>
      <c r="D22" s="56"/>
      <c r="E22" s="90"/>
      <c r="F22" s="90"/>
    </row>
    <row r="23" spans="1:6" s="66" customFormat="1" ht="25.5">
      <c r="A23" s="55" t="s">
        <v>149</v>
      </c>
      <c r="B23" s="14" t="s">
        <v>628</v>
      </c>
      <c r="C23" s="57" t="s">
        <v>39</v>
      </c>
      <c r="D23" s="58">
        <v>89.37</v>
      </c>
      <c r="E23" s="1138"/>
      <c r="F23" s="112">
        <f>ROUND((E23*D23),2)</f>
        <v>0</v>
      </c>
    </row>
    <row r="24" spans="1:6" s="66" customFormat="1" ht="12.75">
      <c r="A24" s="69"/>
      <c r="B24" s="202" t="s">
        <v>2348</v>
      </c>
      <c r="C24" s="56"/>
      <c r="D24" s="56"/>
      <c r="E24" s="90"/>
      <c r="F24" s="90"/>
    </row>
    <row r="25" spans="1:6" s="66" customFormat="1" ht="178.5">
      <c r="A25" s="69"/>
      <c r="B25" s="14" t="s">
        <v>632</v>
      </c>
      <c r="C25" s="56"/>
      <c r="D25" s="56"/>
      <c r="E25" s="90"/>
      <c r="F25" s="90"/>
    </row>
    <row r="26" spans="1:6" s="66" customFormat="1" ht="89.25">
      <c r="A26" s="69"/>
      <c r="B26" s="14" t="s">
        <v>629</v>
      </c>
      <c r="C26" s="56"/>
      <c r="D26" s="56"/>
      <c r="E26" s="90"/>
      <c r="F26" s="90"/>
    </row>
    <row r="27" spans="1:6" s="66" customFormat="1" ht="51">
      <c r="A27" s="69"/>
      <c r="B27" s="14" t="s">
        <v>630</v>
      </c>
      <c r="C27" s="56"/>
      <c r="D27" s="56"/>
      <c r="E27" s="90"/>
      <c r="F27" s="90"/>
    </row>
    <row r="28" spans="1:6" s="66" customFormat="1" ht="102">
      <c r="A28" s="69"/>
      <c r="B28" s="14" t="s">
        <v>631</v>
      </c>
      <c r="C28" s="56"/>
      <c r="D28" s="56"/>
      <c r="E28" s="90"/>
      <c r="F28" s="90"/>
    </row>
    <row r="29" spans="1:6" s="66" customFormat="1" ht="12.75">
      <c r="A29" s="69"/>
      <c r="B29" s="202"/>
      <c r="C29" s="56"/>
      <c r="D29" s="56"/>
      <c r="E29" s="90"/>
      <c r="F29" s="90"/>
    </row>
    <row r="30" spans="1:6" s="66" customFormat="1" ht="25.5">
      <c r="A30" s="55" t="s">
        <v>219</v>
      </c>
      <c r="B30" s="14" t="s">
        <v>628</v>
      </c>
      <c r="C30" s="57" t="s">
        <v>39</v>
      </c>
      <c r="D30" s="58">
        <v>6.41</v>
      </c>
      <c r="E30" s="1138"/>
      <c r="F30" s="112">
        <f>ROUND((E30*D30),2)</f>
        <v>0</v>
      </c>
    </row>
    <row r="31" spans="1:6" s="66" customFormat="1" ht="12.75">
      <c r="A31" s="69"/>
      <c r="B31" s="202" t="s">
        <v>2349</v>
      </c>
      <c r="C31" s="56"/>
      <c r="D31" s="56"/>
      <c r="E31" s="90"/>
      <c r="F31" s="90"/>
    </row>
    <row r="32" spans="1:6" s="66" customFormat="1" ht="178.5">
      <c r="A32" s="69"/>
      <c r="B32" s="14" t="s">
        <v>633</v>
      </c>
      <c r="C32" s="56"/>
      <c r="D32" s="56"/>
      <c r="E32" s="90"/>
      <c r="F32" s="90"/>
    </row>
    <row r="33" spans="1:6" s="66" customFormat="1" ht="89.25">
      <c r="A33" s="69"/>
      <c r="B33" s="14" t="s">
        <v>629</v>
      </c>
      <c r="C33" s="56"/>
      <c r="D33" s="56"/>
      <c r="E33" s="90"/>
      <c r="F33" s="90"/>
    </row>
    <row r="34" spans="1:6" s="66" customFormat="1" ht="51">
      <c r="A34" s="69"/>
      <c r="B34" s="14" t="s">
        <v>630</v>
      </c>
      <c r="C34" s="56"/>
      <c r="D34" s="56"/>
      <c r="E34" s="90"/>
      <c r="F34" s="90"/>
    </row>
    <row r="35" spans="1:6" s="66" customFormat="1" ht="102">
      <c r="A35" s="69"/>
      <c r="B35" s="14" t="s">
        <v>631</v>
      </c>
      <c r="C35" s="56"/>
      <c r="D35" s="56"/>
      <c r="E35" s="90"/>
      <c r="F35" s="90"/>
    </row>
    <row r="36" spans="1:6" s="66" customFormat="1" ht="12.75">
      <c r="A36" s="69"/>
      <c r="B36" s="202"/>
      <c r="C36" s="56"/>
      <c r="D36" s="56"/>
      <c r="E36" s="90"/>
      <c r="F36" s="90"/>
    </row>
    <row r="37" spans="1:6" s="66" customFormat="1" ht="25.5">
      <c r="A37" s="55" t="s">
        <v>634</v>
      </c>
      <c r="B37" s="14" t="s">
        <v>628</v>
      </c>
      <c r="C37" s="57" t="s">
        <v>39</v>
      </c>
      <c r="D37" s="58">
        <v>71.040000000000006</v>
      </c>
      <c r="E37" s="1138"/>
      <c r="F37" s="112">
        <f>ROUND((E37*D37),2)</f>
        <v>0</v>
      </c>
    </row>
    <row r="38" spans="1:6" s="66" customFormat="1" ht="12.75">
      <c r="A38" s="69"/>
      <c r="B38" s="202" t="s">
        <v>2350</v>
      </c>
      <c r="C38" s="56"/>
      <c r="D38" s="56"/>
      <c r="E38" s="90"/>
      <c r="F38" s="90"/>
    </row>
    <row r="39" spans="1:6" s="66" customFormat="1" ht="178.5">
      <c r="A39" s="69"/>
      <c r="B39" s="14" t="s">
        <v>2351</v>
      </c>
      <c r="C39" s="56"/>
      <c r="D39" s="56"/>
      <c r="E39" s="90"/>
      <c r="F39" s="90"/>
    </row>
    <row r="40" spans="1:6" s="66" customFormat="1" ht="12.75">
      <c r="A40" s="69"/>
      <c r="B40" s="14" t="s">
        <v>635</v>
      </c>
      <c r="C40" s="56"/>
      <c r="D40" s="56"/>
      <c r="E40" s="90"/>
      <c r="F40" s="90"/>
    </row>
    <row r="41" spans="1:6" s="66" customFormat="1" ht="38.25">
      <c r="A41" s="69"/>
      <c r="B41" s="14" t="s">
        <v>2352</v>
      </c>
      <c r="C41" s="56"/>
      <c r="D41" s="56"/>
      <c r="E41" s="90"/>
      <c r="F41" s="90"/>
    </row>
    <row r="42" spans="1:6" s="66" customFormat="1" ht="51">
      <c r="A42" s="69"/>
      <c r="B42" s="14" t="s">
        <v>630</v>
      </c>
      <c r="C42" s="56"/>
      <c r="D42" s="56"/>
      <c r="E42" s="90"/>
      <c r="F42" s="90"/>
    </row>
    <row r="43" spans="1:6" s="66" customFormat="1" ht="12.75">
      <c r="A43" s="69"/>
      <c r="B43" s="14"/>
      <c r="C43" s="56"/>
      <c r="D43" s="56"/>
      <c r="E43" s="90"/>
      <c r="F43" s="90"/>
    </row>
    <row r="44" spans="1:6" s="66" customFormat="1" ht="25.5">
      <c r="A44" s="55" t="s">
        <v>636</v>
      </c>
      <c r="B44" s="14" t="s">
        <v>628</v>
      </c>
      <c r="C44" s="57" t="s">
        <v>39</v>
      </c>
      <c r="D44" s="58">
        <v>9.52</v>
      </c>
      <c r="E44" s="1138"/>
      <c r="F44" s="112">
        <f>ROUND((E44*D44),2)</f>
        <v>0</v>
      </c>
    </row>
    <row r="45" spans="1:6" s="66" customFormat="1" ht="12.75">
      <c r="A45" s="69"/>
      <c r="B45" s="202" t="s">
        <v>637</v>
      </c>
      <c r="C45" s="56"/>
      <c r="D45" s="56"/>
      <c r="E45" s="90"/>
      <c r="F45" s="90"/>
    </row>
    <row r="46" spans="1:6" s="66" customFormat="1" ht="178.5">
      <c r="A46" s="69"/>
      <c r="B46" s="14" t="s">
        <v>638</v>
      </c>
      <c r="C46" s="56"/>
      <c r="D46" s="56"/>
      <c r="E46" s="90"/>
      <c r="F46" s="90"/>
    </row>
    <row r="47" spans="1:6" s="66" customFormat="1" ht="89.25">
      <c r="A47" s="69"/>
      <c r="B47" s="14" t="s">
        <v>629</v>
      </c>
      <c r="C47" s="56"/>
      <c r="D47" s="56"/>
      <c r="E47" s="90"/>
      <c r="F47" s="90"/>
    </row>
    <row r="48" spans="1:6" s="66" customFormat="1" ht="51">
      <c r="A48" s="69"/>
      <c r="B48" s="14" t="s">
        <v>630</v>
      </c>
      <c r="C48" s="56"/>
      <c r="D48" s="56"/>
      <c r="E48" s="90"/>
      <c r="F48" s="90"/>
    </row>
    <row r="49" spans="1:6" s="66" customFormat="1" ht="102">
      <c r="A49" s="69"/>
      <c r="B49" s="14" t="s">
        <v>631</v>
      </c>
      <c r="C49" s="56"/>
      <c r="D49" s="56"/>
      <c r="E49" s="90"/>
      <c r="F49" s="90"/>
    </row>
    <row r="50" spans="1:6" s="66" customFormat="1" ht="12.75">
      <c r="A50" s="69"/>
      <c r="B50" s="202"/>
      <c r="C50" s="56"/>
      <c r="D50" s="56"/>
      <c r="E50" s="90"/>
      <c r="F50" s="90"/>
    </row>
    <row r="51" spans="1:6" s="66" customFormat="1" ht="25.5">
      <c r="A51" s="55" t="s">
        <v>639</v>
      </c>
      <c r="B51" s="14" t="s">
        <v>628</v>
      </c>
      <c r="C51" s="57" t="s">
        <v>39</v>
      </c>
      <c r="D51" s="58">
        <v>380.13</v>
      </c>
      <c r="E51" s="1138"/>
      <c r="F51" s="112">
        <f>ROUND((E51*D51),2)</f>
        <v>0</v>
      </c>
    </row>
    <row r="52" spans="1:6" s="66" customFormat="1" ht="12.75">
      <c r="A52" s="69"/>
      <c r="B52" s="202" t="s">
        <v>993</v>
      </c>
      <c r="C52" s="56"/>
      <c r="D52" s="56"/>
      <c r="E52" s="90"/>
      <c r="F52" s="90"/>
    </row>
    <row r="53" spans="1:6" s="66" customFormat="1" ht="178.5">
      <c r="A53" s="69"/>
      <c r="B53" s="14" t="s">
        <v>632</v>
      </c>
      <c r="C53" s="56"/>
      <c r="D53" s="56"/>
      <c r="E53" s="90"/>
      <c r="F53" s="90"/>
    </row>
    <row r="54" spans="1:6" s="66" customFormat="1" ht="12.75">
      <c r="A54" s="69"/>
      <c r="B54" s="14" t="s">
        <v>888</v>
      </c>
      <c r="C54" s="56"/>
      <c r="D54" s="56"/>
      <c r="E54" s="90"/>
      <c r="F54" s="90"/>
    </row>
    <row r="55" spans="1:6" s="66" customFormat="1" ht="89.25">
      <c r="A55" s="69"/>
      <c r="B55" s="14" t="s">
        <v>642</v>
      </c>
      <c r="C55" s="56"/>
      <c r="D55" s="56"/>
      <c r="E55" s="90"/>
      <c r="F55" s="90"/>
    </row>
    <row r="56" spans="1:6" s="66" customFormat="1" ht="114.75">
      <c r="A56" s="69"/>
      <c r="B56" s="14" t="s">
        <v>889</v>
      </c>
      <c r="C56" s="56"/>
      <c r="D56" s="56"/>
      <c r="E56" s="90"/>
      <c r="F56" s="90"/>
    </row>
    <row r="57" spans="1:6" s="66" customFormat="1" ht="51">
      <c r="A57" s="69"/>
      <c r="B57" s="14" t="s">
        <v>630</v>
      </c>
      <c r="C57" s="56"/>
      <c r="D57" s="56"/>
      <c r="E57" s="90"/>
      <c r="F57" s="90"/>
    </row>
    <row r="58" spans="1:6" s="66" customFormat="1" ht="12.75">
      <c r="A58" s="69"/>
      <c r="B58" s="202"/>
      <c r="C58" s="56"/>
      <c r="D58" s="56"/>
      <c r="E58" s="90"/>
      <c r="F58" s="90"/>
    </row>
    <row r="59" spans="1:6" s="66" customFormat="1" ht="25.5">
      <c r="A59" s="55" t="s">
        <v>644</v>
      </c>
      <c r="B59" s="14" t="s">
        <v>628</v>
      </c>
      <c r="C59" s="57" t="s">
        <v>39</v>
      </c>
      <c r="D59" s="58">
        <v>125.85</v>
      </c>
      <c r="E59" s="1138"/>
      <c r="F59" s="112">
        <f>ROUND((E59*D59),2)</f>
        <v>0</v>
      </c>
    </row>
    <row r="60" spans="1:6" s="66" customFormat="1" ht="12.75">
      <c r="A60" s="69"/>
      <c r="B60" s="202" t="s">
        <v>640</v>
      </c>
      <c r="C60" s="56"/>
      <c r="D60" s="56"/>
      <c r="E60" s="90"/>
      <c r="F60" s="90"/>
    </row>
    <row r="61" spans="1:6" s="66" customFormat="1" ht="178.5">
      <c r="A61" s="69"/>
      <c r="B61" s="14" t="s">
        <v>641</v>
      </c>
      <c r="C61" s="56"/>
      <c r="D61" s="56"/>
      <c r="E61" s="90"/>
      <c r="F61" s="90"/>
    </row>
    <row r="62" spans="1:6" s="66" customFormat="1" ht="89.25">
      <c r="A62" s="69"/>
      <c r="B62" s="14" t="s">
        <v>642</v>
      </c>
      <c r="C62" s="56"/>
      <c r="D62" s="56"/>
      <c r="E62" s="90"/>
      <c r="F62" s="90"/>
    </row>
    <row r="63" spans="1:6" s="66" customFormat="1" ht="114.75">
      <c r="A63" s="69"/>
      <c r="B63" s="14" t="s">
        <v>643</v>
      </c>
      <c r="C63" s="56"/>
      <c r="D63" s="56"/>
      <c r="E63" s="90"/>
      <c r="F63" s="90"/>
    </row>
    <row r="64" spans="1:6" s="66" customFormat="1" ht="51">
      <c r="A64" s="69"/>
      <c r="B64" s="14" t="s">
        <v>630</v>
      </c>
      <c r="C64" s="56"/>
      <c r="D64" s="56"/>
      <c r="E64" s="90"/>
      <c r="F64" s="90"/>
    </row>
    <row r="65" spans="1:6" s="66" customFormat="1" ht="12.75">
      <c r="A65" s="69"/>
      <c r="B65" s="202"/>
      <c r="C65" s="56"/>
      <c r="D65" s="56"/>
      <c r="E65" s="90"/>
      <c r="F65" s="90"/>
    </row>
    <row r="66" spans="1:6" s="66" customFormat="1" ht="25.5">
      <c r="A66" s="55" t="s">
        <v>645</v>
      </c>
      <c r="B66" s="14" t="s">
        <v>628</v>
      </c>
      <c r="C66" s="57" t="s">
        <v>39</v>
      </c>
      <c r="D66" s="58">
        <v>59.92</v>
      </c>
      <c r="E66" s="1138"/>
      <c r="F66" s="112">
        <f>ROUND((E66*D66),2)</f>
        <v>0</v>
      </c>
    </row>
    <row r="67" spans="1:6" s="66" customFormat="1" ht="12.75">
      <c r="A67" s="69"/>
      <c r="B67" s="202" t="s">
        <v>2353</v>
      </c>
      <c r="C67" s="56"/>
      <c r="D67" s="56"/>
      <c r="E67" s="90"/>
      <c r="F67" s="90"/>
    </row>
    <row r="68" spans="1:6" s="66" customFormat="1" ht="178.5">
      <c r="A68" s="69"/>
      <c r="B68" s="14" t="s">
        <v>632</v>
      </c>
      <c r="C68" s="56"/>
      <c r="D68" s="56"/>
      <c r="E68" s="90"/>
      <c r="F68" s="90"/>
    </row>
    <row r="69" spans="1:6" s="66" customFormat="1" ht="89.25">
      <c r="A69" s="69"/>
      <c r="B69" s="14" t="s">
        <v>642</v>
      </c>
      <c r="C69" s="56"/>
      <c r="D69" s="56"/>
      <c r="E69" s="90"/>
      <c r="F69" s="90"/>
    </row>
    <row r="70" spans="1:6" s="66" customFormat="1" ht="114.75">
      <c r="A70" s="69"/>
      <c r="B70" s="14" t="s">
        <v>643</v>
      </c>
      <c r="C70" s="56"/>
      <c r="D70" s="56"/>
      <c r="E70" s="90"/>
      <c r="F70" s="90"/>
    </row>
    <row r="71" spans="1:6" s="66" customFormat="1" ht="51">
      <c r="A71" s="69"/>
      <c r="B71" s="14" t="s">
        <v>630</v>
      </c>
      <c r="C71" s="56"/>
      <c r="D71" s="56"/>
      <c r="E71" s="90"/>
      <c r="F71" s="90"/>
    </row>
    <row r="72" spans="1:6" s="66" customFormat="1" ht="12.75">
      <c r="A72" s="69"/>
      <c r="B72" s="202"/>
      <c r="C72" s="56"/>
      <c r="D72" s="56"/>
      <c r="E72" s="90"/>
      <c r="F72" s="90"/>
    </row>
    <row r="73" spans="1:6" s="66" customFormat="1" ht="25.5">
      <c r="A73" s="55" t="s">
        <v>2002</v>
      </c>
      <c r="B73" s="14" t="s">
        <v>628</v>
      </c>
      <c r="C73" s="57" t="s">
        <v>39</v>
      </c>
      <c r="D73" s="58">
        <v>852.52</v>
      </c>
      <c r="E73" s="1138"/>
      <c r="F73" s="112">
        <f>ROUND((E73*D73),2)</f>
        <v>0</v>
      </c>
    </row>
    <row r="74" spans="1:6" s="66" customFormat="1" ht="12.75">
      <c r="A74" s="69"/>
      <c r="B74" s="202" t="s">
        <v>2003</v>
      </c>
      <c r="C74" s="56"/>
      <c r="D74" s="56"/>
      <c r="E74" s="90"/>
      <c r="F74" s="90"/>
    </row>
    <row r="75" spans="1:6" s="66" customFormat="1" ht="178.5">
      <c r="A75" s="69"/>
      <c r="B75" s="14" t="s">
        <v>2354</v>
      </c>
      <c r="C75" s="56"/>
      <c r="D75" s="56"/>
      <c r="E75" s="90"/>
      <c r="F75" s="90"/>
    </row>
    <row r="76" spans="1:6" s="66" customFormat="1" ht="89.25">
      <c r="A76" s="69"/>
      <c r="B76" s="14" t="s">
        <v>642</v>
      </c>
      <c r="C76" s="56"/>
      <c r="D76" s="56"/>
      <c r="E76" s="90"/>
      <c r="F76" s="90"/>
    </row>
    <row r="77" spans="1:6" s="66" customFormat="1" ht="114.75">
      <c r="A77" s="69"/>
      <c r="B77" s="14" t="s">
        <v>643</v>
      </c>
      <c r="C77" s="56"/>
      <c r="D77" s="56"/>
      <c r="E77" s="90"/>
      <c r="F77" s="90"/>
    </row>
    <row r="78" spans="1:6" s="66" customFormat="1" ht="51">
      <c r="A78" s="69"/>
      <c r="B78" s="14" t="s">
        <v>630</v>
      </c>
      <c r="C78" s="56"/>
      <c r="D78" s="56"/>
      <c r="E78" s="90"/>
      <c r="F78" s="90"/>
    </row>
    <row r="79" spans="1:6" s="66" customFormat="1" ht="12.75">
      <c r="A79" s="69"/>
      <c r="B79" s="202"/>
      <c r="C79" s="56"/>
      <c r="D79" s="56"/>
      <c r="E79" s="90"/>
      <c r="F79" s="90"/>
    </row>
    <row r="80" spans="1:6" s="66" customFormat="1" ht="25.5">
      <c r="A80" s="55" t="s">
        <v>2006</v>
      </c>
      <c r="B80" s="14" t="s">
        <v>628</v>
      </c>
      <c r="C80" s="57" t="s">
        <v>39</v>
      </c>
      <c r="D80" s="58">
        <v>139.69</v>
      </c>
      <c r="E80" s="1138"/>
      <c r="F80" s="112">
        <f>ROUND((E80*D80),2)</f>
        <v>0</v>
      </c>
    </row>
    <row r="81" spans="1:6" s="66" customFormat="1" ht="12.75">
      <c r="A81" s="69"/>
      <c r="B81" s="202" t="s">
        <v>2355</v>
      </c>
      <c r="C81" s="56"/>
      <c r="D81" s="56"/>
      <c r="E81" s="90"/>
      <c r="F81" s="90"/>
    </row>
    <row r="82" spans="1:6" s="66" customFormat="1" ht="178.5">
      <c r="A82" s="69"/>
      <c r="B82" s="14" t="s">
        <v>638</v>
      </c>
      <c r="C82" s="56"/>
      <c r="D82" s="56"/>
      <c r="E82" s="90"/>
      <c r="F82" s="90"/>
    </row>
    <row r="83" spans="1:6" s="66" customFormat="1" ht="89.25">
      <c r="A83" s="69"/>
      <c r="B83" s="14" t="s">
        <v>2356</v>
      </c>
      <c r="C83" s="56"/>
      <c r="D83" s="56"/>
      <c r="E83" s="90"/>
      <c r="F83" s="90"/>
    </row>
    <row r="84" spans="1:6" s="66" customFormat="1" ht="51">
      <c r="A84" s="69"/>
      <c r="B84" s="14" t="s">
        <v>630</v>
      </c>
      <c r="C84" s="56"/>
      <c r="D84" s="56"/>
      <c r="E84" s="90"/>
      <c r="F84" s="90"/>
    </row>
    <row r="85" spans="1:6" s="66" customFormat="1" ht="12.75">
      <c r="A85" s="69"/>
      <c r="B85" s="202"/>
      <c r="C85" s="56"/>
      <c r="D85" s="56"/>
      <c r="E85" s="90"/>
      <c r="F85" s="90"/>
    </row>
    <row r="86" spans="1:6" s="66" customFormat="1" ht="25.5">
      <c r="A86" s="55" t="s">
        <v>2357</v>
      </c>
      <c r="B86" s="14" t="s">
        <v>628</v>
      </c>
      <c r="C86" s="57" t="s">
        <v>39</v>
      </c>
      <c r="D86" s="58">
        <v>22.95</v>
      </c>
      <c r="E86" s="1138"/>
      <c r="F86" s="112">
        <f>ROUND((E86*D86),2)</f>
        <v>0</v>
      </c>
    </row>
    <row r="87" spans="1:6" s="66" customFormat="1" ht="12.75">
      <c r="A87" s="69"/>
      <c r="B87" s="202" t="s">
        <v>646</v>
      </c>
      <c r="C87" s="56"/>
      <c r="D87" s="56"/>
      <c r="E87" s="90"/>
      <c r="F87" s="90"/>
    </row>
    <row r="88" spans="1:6" s="66" customFormat="1" ht="178.5">
      <c r="A88" s="69"/>
      <c r="B88" s="14" t="s">
        <v>2358</v>
      </c>
      <c r="C88" s="56"/>
      <c r="D88" s="56"/>
      <c r="E88" s="90"/>
      <c r="F88" s="90"/>
    </row>
    <row r="89" spans="1:6" s="66" customFormat="1" ht="89.25">
      <c r="A89" s="69"/>
      <c r="B89" s="14" t="s">
        <v>642</v>
      </c>
      <c r="C89" s="56"/>
      <c r="D89" s="56"/>
      <c r="E89" s="90"/>
      <c r="F89" s="90"/>
    </row>
    <row r="90" spans="1:6" s="66" customFormat="1" ht="114.75">
      <c r="A90" s="69"/>
      <c r="B90" s="14" t="s">
        <v>643</v>
      </c>
      <c r="C90" s="56"/>
      <c r="D90" s="56"/>
      <c r="E90" s="90"/>
      <c r="F90" s="90"/>
    </row>
    <row r="91" spans="1:6" s="66" customFormat="1" ht="51">
      <c r="A91" s="69"/>
      <c r="B91" s="14" t="s">
        <v>630</v>
      </c>
      <c r="C91" s="56"/>
      <c r="D91" s="56"/>
      <c r="E91" s="90"/>
      <c r="F91" s="90"/>
    </row>
    <row r="92" spans="1:6" s="66" customFormat="1" ht="12.75">
      <c r="A92" s="69"/>
      <c r="B92" s="202"/>
      <c r="C92" s="56"/>
      <c r="D92" s="56"/>
      <c r="E92" s="90"/>
      <c r="F92" s="90"/>
    </row>
    <row r="93" spans="1:6" s="66" customFormat="1" ht="25.5">
      <c r="A93" s="55" t="s">
        <v>2359</v>
      </c>
      <c r="B93" s="14" t="s">
        <v>628</v>
      </c>
      <c r="C93" s="57" t="s">
        <v>39</v>
      </c>
      <c r="D93" s="58">
        <v>73.92</v>
      </c>
      <c r="E93" s="1138"/>
      <c r="F93" s="112">
        <f>ROUND((E93*D93),2)</f>
        <v>0</v>
      </c>
    </row>
    <row r="94" spans="1:6" s="66" customFormat="1" ht="12.75">
      <c r="A94" s="69"/>
      <c r="B94" s="202" t="s">
        <v>2007</v>
      </c>
      <c r="C94" s="56"/>
      <c r="D94" s="56"/>
      <c r="E94" s="90"/>
      <c r="F94" s="90"/>
    </row>
    <row r="95" spans="1:6" s="66" customFormat="1" ht="178.5">
      <c r="A95" s="69"/>
      <c r="B95" s="14" t="s">
        <v>2360</v>
      </c>
      <c r="C95" s="56"/>
      <c r="D95" s="56"/>
      <c r="E95" s="90"/>
      <c r="F95" s="90"/>
    </row>
    <row r="96" spans="1:6" s="66" customFormat="1" ht="89.25">
      <c r="A96" s="69"/>
      <c r="B96" s="14" t="s">
        <v>642</v>
      </c>
      <c r="C96" s="56"/>
      <c r="D96" s="56"/>
      <c r="E96" s="90"/>
      <c r="F96" s="90"/>
    </row>
    <row r="97" spans="1:6" s="66" customFormat="1" ht="51">
      <c r="A97" s="69"/>
      <c r="B97" s="14" t="s">
        <v>630</v>
      </c>
      <c r="C97" s="56"/>
      <c r="D97" s="56"/>
      <c r="E97" s="90"/>
      <c r="F97" s="90"/>
    </row>
    <row r="98" spans="1:6" s="66" customFormat="1" ht="12.75">
      <c r="A98" s="69"/>
      <c r="B98" s="14"/>
      <c r="C98" s="56"/>
      <c r="D98" s="56"/>
      <c r="E98" s="90"/>
      <c r="F98" s="90"/>
    </row>
    <row r="99" spans="1:6" s="66" customFormat="1" ht="25.5">
      <c r="A99" s="55" t="s">
        <v>2361</v>
      </c>
      <c r="B99" s="14" t="s">
        <v>628</v>
      </c>
      <c r="C99" s="57" t="s">
        <v>39</v>
      </c>
      <c r="D99" s="58">
        <v>272.95</v>
      </c>
      <c r="E99" s="1138"/>
      <c r="F99" s="112">
        <f>ROUND((E99*D99),2)</f>
        <v>0</v>
      </c>
    </row>
    <row r="100" spans="1:6" s="66" customFormat="1" ht="12.75">
      <c r="A100" s="69"/>
      <c r="B100" s="202" t="s">
        <v>2362</v>
      </c>
      <c r="C100" s="56"/>
      <c r="D100" s="56"/>
      <c r="E100" s="90"/>
      <c r="F100" s="90"/>
    </row>
    <row r="101" spans="1:6" s="66" customFormat="1" ht="165.75">
      <c r="A101" s="69"/>
      <c r="B101" s="14" t="s">
        <v>2363</v>
      </c>
      <c r="C101" s="56"/>
      <c r="D101" s="56"/>
      <c r="E101" s="90"/>
      <c r="F101" s="90"/>
    </row>
    <row r="102" spans="1:6" s="66" customFormat="1" ht="12.75">
      <c r="A102" s="69"/>
      <c r="B102" s="200" t="s">
        <v>635</v>
      </c>
      <c r="C102" s="56"/>
      <c r="D102" s="56"/>
      <c r="E102" s="90"/>
      <c r="F102" s="90"/>
    </row>
    <row r="103" spans="1:6" s="66" customFormat="1" ht="38.25">
      <c r="A103" s="69"/>
      <c r="B103" s="14" t="s">
        <v>2364</v>
      </c>
      <c r="C103" s="56"/>
      <c r="D103" s="56"/>
      <c r="E103" s="90"/>
      <c r="F103" s="90"/>
    </row>
    <row r="104" spans="1:6" s="66" customFormat="1" ht="51">
      <c r="A104" s="69"/>
      <c r="B104" s="14" t="s">
        <v>630</v>
      </c>
      <c r="C104" s="56"/>
      <c r="D104" s="56"/>
      <c r="E104" s="90"/>
      <c r="F104" s="90"/>
    </row>
    <row r="105" spans="1:6" s="56" customFormat="1" ht="13.5" thickBot="1">
      <c r="A105" s="70"/>
      <c r="B105" s="14"/>
      <c r="C105" s="57"/>
      <c r="D105" s="58"/>
      <c r="E105" s="58"/>
      <c r="F105" s="58"/>
    </row>
    <row r="106" spans="1:6" s="23" customFormat="1" ht="17.25" thickBot="1">
      <c r="A106" s="50"/>
      <c r="B106" s="198" t="s">
        <v>77</v>
      </c>
      <c r="C106" s="51"/>
      <c r="D106" s="52"/>
      <c r="E106" s="52"/>
      <c r="F106" s="52">
        <f>ROUND(SUM(F16:F105),2)</f>
        <v>0</v>
      </c>
    </row>
    <row r="107" spans="1:6" ht="17.25" thickTop="1"/>
    <row r="108" spans="1:6">
      <c r="B108" s="203"/>
    </row>
    <row r="109" spans="1:6">
      <c r="B109" s="203"/>
    </row>
    <row r="111" spans="1:6">
      <c r="B111"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FF5BB-DAC7-4B24-954D-C9728F2A271C}">
  <sheetPr>
    <tabColor theme="6" tint="0.39997558519241921"/>
  </sheetPr>
  <dimension ref="A1:I58"/>
  <sheetViews>
    <sheetView view="pageBreakPreview" topLeftCell="A38" zoomScaleNormal="100" zoomScaleSheetLayoutView="100" workbookViewId="0">
      <selection activeCell="F59" sqref="F59"/>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79</v>
      </c>
      <c r="B1" s="192" t="s">
        <v>80</v>
      </c>
      <c r="C1" s="1094"/>
      <c r="D1" s="1094"/>
      <c r="E1" s="1099"/>
      <c r="F1" s="1099"/>
    </row>
    <row r="2" spans="1:9">
      <c r="A2" s="41"/>
      <c r="B2" s="193"/>
    </row>
    <row r="3" spans="1:9" s="144" customFormat="1">
      <c r="A3" s="166" t="s">
        <v>139</v>
      </c>
      <c r="B3" s="201"/>
      <c r="C3" s="1104"/>
      <c r="D3" s="167"/>
      <c r="E3" s="1104"/>
      <c r="F3" s="1105"/>
    </row>
    <row r="4" spans="1:9" s="163" customFormat="1" ht="13.5">
      <c r="A4" s="1588" t="s">
        <v>857</v>
      </c>
      <c r="B4" s="1618"/>
      <c r="C4" s="1618"/>
      <c r="D4" s="1618"/>
      <c r="E4" s="1618"/>
      <c r="F4" s="1618"/>
    </row>
    <row r="5" spans="1:9" s="163" customFormat="1" ht="29.85" customHeight="1">
      <c r="A5" s="1619" t="s">
        <v>328</v>
      </c>
      <c r="B5" s="1579"/>
      <c r="C5" s="1579"/>
      <c r="D5" s="1579"/>
      <c r="E5" s="1579"/>
      <c r="F5" s="1579"/>
    </row>
    <row r="6" spans="1:9" s="163" customFormat="1" ht="29.25" customHeight="1">
      <c r="A6" s="1619" t="s">
        <v>192</v>
      </c>
      <c r="B6" s="1579"/>
      <c r="C6" s="1579"/>
      <c r="D6" s="1579"/>
      <c r="E6" s="1579"/>
      <c r="F6" s="1579"/>
    </row>
    <row r="7" spans="1:9" s="169" customFormat="1" ht="30.6" customHeight="1">
      <c r="A7" s="1619" t="s">
        <v>333</v>
      </c>
      <c r="B7" s="1579"/>
      <c r="C7" s="1579"/>
      <c r="D7" s="1579"/>
      <c r="E7" s="1579"/>
      <c r="F7" s="1579"/>
    </row>
    <row r="8" spans="1:9" s="169" customFormat="1" ht="22.7" customHeight="1">
      <c r="A8" s="1619" t="s">
        <v>337</v>
      </c>
      <c r="B8" s="1579"/>
      <c r="C8" s="1579"/>
      <c r="D8" s="1579"/>
      <c r="E8" s="1579"/>
      <c r="F8" s="1579"/>
    </row>
    <row r="9" spans="1:9" s="170" customFormat="1" ht="35.450000000000003" customHeight="1">
      <c r="A9" s="1576" t="s">
        <v>399</v>
      </c>
      <c r="B9" s="1576"/>
      <c r="C9" s="1576"/>
      <c r="D9" s="1576"/>
      <c r="E9" s="1576"/>
      <c r="F9" s="1576"/>
      <c r="H9" s="171"/>
      <c r="I9" s="171"/>
    </row>
    <row r="10" spans="1:9" s="164" customFormat="1" ht="35.450000000000003" customHeight="1">
      <c r="A10" s="1576" t="s">
        <v>400</v>
      </c>
      <c r="B10" s="1576"/>
      <c r="C10" s="1576"/>
      <c r="D10" s="1576"/>
      <c r="E10" s="1576"/>
      <c r="F10" s="1576"/>
      <c r="H10" s="172"/>
      <c r="I10" s="172"/>
    </row>
    <row r="11" spans="1:9" s="164" customFormat="1" ht="35.450000000000003" customHeight="1">
      <c r="A11" s="1576" t="s">
        <v>401</v>
      </c>
      <c r="B11" s="1576"/>
      <c r="C11" s="1576"/>
      <c r="D11" s="1576"/>
      <c r="E11" s="1576"/>
      <c r="F11" s="1576"/>
      <c r="H11" s="172"/>
      <c r="I11" s="172"/>
    </row>
    <row r="12" spans="1:9" s="164" customFormat="1" ht="21.75" customHeight="1">
      <c r="A12" s="1576" t="s">
        <v>420</v>
      </c>
      <c r="B12" s="1576"/>
      <c r="C12" s="1576"/>
      <c r="D12" s="1576"/>
      <c r="E12" s="1576"/>
      <c r="F12" s="1576"/>
      <c r="H12" s="172"/>
      <c r="I12" s="172"/>
    </row>
    <row r="13" spans="1:9" s="164" customFormat="1" ht="23.1" customHeight="1">
      <c r="A13" s="1576" t="s">
        <v>421</v>
      </c>
      <c r="B13" s="1576"/>
      <c r="C13" s="1576"/>
      <c r="D13" s="1576"/>
      <c r="E13" s="1576"/>
      <c r="F13" s="1576"/>
      <c r="H13" s="172"/>
      <c r="I13" s="172"/>
    </row>
    <row r="14" spans="1:9" s="164" customFormat="1" ht="24" customHeight="1">
      <c r="A14" s="1576" t="s">
        <v>422</v>
      </c>
      <c r="B14" s="1576"/>
      <c r="C14" s="1576"/>
      <c r="D14" s="1576"/>
      <c r="E14" s="1576"/>
      <c r="F14" s="1576"/>
      <c r="H14" s="172"/>
      <c r="I14" s="172"/>
    </row>
    <row r="15" spans="1:9" s="164" customFormat="1" ht="19.7" customHeight="1">
      <c r="A15" s="1614" t="s">
        <v>858</v>
      </c>
      <c r="B15" s="1614"/>
      <c r="C15" s="1614"/>
      <c r="D15" s="1614"/>
      <c r="E15" s="1614"/>
      <c r="F15" s="1614"/>
      <c r="H15" s="172"/>
      <c r="I15" s="172"/>
    </row>
    <row r="16" spans="1:9" s="164" customFormat="1">
      <c r="A16" s="160"/>
      <c r="B16" s="179"/>
      <c r="C16" s="1123"/>
      <c r="D16" s="1123"/>
      <c r="E16" s="1150"/>
      <c r="F16" s="1150"/>
      <c r="H16" s="172"/>
      <c r="I16" s="172"/>
    </row>
    <row r="18" spans="1:8" s="23" customFormat="1" ht="17.25" thickBot="1">
      <c r="A18" s="42"/>
      <c r="B18" s="196" t="s">
        <v>25</v>
      </c>
      <c r="C18" s="43" t="s">
        <v>26</v>
      </c>
      <c r="D18" s="43" t="s">
        <v>27</v>
      </c>
      <c r="E18" s="1139" t="s">
        <v>28</v>
      </c>
      <c r="F18" s="1139" t="s">
        <v>29</v>
      </c>
    </row>
    <row r="19" spans="1:8" ht="17.25" thickTop="1"/>
    <row r="20" spans="1:8" s="56" customFormat="1" ht="63.75">
      <c r="A20" s="55" t="s">
        <v>81</v>
      </c>
      <c r="B20" s="14" t="s">
        <v>647</v>
      </c>
      <c r="C20" s="57" t="s">
        <v>39</v>
      </c>
      <c r="D20" s="58">
        <v>2390.71</v>
      </c>
      <c r="E20" s="1138"/>
      <c r="F20" s="112">
        <f>ROUND((E20*D20),2)</f>
        <v>0</v>
      </c>
      <c r="H20" s="71"/>
    </row>
    <row r="21" spans="1:8" s="56" customFormat="1" ht="140.25">
      <c r="A21" s="55"/>
      <c r="B21" s="14" t="s">
        <v>892</v>
      </c>
      <c r="C21" s="57"/>
      <c r="D21" s="58"/>
      <c r="E21" s="58"/>
      <c r="F21" s="58"/>
    </row>
    <row r="22" spans="1:8" s="56" customFormat="1" ht="51">
      <c r="A22" s="55"/>
      <c r="B22" s="14" t="s">
        <v>648</v>
      </c>
      <c r="C22" s="57"/>
      <c r="D22" s="58"/>
      <c r="E22" s="58"/>
      <c r="F22" s="58"/>
    </row>
    <row r="23" spans="1:8" s="56" customFormat="1" ht="102">
      <c r="A23" s="55"/>
      <c r="B23" s="159" t="s">
        <v>649</v>
      </c>
      <c r="C23" s="57"/>
      <c r="D23" s="58"/>
      <c r="E23" s="58"/>
      <c r="F23" s="58"/>
    </row>
    <row r="24" spans="1:8" s="56" customFormat="1" ht="63.75">
      <c r="A24" s="55"/>
      <c r="B24" s="14" t="s">
        <v>2365</v>
      </c>
      <c r="C24" s="57"/>
      <c r="D24" s="58"/>
      <c r="E24" s="58"/>
      <c r="F24" s="58"/>
    </row>
    <row r="25" spans="1:8" s="56" customFormat="1" ht="12.75">
      <c r="A25" s="55"/>
      <c r="B25" s="14"/>
      <c r="C25" s="57"/>
      <c r="D25" s="58"/>
      <c r="E25" s="58"/>
      <c r="F25" s="58"/>
    </row>
    <row r="26" spans="1:8" s="66" customFormat="1" ht="12.75">
      <c r="A26" s="64" t="s">
        <v>261</v>
      </c>
      <c r="B26" s="14" t="s">
        <v>650</v>
      </c>
      <c r="C26" s="57" t="s">
        <v>31</v>
      </c>
      <c r="D26" s="58">
        <v>1526.13</v>
      </c>
      <c r="E26" s="1138"/>
      <c r="F26" s="112">
        <f>ROUND((E26*D26),2)</f>
        <v>0</v>
      </c>
    </row>
    <row r="27" spans="1:8" s="66" customFormat="1" ht="12.75">
      <c r="A27" s="55"/>
      <c r="B27" s="14"/>
      <c r="C27" s="56"/>
      <c r="D27" s="56"/>
      <c r="E27" s="90"/>
      <c r="F27" s="90"/>
    </row>
    <row r="28" spans="1:8" s="66" customFormat="1" ht="63.75">
      <c r="A28" s="55" t="s">
        <v>651</v>
      </c>
      <c r="B28" s="14" t="s">
        <v>939</v>
      </c>
      <c r="C28" s="57" t="s">
        <v>39</v>
      </c>
      <c r="D28" s="58">
        <v>142.96</v>
      </c>
      <c r="E28" s="1138"/>
      <c r="F28" s="112">
        <f>ROUND((E28*D28),2)</f>
        <v>0</v>
      </c>
    </row>
    <row r="29" spans="1:8" s="66" customFormat="1" ht="127.5">
      <c r="A29" s="55"/>
      <c r="B29" s="14" t="s">
        <v>940</v>
      </c>
      <c r="C29" s="56"/>
      <c r="D29" s="56"/>
      <c r="E29" s="90"/>
      <c r="F29" s="90"/>
    </row>
    <row r="30" spans="1:8" s="66" customFormat="1" ht="102">
      <c r="A30" s="55"/>
      <c r="B30" s="159" t="s">
        <v>649</v>
      </c>
      <c r="C30" s="56"/>
      <c r="D30" s="56"/>
      <c r="E30" s="90"/>
      <c r="F30" s="90"/>
    </row>
    <row r="31" spans="1:8" s="66" customFormat="1" ht="51">
      <c r="A31" s="55"/>
      <c r="B31" s="14" t="s">
        <v>941</v>
      </c>
      <c r="C31" s="56"/>
      <c r="D31" s="56"/>
      <c r="E31" s="90"/>
      <c r="F31" s="90"/>
    </row>
    <row r="32" spans="1:8" s="66" customFormat="1" ht="12.75">
      <c r="A32" s="55"/>
      <c r="B32" s="14"/>
      <c r="C32" s="56"/>
      <c r="D32" s="56"/>
      <c r="E32" s="90"/>
      <c r="F32" s="90"/>
    </row>
    <row r="33" spans="1:6" s="56" customFormat="1" ht="51">
      <c r="A33" s="55" t="s">
        <v>660</v>
      </c>
      <c r="B33" s="14" t="s">
        <v>652</v>
      </c>
      <c r="C33" s="57" t="s">
        <v>39</v>
      </c>
      <c r="D33" s="58">
        <v>140.65</v>
      </c>
      <c r="E33" s="1138"/>
      <c r="F33" s="112">
        <f>ROUND((E33*D33),2)</f>
        <v>0</v>
      </c>
    </row>
    <row r="34" spans="1:6" s="66" customFormat="1" ht="38.25">
      <c r="A34" s="55"/>
      <c r="B34" s="14" t="s">
        <v>653</v>
      </c>
      <c r="C34" s="56"/>
      <c r="D34" s="56"/>
      <c r="E34" s="90"/>
      <c r="F34" s="90"/>
    </row>
    <row r="35" spans="1:6" s="66" customFormat="1" ht="89.25">
      <c r="A35" s="55"/>
      <c r="B35" s="14" t="s">
        <v>654</v>
      </c>
      <c r="C35" s="56"/>
      <c r="D35" s="56"/>
      <c r="E35" s="90"/>
      <c r="F35" s="90"/>
    </row>
    <row r="36" spans="1:6" s="66" customFormat="1" ht="51">
      <c r="A36" s="55"/>
      <c r="B36" s="14" t="s">
        <v>655</v>
      </c>
      <c r="C36" s="56"/>
      <c r="D36" s="56"/>
      <c r="E36" s="90"/>
      <c r="F36" s="90"/>
    </row>
    <row r="37" spans="1:6" s="66" customFormat="1" ht="102">
      <c r="A37" s="55"/>
      <c r="B37" s="159" t="s">
        <v>649</v>
      </c>
      <c r="C37" s="56"/>
      <c r="D37" s="56"/>
      <c r="E37" s="90"/>
      <c r="F37" s="90"/>
    </row>
    <row r="38" spans="1:6" s="66" customFormat="1" ht="12.75">
      <c r="A38" s="55"/>
      <c r="B38" s="14"/>
      <c r="C38" s="56"/>
      <c r="D38" s="56"/>
      <c r="E38" s="90"/>
      <c r="F38" s="90"/>
    </row>
    <row r="39" spans="1:6" s="66" customFormat="1" ht="12.75">
      <c r="A39" s="64" t="s">
        <v>261</v>
      </c>
      <c r="B39" s="14" t="s">
        <v>656</v>
      </c>
      <c r="C39" s="57" t="s">
        <v>31</v>
      </c>
      <c r="D39" s="58">
        <v>140.65</v>
      </c>
      <c r="E39" s="1138"/>
      <c r="F39" s="112">
        <f>ROUND((E39*D39),2)</f>
        <v>0</v>
      </c>
    </row>
    <row r="40" spans="1:6" s="66" customFormat="1" ht="12.75">
      <c r="A40" s="55"/>
      <c r="B40" s="14"/>
      <c r="C40" s="56"/>
      <c r="D40" s="56"/>
      <c r="E40" s="90"/>
      <c r="F40" s="90"/>
    </row>
    <row r="41" spans="1:6" s="56" customFormat="1" ht="51">
      <c r="A41" s="55" t="s">
        <v>661</v>
      </c>
      <c r="B41" s="14" t="s">
        <v>658</v>
      </c>
      <c r="C41" s="57" t="s">
        <v>39</v>
      </c>
      <c r="D41" s="58">
        <v>9.56</v>
      </c>
      <c r="E41" s="1138"/>
      <c r="F41" s="112">
        <f>ROUND((E41*D41),2)</f>
        <v>0</v>
      </c>
    </row>
    <row r="42" spans="1:6" s="66" customFormat="1" ht="12.75">
      <c r="A42" s="55"/>
      <c r="B42" s="14" t="s">
        <v>657</v>
      </c>
      <c r="C42" s="56"/>
      <c r="D42" s="56"/>
      <c r="E42" s="90"/>
      <c r="F42" s="90"/>
    </row>
    <row r="43" spans="1:6" s="66" customFormat="1" ht="114.75">
      <c r="A43" s="55"/>
      <c r="B43" s="14" t="s">
        <v>659</v>
      </c>
      <c r="C43" s="56"/>
      <c r="D43" s="56"/>
      <c r="E43" s="90"/>
      <c r="F43" s="90"/>
    </row>
    <row r="44" spans="1:6" s="66" customFormat="1" ht="12.75">
      <c r="A44" s="55"/>
      <c r="B44" s="14"/>
      <c r="C44" s="56"/>
      <c r="D44" s="56"/>
      <c r="E44" s="90"/>
      <c r="F44" s="90"/>
    </row>
    <row r="45" spans="1:6" s="56" customFormat="1" ht="51">
      <c r="A45" s="55" t="s">
        <v>665</v>
      </c>
      <c r="B45" s="14" t="s">
        <v>662</v>
      </c>
      <c r="C45" s="57" t="s">
        <v>31</v>
      </c>
      <c r="D45" s="58">
        <v>17.16</v>
      </c>
      <c r="E45" s="1138"/>
      <c r="F45" s="112">
        <f>ROUND((E45*D45),2)</f>
        <v>0</v>
      </c>
    </row>
    <row r="46" spans="1:6" s="66" customFormat="1" ht="12.75">
      <c r="A46" s="55"/>
      <c r="B46" s="14"/>
      <c r="C46" s="56"/>
      <c r="D46" s="56"/>
      <c r="E46" s="90"/>
      <c r="F46" s="90"/>
    </row>
    <row r="47" spans="1:6" s="66" customFormat="1" ht="51">
      <c r="A47" s="55" t="s">
        <v>666</v>
      </c>
      <c r="B47" s="14" t="s">
        <v>663</v>
      </c>
      <c r="C47" s="57" t="s">
        <v>31</v>
      </c>
      <c r="D47" s="58">
        <v>11.3</v>
      </c>
      <c r="E47" s="1138"/>
      <c r="F47" s="112">
        <f>ROUND((E47*D47),2)</f>
        <v>0</v>
      </c>
    </row>
    <row r="48" spans="1:6" s="66" customFormat="1" ht="12.75">
      <c r="A48" s="55"/>
      <c r="B48" s="14"/>
      <c r="C48" s="56"/>
      <c r="D48" s="56"/>
      <c r="E48" s="90"/>
      <c r="F48" s="90"/>
    </row>
    <row r="49" spans="1:6" s="66" customFormat="1" ht="51">
      <c r="A49" s="55" t="s">
        <v>667</v>
      </c>
      <c r="B49" s="14" t="s">
        <v>664</v>
      </c>
      <c r="C49" s="57" t="s">
        <v>31</v>
      </c>
      <c r="D49" s="58">
        <v>100.1</v>
      </c>
      <c r="E49" s="1138"/>
      <c r="F49" s="112">
        <f>ROUND((E49*D49),2)</f>
        <v>0</v>
      </c>
    </row>
    <row r="50" spans="1:6" s="66" customFormat="1" ht="12.75">
      <c r="A50" s="55"/>
      <c r="B50" s="14"/>
      <c r="C50" s="56"/>
      <c r="D50" s="56"/>
      <c r="E50" s="90"/>
      <c r="F50" s="90"/>
    </row>
    <row r="51" spans="1:6" s="66" customFormat="1" ht="25.5">
      <c r="A51" s="55" t="s">
        <v>942</v>
      </c>
      <c r="B51" s="14" t="s">
        <v>2022</v>
      </c>
      <c r="C51" s="57"/>
      <c r="D51" s="58"/>
      <c r="E51" s="58"/>
      <c r="F51" s="58"/>
    </row>
    <row r="52" spans="1:6" s="66" customFormat="1" ht="76.5">
      <c r="A52" s="55"/>
      <c r="B52" s="14" t="s">
        <v>2023</v>
      </c>
      <c r="C52" s="57" t="s">
        <v>38</v>
      </c>
      <c r="D52" s="58">
        <v>94.49</v>
      </c>
      <c r="E52" s="1138"/>
      <c r="F52" s="112">
        <f>ROUND((E52*D52),2)</f>
        <v>0</v>
      </c>
    </row>
    <row r="53" spans="1:6" s="56" customFormat="1" ht="38.25">
      <c r="A53" s="230"/>
      <c r="B53" s="275" t="s">
        <v>2024</v>
      </c>
      <c r="C53" s="57"/>
      <c r="D53" s="58"/>
      <c r="E53" s="58"/>
      <c r="F53" s="58"/>
    </row>
    <row r="54" spans="1:6">
      <c r="A54" s="40"/>
      <c r="B54" s="5"/>
    </row>
    <row r="55" spans="1:6" s="56" customFormat="1" ht="25.5">
      <c r="A55" s="64" t="s">
        <v>1019</v>
      </c>
      <c r="B55" s="14" t="s">
        <v>2025</v>
      </c>
      <c r="C55" s="57" t="s">
        <v>39</v>
      </c>
      <c r="D55" s="58">
        <v>359.4</v>
      </c>
      <c r="E55" s="1138"/>
      <c r="F55" s="112">
        <f>ROUND((E55*D55),2)</f>
        <v>0</v>
      </c>
    </row>
    <row r="56" spans="1:6" s="56" customFormat="1" ht="12.75">
      <c r="A56" s="64"/>
      <c r="B56" s="14"/>
      <c r="E56" s="90"/>
      <c r="F56" s="90"/>
    </row>
    <row r="57" spans="1:6" s="56" customFormat="1" ht="13.5" thickBot="1">
      <c r="A57" s="55"/>
      <c r="B57" s="14"/>
      <c r="C57" s="57"/>
      <c r="D57" s="58"/>
      <c r="E57" s="58"/>
      <c r="F57" s="58"/>
    </row>
    <row r="58" spans="1:6" s="23" customFormat="1" ht="17.25" thickBot="1">
      <c r="A58" s="50"/>
      <c r="B58" s="198" t="s">
        <v>82</v>
      </c>
      <c r="C58" s="51"/>
      <c r="D58" s="52"/>
      <c r="E58" s="52"/>
      <c r="F58" s="52">
        <f>ROUND(SUM(F20:F57),2)</f>
        <v>0</v>
      </c>
    </row>
  </sheetData>
  <sheetProtection selectLockedCells="1" selectUnlockedCells="1"/>
  <mergeCells count="12">
    <mergeCell ref="A15:F15"/>
    <mergeCell ref="A4:F4"/>
    <mergeCell ref="A5:F5"/>
    <mergeCell ref="A6:F6"/>
    <mergeCell ref="A7:F7"/>
    <mergeCell ref="A8:F8"/>
    <mergeCell ref="A9:F9"/>
    <mergeCell ref="A10:F10"/>
    <mergeCell ref="A11:F11"/>
    <mergeCell ref="A12:F12"/>
    <mergeCell ref="A13:F13"/>
    <mergeCell ref="A14:F14"/>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09D7C-AB70-43F2-BC3A-FDD68FFC5B71}">
  <sheetPr>
    <tabColor theme="6" tint="0.39997558519241921"/>
  </sheetPr>
  <dimension ref="A1:I56"/>
  <sheetViews>
    <sheetView view="pageBreakPreview" topLeftCell="A43" zoomScaleNormal="100" zoomScaleSheetLayoutView="100" workbookViewId="0">
      <selection activeCell="F57" sqref="F57"/>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9">
      <c r="A1" s="96" t="s">
        <v>83</v>
      </c>
      <c r="B1" s="192" t="s">
        <v>84</v>
      </c>
      <c r="C1" s="1094"/>
      <c r="D1" s="1094"/>
      <c r="E1" s="1099"/>
      <c r="F1" s="1099"/>
    </row>
    <row r="2" spans="1:9">
      <c r="A2" s="41"/>
      <c r="B2" s="193"/>
    </row>
    <row r="3" spans="1:9">
      <c r="A3" s="840" t="s">
        <v>140</v>
      </c>
      <c r="B3" s="194"/>
      <c r="C3" s="1102"/>
      <c r="D3" s="61"/>
      <c r="E3" s="1102"/>
      <c r="F3" s="1103"/>
    </row>
    <row r="4" spans="1:9" s="163" customFormat="1" ht="13.5">
      <c r="A4" s="1620" t="s">
        <v>859</v>
      </c>
      <c r="B4" s="1580"/>
      <c r="C4" s="1580"/>
      <c r="D4" s="1580"/>
      <c r="E4" s="1580"/>
      <c r="F4" s="1580"/>
    </row>
    <row r="5" spans="1:9" s="163" customFormat="1" ht="55.35" customHeight="1">
      <c r="A5" s="1619" t="s">
        <v>331</v>
      </c>
      <c r="B5" s="1579"/>
      <c r="C5" s="1579"/>
      <c r="D5" s="1579"/>
      <c r="E5" s="1579"/>
      <c r="F5" s="1579"/>
    </row>
    <row r="6" spans="1:9" s="163" customFormat="1" ht="23.1" customHeight="1">
      <c r="A6" s="1619" t="s">
        <v>329</v>
      </c>
      <c r="B6" s="1580"/>
      <c r="C6" s="1580"/>
      <c r="D6" s="1580"/>
      <c r="E6" s="1580"/>
      <c r="F6" s="1580"/>
    </row>
    <row r="7" spans="1:9" s="163" customFormat="1" ht="40.700000000000003" customHeight="1">
      <c r="A7" s="1619" t="s">
        <v>418</v>
      </c>
      <c r="B7" s="1579"/>
      <c r="C7" s="1579"/>
      <c r="D7" s="1579"/>
      <c r="E7" s="1579"/>
      <c r="F7" s="1579"/>
    </row>
    <row r="8" spans="1:9" s="163" customFormat="1" ht="24" customHeight="1">
      <c r="A8" s="1619" t="s">
        <v>332</v>
      </c>
      <c r="B8" s="1579"/>
      <c r="C8" s="1579"/>
      <c r="D8" s="1579"/>
      <c r="E8" s="1579"/>
      <c r="F8" s="1579"/>
    </row>
    <row r="9" spans="1:9" s="163" customFormat="1" ht="23.1" customHeight="1">
      <c r="A9" s="1619" t="s">
        <v>330</v>
      </c>
      <c r="B9" s="1579"/>
      <c r="C9" s="1579"/>
      <c r="D9" s="1579"/>
      <c r="E9" s="1579"/>
      <c r="F9" s="1579"/>
    </row>
    <row r="10" spans="1:9" s="163" customFormat="1" ht="22.7" customHeight="1">
      <c r="A10" s="1619" t="s">
        <v>860</v>
      </c>
      <c r="B10" s="1579"/>
      <c r="C10" s="1579"/>
      <c r="D10" s="1579"/>
      <c r="E10" s="1579"/>
      <c r="F10" s="1579"/>
    </row>
    <row r="11" spans="1:9" s="163" customFormat="1" ht="32.450000000000003" customHeight="1">
      <c r="A11" s="1619" t="s">
        <v>334</v>
      </c>
      <c r="B11" s="1579"/>
      <c r="C11" s="1579"/>
      <c r="D11" s="1579"/>
      <c r="E11" s="1579"/>
      <c r="F11" s="1579"/>
    </row>
    <row r="12" spans="1:9" s="169" customFormat="1" ht="21.2" customHeight="1">
      <c r="A12" s="1619" t="s">
        <v>336</v>
      </c>
      <c r="B12" s="1579"/>
      <c r="C12" s="1579"/>
      <c r="D12" s="1579"/>
      <c r="E12" s="1579"/>
      <c r="F12" s="1579"/>
    </row>
    <row r="13" spans="1:9" s="164" customFormat="1" ht="32.450000000000003" customHeight="1">
      <c r="A13" s="1576" t="s">
        <v>402</v>
      </c>
      <c r="B13" s="1576"/>
      <c r="C13" s="1576"/>
      <c r="D13" s="1576"/>
      <c r="E13" s="1576"/>
      <c r="F13" s="1576"/>
      <c r="H13" s="172"/>
      <c r="I13" s="172"/>
    </row>
    <row r="14" spans="1:9" s="164" customFormat="1" ht="27.95" customHeight="1">
      <c r="A14" s="1576" t="s">
        <v>423</v>
      </c>
      <c r="B14" s="1576"/>
      <c r="C14" s="1576"/>
      <c r="D14" s="1576"/>
      <c r="E14" s="1576"/>
      <c r="F14" s="1576"/>
      <c r="H14" s="172"/>
      <c r="I14" s="172"/>
    </row>
    <row r="15" spans="1:9" s="164" customFormat="1" ht="24.6" customHeight="1">
      <c r="A15" s="1576" t="s">
        <v>404</v>
      </c>
      <c r="B15" s="1576"/>
      <c r="C15" s="1576"/>
      <c r="D15" s="1576"/>
      <c r="E15" s="1576"/>
      <c r="F15" s="1576"/>
      <c r="H15" s="172"/>
      <c r="I15" s="172"/>
    </row>
    <row r="16" spans="1:9" s="164" customFormat="1" ht="32.450000000000003" customHeight="1">
      <c r="A16" s="1576" t="s">
        <v>405</v>
      </c>
      <c r="B16" s="1576"/>
      <c r="C16" s="1576"/>
      <c r="D16" s="1576"/>
      <c r="E16" s="1576"/>
      <c r="F16" s="1576"/>
      <c r="H16" s="172"/>
      <c r="I16" s="172"/>
    </row>
    <row r="17" spans="1:9" s="164" customFormat="1" ht="32.450000000000003" customHeight="1">
      <c r="A17" s="1576" t="s">
        <v>861</v>
      </c>
      <c r="B17" s="1576"/>
      <c r="C17" s="1576"/>
      <c r="D17" s="1576"/>
      <c r="E17" s="1576"/>
      <c r="F17" s="1576"/>
      <c r="H17" s="172"/>
      <c r="I17" s="172"/>
    </row>
    <row r="18" spans="1:9" s="164" customFormat="1" ht="24.6" customHeight="1">
      <c r="A18" s="1576" t="s">
        <v>406</v>
      </c>
      <c r="B18" s="1576"/>
      <c r="C18" s="1576"/>
      <c r="D18" s="1576"/>
      <c r="E18" s="1576"/>
      <c r="F18" s="1576"/>
      <c r="H18" s="172"/>
      <c r="I18" s="172"/>
    </row>
    <row r="19" spans="1:9" s="164" customFormat="1" ht="21.2" customHeight="1">
      <c r="A19" s="1576" t="s">
        <v>862</v>
      </c>
      <c r="B19" s="1576"/>
      <c r="C19" s="1576"/>
      <c r="D19" s="1576"/>
      <c r="E19" s="1576"/>
      <c r="F19" s="1576"/>
      <c r="H19" s="172"/>
      <c r="I19" s="172"/>
    </row>
    <row r="20" spans="1:9" s="164" customFormat="1" ht="32.450000000000003" customHeight="1">
      <c r="A20" s="1576" t="s">
        <v>415</v>
      </c>
      <c r="B20" s="1576"/>
      <c r="C20" s="1576"/>
      <c r="D20" s="1576"/>
      <c r="E20" s="1576"/>
      <c r="F20" s="1576"/>
      <c r="H20" s="172"/>
      <c r="I20" s="172"/>
    </row>
    <row r="21" spans="1:9" s="164" customFormat="1" ht="27.95" customHeight="1">
      <c r="A21" s="1576" t="s">
        <v>416</v>
      </c>
      <c r="B21" s="1576"/>
      <c r="C21" s="1576"/>
      <c r="D21" s="1576"/>
      <c r="E21" s="1576"/>
      <c r="F21" s="1576"/>
      <c r="H21" s="172"/>
      <c r="I21" s="172"/>
    </row>
    <row r="22" spans="1:9" s="164" customFormat="1" ht="26.1" customHeight="1">
      <c r="A22" s="1576" t="s">
        <v>419</v>
      </c>
      <c r="B22" s="1576"/>
      <c r="C22" s="1576"/>
      <c r="D22" s="1576"/>
      <c r="E22" s="1576"/>
      <c r="F22" s="1576"/>
      <c r="H22" s="172"/>
      <c r="I22" s="172"/>
    </row>
    <row r="23" spans="1:9" s="164" customFormat="1" ht="19.7" customHeight="1">
      <c r="A23" s="1614" t="s">
        <v>863</v>
      </c>
      <c r="B23" s="1614"/>
      <c r="C23" s="1614"/>
      <c r="D23" s="1614"/>
      <c r="E23" s="1614"/>
      <c r="F23" s="1614"/>
      <c r="H23" s="172"/>
      <c r="I23" s="172"/>
    </row>
    <row r="24" spans="1:9" s="32" customFormat="1">
      <c r="A24" s="119"/>
      <c r="B24" s="199"/>
      <c r="C24" s="88"/>
      <c r="D24" s="88"/>
      <c r="E24" s="1140"/>
      <c r="F24" s="1140"/>
      <c r="H24" s="129"/>
      <c r="I24" s="129"/>
    </row>
    <row r="26" spans="1:9" s="23" customFormat="1" ht="17.25" thickBot="1">
      <c r="A26" s="42"/>
      <c r="B26" s="196" t="s">
        <v>25</v>
      </c>
      <c r="C26" s="43" t="s">
        <v>26</v>
      </c>
      <c r="D26" s="43" t="s">
        <v>27</v>
      </c>
      <c r="E26" s="1139" t="s">
        <v>28</v>
      </c>
      <c r="F26" s="1139" t="s">
        <v>29</v>
      </c>
    </row>
    <row r="27" spans="1:9" ht="17.25" thickTop="1"/>
    <row r="28" spans="1:9" ht="51">
      <c r="A28" s="55" t="s">
        <v>204</v>
      </c>
      <c r="B28" s="14" t="s">
        <v>668</v>
      </c>
      <c r="C28" s="57" t="s">
        <v>39</v>
      </c>
      <c r="D28" s="58">
        <v>191.36</v>
      </c>
      <c r="E28" s="1138"/>
      <c r="F28" s="112">
        <f>ROUND((E28*D28),2)</f>
        <v>0</v>
      </c>
    </row>
    <row r="29" spans="1:9">
      <c r="B29" s="197" t="s">
        <v>669</v>
      </c>
    </row>
    <row r="30" spans="1:9" ht="114.75">
      <c r="B30" s="200" t="s">
        <v>670</v>
      </c>
    </row>
    <row r="31" spans="1:9" ht="76.5">
      <c r="B31" s="200" t="s">
        <v>671</v>
      </c>
    </row>
    <row r="32" spans="1:9" ht="38.25">
      <c r="B32" s="200" t="s">
        <v>672</v>
      </c>
    </row>
    <row r="33" spans="1:6" ht="114.75">
      <c r="B33" s="200" t="s">
        <v>673</v>
      </c>
    </row>
    <row r="35" spans="1:6" ht="25.5">
      <c r="A35" s="138" t="s">
        <v>261</v>
      </c>
      <c r="B35" s="14" t="s">
        <v>674</v>
      </c>
      <c r="C35" s="57" t="s">
        <v>31</v>
      </c>
      <c r="D35" s="58">
        <v>99.46</v>
      </c>
      <c r="E35" s="1138"/>
      <c r="F35" s="112">
        <f>ROUND((E35*D35),2)</f>
        <v>0</v>
      </c>
    </row>
    <row r="37" spans="1:6" ht="51">
      <c r="A37" s="55" t="s">
        <v>205</v>
      </c>
      <c r="B37" s="14" t="s">
        <v>2366</v>
      </c>
      <c r="C37" s="57" t="s">
        <v>39</v>
      </c>
      <c r="D37" s="58">
        <v>267.95999999999998</v>
      </c>
      <c r="E37" s="1138"/>
      <c r="F37" s="112">
        <f>ROUND((E37*D37),2)</f>
        <v>0</v>
      </c>
    </row>
    <row r="38" spans="1:6">
      <c r="B38" s="197" t="s">
        <v>669</v>
      </c>
    </row>
    <row r="39" spans="1:6" ht="114.75">
      <c r="B39" s="200" t="s">
        <v>2026</v>
      </c>
    </row>
    <row r="40" spans="1:6" ht="76.5">
      <c r="B40" s="200" t="s">
        <v>671</v>
      </c>
    </row>
    <row r="41" spans="1:6" ht="38.25">
      <c r="B41" s="200" t="s">
        <v>672</v>
      </c>
    </row>
    <row r="42" spans="1:6" s="56" customFormat="1" ht="114.75">
      <c r="A42" s="55"/>
      <c r="B42" s="200" t="s">
        <v>673</v>
      </c>
      <c r="C42" s="57"/>
      <c r="D42" s="58"/>
      <c r="E42" s="231"/>
      <c r="F42" s="58"/>
    </row>
    <row r="43" spans="1:6" s="56" customFormat="1">
      <c r="A43" s="55"/>
      <c r="B43" s="14"/>
      <c r="C43" s="57"/>
      <c r="D43" s="58"/>
      <c r="E43" s="231"/>
      <c r="F43" s="112"/>
    </row>
    <row r="44" spans="1:6" ht="51">
      <c r="A44" s="55" t="s">
        <v>2027</v>
      </c>
      <c r="B44" s="14" t="s">
        <v>675</v>
      </c>
      <c r="C44" s="57" t="s">
        <v>39</v>
      </c>
      <c r="D44" s="58">
        <v>172.78</v>
      </c>
      <c r="E44" s="1138"/>
      <c r="F44" s="112">
        <f>ROUND((E44*D44),2)</f>
        <v>0</v>
      </c>
    </row>
    <row r="45" spans="1:6">
      <c r="B45" s="197" t="s">
        <v>669</v>
      </c>
    </row>
    <row r="46" spans="1:6">
      <c r="B46" s="197" t="s">
        <v>677</v>
      </c>
    </row>
    <row r="47" spans="1:6" s="56" customFormat="1" ht="102">
      <c r="A47" s="55"/>
      <c r="B47" s="14" t="s">
        <v>678</v>
      </c>
      <c r="C47" s="57"/>
      <c r="D47" s="58"/>
      <c r="E47" s="231"/>
      <c r="F47" s="58"/>
    </row>
    <row r="48" spans="1:6" s="56" customFormat="1" ht="76.5">
      <c r="A48" s="55"/>
      <c r="B48" s="14" t="s">
        <v>671</v>
      </c>
      <c r="C48" s="57"/>
      <c r="D48" s="58"/>
      <c r="E48" s="231"/>
      <c r="F48" s="112"/>
    </row>
    <row r="49" spans="1:6" s="56" customFormat="1" ht="38.25">
      <c r="A49" s="55"/>
      <c r="B49" s="14" t="s">
        <v>672</v>
      </c>
      <c r="C49" s="57"/>
      <c r="D49" s="58"/>
      <c r="E49" s="231"/>
      <c r="F49" s="112"/>
    </row>
    <row r="50" spans="1:6" s="56" customFormat="1" ht="140.25">
      <c r="A50" s="44"/>
      <c r="B50" s="14" t="s">
        <v>676</v>
      </c>
      <c r="C50" s="57"/>
      <c r="D50" s="58"/>
      <c r="E50" s="231"/>
      <c r="F50" s="58"/>
    </row>
    <row r="51" spans="1:6" s="56" customFormat="1" ht="12.75">
      <c r="A51" s="230"/>
      <c r="B51" s="14"/>
      <c r="C51" s="57"/>
      <c r="D51" s="57"/>
      <c r="E51" s="58"/>
      <c r="F51" s="112"/>
    </row>
    <row r="52" spans="1:6">
      <c r="A52" s="55" t="s">
        <v>2028</v>
      </c>
      <c r="B52" s="14" t="s">
        <v>2029</v>
      </c>
    </row>
    <row r="53" spans="1:6" s="56" customFormat="1" ht="25.5">
      <c r="A53" s="64"/>
      <c r="B53" s="14" t="s">
        <v>2367</v>
      </c>
      <c r="C53" s="57" t="s">
        <v>31</v>
      </c>
      <c r="D53" s="58">
        <v>18</v>
      </c>
      <c r="E53" s="1138"/>
      <c r="F53" s="112">
        <f>ROUND((E53*D53),2)</f>
        <v>0</v>
      </c>
    </row>
    <row r="54" spans="1:6" s="56" customFormat="1" ht="38.25">
      <c r="A54" s="64"/>
      <c r="B54" s="14" t="s">
        <v>2031</v>
      </c>
      <c r="C54" s="57"/>
      <c r="D54" s="58"/>
      <c r="E54" s="58"/>
      <c r="F54" s="58"/>
    </row>
    <row r="55" spans="1:6" ht="17.25" thickBot="1"/>
    <row r="56" spans="1:6" s="23" customFormat="1" ht="17.25" thickBot="1">
      <c r="A56" s="50"/>
      <c r="B56" s="198" t="s">
        <v>85</v>
      </c>
      <c r="C56" s="51"/>
      <c r="D56" s="52"/>
      <c r="E56" s="52"/>
      <c r="F56" s="52">
        <f>ROUND(SUM(F28:F55),2)</f>
        <v>0</v>
      </c>
    </row>
  </sheetData>
  <sheetProtection selectLockedCells="1" selectUnlockedCells="1"/>
  <mergeCells count="20">
    <mergeCell ref="A15:F15"/>
    <mergeCell ref="A4:F4"/>
    <mergeCell ref="A5:F5"/>
    <mergeCell ref="A6:F6"/>
    <mergeCell ref="A7:F7"/>
    <mergeCell ref="A8:F8"/>
    <mergeCell ref="A9:F9"/>
    <mergeCell ref="A10:F10"/>
    <mergeCell ref="A11:F11"/>
    <mergeCell ref="A12:F12"/>
    <mergeCell ref="A13:F13"/>
    <mergeCell ref="A14:F14"/>
    <mergeCell ref="A22:F22"/>
    <mergeCell ref="A23:F23"/>
    <mergeCell ref="A16:F16"/>
    <mergeCell ref="A17:F17"/>
    <mergeCell ref="A18:F18"/>
    <mergeCell ref="A19:F19"/>
    <mergeCell ref="A20:F20"/>
    <mergeCell ref="A21:F21"/>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rowBreaks count="1" manualBreakCount="1">
    <brk id="25" max="16383" man="1"/>
  </rowBreaks>
  <colBreaks count="1" manualBreakCount="1">
    <brk id="8" max="1048575" man="1"/>
  </colBreak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F6DFB-616D-496D-B257-E02789F8A143}">
  <sheetPr>
    <tabColor theme="6" tint="0.39997558519241921"/>
  </sheetPr>
  <dimension ref="A1:G34"/>
  <sheetViews>
    <sheetView view="pageBreakPreview" topLeftCell="A19" zoomScaleNormal="100" zoomScaleSheetLayoutView="100" workbookViewId="0">
      <selection activeCell="F30" sqref="F30"/>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86</v>
      </c>
      <c r="B1" s="192" t="s">
        <v>89</v>
      </c>
      <c r="C1" s="1094"/>
      <c r="D1" s="1094"/>
      <c r="E1" s="1099"/>
      <c r="F1" s="1099"/>
    </row>
    <row r="2" spans="1:7">
      <c r="A2" s="41"/>
      <c r="B2" s="193"/>
    </row>
    <row r="3" spans="1:7" s="32" customFormat="1">
      <c r="A3" s="840" t="s">
        <v>141</v>
      </c>
      <c r="B3" s="194"/>
      <c r="C3" s="1102"/>
      <c r="D3" s="61"/>
      <c r="E3" s="1102"/>
      <c r="F3" s="1103"/>
    </row>
    <row r="4" spans="1:7" s="169" customFormat="1" ht="13.5">
      <c r="A4" s="1588" t="s">
        <v>864</v>
      </c>
      <c r="B4" s="1590"/>
      <c r="C4" s="1590"/>
      <c r="D4" s="1590"/>
      <c r="E4" s="1590"/>
      <c r="F4" s="1590"/>
    </row>
    <row r="5" spans="1:7" s="163" customFormat="1" ht="33.950000000000003" customHeight="1">
      <c r="A5" s="1580" t="s">
        <v>193</v>
      </c>
      <c r="B5" s="1611"/>
      <c r="C5" s="1611"/>
      <c r="D5" s="1611"/>
      <c r="E5" s="1611"/>
      <c r="F5" s="1611"/>
    </row>
    <row r="6" spans="1:7" s="163" customFormat="1" ht="22.7" customHeight="1">
      <c r="A6" s="1619" t="s">
        <v>194</v>
      </c>
      <c r="B6" s="1579"/>
      <c r="C6" s="1579"/>
      <c r="D6" s="1579"/>
      <c r="E6" s="1579"/>
      <c r="F6" s="1579"/>
    </row>
    <row r="7" spans="1:7" s="163" customFormat="1" ht="22.7" customHeight="1">
      <c r="A7" s="1619" t="s">
        <v>195</v>
      </c>
      <c r="B7" s="1579"/>
      <c r="C7" s="1579"/>
      <c r="D7" s="1579"/>
      <c r="E7" s="1579"/>
      <c r="F7" s="1579"/>
    </row>
    <row r="8" spans="1:7" s="163" customFormat="1" ht="32.1" customHeight="1">
      <c r="A8" s="1619" t="s">
        <v>335</v>
      </c>
      <c r="B8" s="1579"/>
      <c r="C8" s="1579"/>
      <c r="D8" s="1579"/>
      <c r="E8" s="1579"/>
      <c r="F8" s="1579"/>
    </row>
    <row r="9" spans="1:7" s="163" customFormat="1" ht="22.7" customHeight="1">
      <c r="A9" s="1619" t="s">
        <v>369</v>
      </c>
      <c r="B9" s="1579"/>
      <c r="C9" s="1579"/>
      <c r="D9" s="1579"/>
      <c r="E9" s="1579"/>
      <c r="F9" s="1579"/>
    </row>
    <row r="10" spans="1:7" s="163" customFormat="1" ht="22.7" customHeight="1">
      <c r="A10" s="1619" t="s">
        <v>368</v>
      </c>
      <c r="B10" s="1579"/>
      <c r="C10" s="1579"/>
      <c r="D10" s="1579"/>
      <c r="E10" s="1579"/>
      <c r="F10" s="1579"/>
    </row>
    <row r="11" spans="1:7" s="163" customFormat="1" ht="22.7" customHeight="1">
      <c r="A11" s="1636" t="s">
        <v>865</v>
      </c>
      <c r="B11" s="1637"/>
      <c r="C11" s="1637"/>
      <c r="D11" s="1637"/>
      <c r="E11" s="1637"/>
      <c r="F11" s="1637"/>
    </row>
    <row r="12" spans="1:7" s="163" customFormat="1" ht="13.5">
      <c r="A12" s="168"/>
      <c r="B12" s="179"/>
      <c r="C12" s="912"/>
      <c r="D12" s="912"/>
      <c r="E12" s="1160"/>
      <c r="F12" s="1160"/>
    </row>
    <row r="14" spans="1:7" s="23" customFormat="1" ht="17.25" thickBot="1">
      <c r="A14" s="42"/>
      <c r="B14" s="196" t="s">
        <v>25</v>
      </c>
      <c r="C14" s="43" t="s">
        <v>26</v>
      </c>
      <c r="D14" s="43" t="s">
        <v>27</v>
      </c>
      <c r="E14" s="1139" t="s">
        <v>28</v>
      </c>
      <c r="F14" s="1139" t="s">
        <v>29</v>
      </c>
    </row>
    <row r="15" spans="1:7" ht="17.25" thickTop="1"/>
    <row r="16" spans="1:7" s="56" customFormat="1" ht="153">
      <c r="A16" s="55" t="s">
        <v>87</v>
      </c>
      <c r="B16" s="14" t="s">
        <v>893</v>
      </c>
      <c r="C16" s="57" t="s">
        <v>39</v>
      </c>
      <c r="D16" s="58">
        <f>1.1*1065.78</f>
        <v>1172.3599999999999</v>
      </c>
      <c r="E16" s="1138"/>
      <c r="F16" s="112">
        <f>ROUND((E16*D16),2)</f>
        <v>0</v>
      </c>
      <c r="G16" s="177"/>
    </row>
    <row r="17" spans="1:7" s="56" customFormat="1" ht="12.75">
      <c r="A17" s="64"/>
      <c r="B17" s="14"/>
      <c r="C17" s="57"/>
      <c r="D17" s="58"/>
      <c r="E17" s="58"/>
      <c r="F17" s="58"/>
    </row>
    <row r="18" spans="1:7" s="56" customFormat="1" ht="165.75">
      <c r="A18" s="64"/>
      <c r="B18" s="14" t="s">
        <v>938</v>
      </c>
      <c r="C18" s="57" t="s">
        <v>39</v>
      </c>
      <c r="D18" s="58">
        <f>1.1*872.02</f>
        <v>959.22</v>
      </c>
      <c r="E18" s="1138"/>
      <c r="F18" s="112">
        <f>ROUND((E18*D18),2)</f>
        <v>0</v>
      </c>
    </row>
    <row r="19" spans="1:7" s="56" customFormat="1" ht="12.75">
      <c r="A19" s="64"/>
      <c r="B19" s="14"/>
      <c r="C19" s="57"/>
      <c r="D19" s="58"/>
      <c r="E19" s="58"/>
      <c r="F19" s="58"/>
    </row>
    <row r="20" spans="1:7" s="56" customFormat="1" ht="114.75">
      <c r="A20" s="55" t="s">
        <v>159</v>
      </c>
      <c r="B20" s="14" t="s">
        <v>2032</v>
      </c>
      <c r="C20" s="57" t="s">
        <v>39</v>
      </c>
      <c r="D20" s="58">
        <f>33.89*2+84.36*2+125.8*2+91.72*2+33.3+4.9</f>
        <v>709.74</v>
      </c>
      <c r="E20" s="1138"/>
      <c r="F20" s="112">
        <f>ROUND((E20*D20),2)</f>
        <v>0</v>
      </c>
    </row>
    <row r="21" spans="1:7" s="56" customFormat="1" ht="12.75">
      <c r="A21" s="64"/>
      <c r="B21" s="14"/>
      <c r="C21" s="57"/>
      <c r="D21" s="58"/>
      <c r="E21" s="58"/>
      <c r="F21" s="58"/>
    </row>
    <row r="22" spans="1:7" s="56" customFormat="1" ht="102">
      <c r="A22" s="55" t="s">
        <v>256</v>
      </c>
      <c r="B22" s="14" t="s">
        <v>679</v>
      </c>
      <c r="C22" s="57" t="s">
        <v>39</v>
      </c>
      <c r="D22" s="58">
        <v>165.22</v>
      </c>
      <c r="E22" s="1138"/>
      <c r="F22" s="112">
        <f>ROUND((E22*D22),2)</f>
        <v>0</v>
      </c>
    </row>
    <row r="23" spans="1:7" s="56" customFormat="1">
      <c r="A23" s="55"/>
      <c r="B23" s="14"/>
      <c r="C23" s="57"/>
      <c r="D23" s="58"/>
      <c r="E23" s="49"/>
      <c r="F23" s="112"/>
    </row>
    <row r="24" spans="1:7" s="56" customFormat="1" ht="114.75">
      <c r="A24" s="55" t="s">
        <v>680</v>
      </c>
      <c r="B24" s="14" t="s">
        <v>2033</v>
      </c>
      <c r="C24" s="57" t="s">
        <v>39</v>
      </c>
      <c r="D24" s="58">
        <v>65.14</v>
      </c>
      <c r="E24" s="1138"/>
      <c r="F24" s="112">
        <f>ROUND((E24*D24),2)</f>
        <v>0</v>
      </c>
    </row>
    <row r="25" spans="1:7" s="56" customFormat="1">
      <c r="A25" s="55"/>
      <c r="B25" s="14"/>
      <c r="C25" s="57"/>
      <c r="D25" s="58"/>
      <c r="E25" s="49"/>
      <c r="F25" s="112"/>
    </row>
    <row r="26" spans="1:7" s="56" customFormat="1" ht="63.75">
      <c r="A26" s="55" t="s">
        <v>2034</v>
      </c>
      <c r="B26" s="14" t="s">
        <v>2035</v>
      </c>
      <c r="C26" s="57" t="s">
        <v>43</v>
      </c>
      <c r="D26" s="58">
        <f>1.1*1500</f>
        <v>1650</v>
      </c>
      <c r="E26" s="1138"/>
      <c r="F26" s="112">
        <f>ROUND((E26*D26),2)</f>
        <v>0</v>
      </c>
      <c r="G26" s="177"/>
    </row>
    <row r="27" spans="1:7" s="56" customFormat="1">
      <c r="A27" s="55"/>
      <c r="B27" s="14"/>
      <c r="C27" s="57"/>
      <c r="D27" s="58"/>
      <c r="E27" s="49"/>
      <c r="F27" s="112"/>
    </row>
    <row r="28" spans="1:7" ht="17.25" thickBot="1">
      <c r="A28" s="47"/>
      <c r="B28" s="65"/>
      <c r="C28" s="48"/>
      <c r="D28" s="49"/>
      <c r="E28" s="49"/>
      <c r="F28" s="49"/>
    </row>
    <row r="29" spans="1:7" s="23" customFormat="1" ht="17.25" thickBot="1">
      <c r="A29" s="50"/>
      <c r="B29" s="198" t="s">
        <v>91</v>
      </c>
      <c r="C29" s="51"/>
      <c r="D29" s="52"/>
      <c r="E29" s="52"/>
      <c r="F29" s="52">
        <f>ROUND(SUM(F16:F28),2)</f>
        <v>0</v>
      </c>
    </row>
    <row r="34" spans="2:2">
      <c r="B34" s="191"/>
    </row>
  </sheetData>
  <sheetProtection selectLockedCells="1" selectUnlockedCells="1"/>
  <mergeCells count="8">
    <mergeCell ref="A10:F10"/>
    <mergeCell ref="A11:F11"/>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7A856-A4CB-4574-8148-E01AF2C83201}">
  <sheetPr>
    <tabColor theme="6" tint="0.39997558519241921"/>
  </sheetPr>
  <dimension ref="A1:H128"/>
  <sheetViews>
    <sheetView view="pageBreakPreview" topLeftCell="A98" zoomScaleNormal="100" zoomScaleSheetLayoutView="100" workbookViewId="0">
      <selection activeCell="F113" sqref="F113"/>
    </sheetView>
  </sheetViews>
  <sheetFormatPr defaultColWidth="9.140625" defaultRowHeight="16.5"/>
  <cols>
    <col min="1" max="1" width="5.7109375" style="44" customWidth="1"/>
    <col min="2" max="2" width="40.42578125" style="188" customWidth="1"/>
    <col min="3" max="3" width="6.7109375" style="5" customWidth="1"/>
    <col min="4" max="4" width="8.7109375" style="5" customWidth="1"/>
    <col min="5" max="5" width="10.7109375" style="231" customWidth="1"/>
    <col min="6" max="6" width="14.7109375" style="231" customWidth="1"/>
    <col min="7" max="11" width="9.140625" style="5"/>
    <col min="12" max="12" width="7.140625" style="5" customWidth="1"/>
    <col min="13" max="16384" width="9.140625" style="5"/>
  </cols>
  <sheetData>
    <row r="1" spans="1:7">
      <c r="A1" s="96" t="s">
        <v>88</v>
      </c>
      <c r="B1" s="192" t="s">
        <v>209</v>
      </c>
      <c r="C1" s="1094"/>
      <c r="D1" s="1094"/>
      <c r="E1" s="1099"/>
      <c r="F1" s="1099"/>
    </row>
    <row r="2" spans="1:7">
      <c r="A2" s="41"/>
      <c r="B2" s="193"/>
    </row>
    <row r="3" spans="1:7" s="32" customFormat="1">
      <c r="A3" s="840" t="s">
        <v>367</v>
      </c>
      <c r="B3" s="194"/>
      <c r="C3" s="1102"/>
      <c r="D3" s="61"/>
      <c r="E3" s="1102"/>
      <c r="F3" s="1103"/>
    </row>
    <row r="4" spans="1:7" s="169" customFormat="1" ht="13.5">
      <c r="A4" s="1588" t="s">
        <v>864</v>
      </c>
      <c r="B4" s="1590"/>
      <c r="C4" s="1590"/>
      <c r="D4" s="1590"/>
      <c r="E4" s="1590"/>
      <c r="F4" s="1590"/>
    </row>
    <row r="5" spans="1:7" s="163" customFormat="1" ht="32.450000000000003" customHeight="1">
      <c r="A5" s="1580" t="s">
        <v>193</v>
      </c>
      <c r="B5" s="1611"/>
      <c r="C5" s="1611"/>
      <c r="D5" s="1611"/>
      <c r="E5" s="1611"/>
      <c r="F5" s="1611"/>
    </row>
    <row r="6" spans="1:7" s="163" customFormat="1" ht="32.450000000000003" customHeight="1">
      <c r="A6" s="1619" t="s">
        <v>373</v>
      </c>
      <c r="B6" s="1579"/>
      <c r="C6" s="1579"/>
      <c r="D6" s="1579"/>
      <c r="E6" s="1579"/>
      <c r="F6" s="1579"/>
    </row>
    <row r="7" spans="1:7" s="163" customFormat="1" ht="32.450000000000003" customHeight="1">
      <c r="A7" s="1619" t="s">
        <v>370</v>
      </c>
      <c r="B7" s="1579"/>
      <c r="C7" s="1579"/>
      <c r="D7" s="1579"/>
      <c r="E7" s="1579"/>
      <c r="F7" s="1579"/>
    </row>
    <row r="8" spans="1:7" s="163" customFormat="1" ht="32.450000000000003" customHeight="1">
      <c r="A8" s="1619" t="s">
        <v>374</v>
      </c>
      <c r="B8" s="1579"/>
      <c r="C8" s="1579"/>
      <c r="D8" s="1579"/>
      <c r="E8" s="1579"/>
      <c r="F8" s="1579"/>
    </row>
    <row r="9" spans="1:7" s="163" customFormat="1" ht="21.2" customHeight="1">
      <c r="A9" s="1619" t="s">
        <v>375</v>
      </c>
      <c r="B9" s="1579"/>
      <c r="C9" s="1579"/>
      <c r="D9" s="1579"/>
      <c r="E9" s="1579"/>
      <c r="F9" s="1579"/>
    </row>
    <row r="10" spans="1:7" s="164" customFormat="1" ht="32.450000000000003" customHeight="1">
      <c r="A10" s="1582" t="s">
        <v>866</v>
      </c>
      <c r="B10" s="1582"/>
      <c r="C10" s="1582"/>
      <c r="D10" s="1582"/>
      <c r="E10" s="1582"/>
      <c r="F10" s="1582"/>
      <c r="G10" s="173"/>
    </row>
    <row r="11" spans="1:7" s="164" customFormat="1" ht="32.450000000000003" customHeight="1">
      <c r="A11" s="1582" t="s">
        <v>867</v>
      </c>
      <c r="B11" s="1582"/>
      <c r="C11" s="1582"/>
      <c r="D11" s="1582"/>
      <c r="E11" s="1582"/>
      <c r="F11" s="1582"/>
      <c r="G11" s="173"/>
    </row>
    <row r="12" spans="1:7" s="164" customFormat="1" ht="22.7" customHeight="1">
      <c r="A12" s="1582" t="s">
        <v>417</v>
      </c>
      <c r="B12" s="1582"/>
      <c r="C12" s="1582"/>
      <c r="D12" s="1582"/>
      <c r="E12" s="1582"/>
      <c r="F12" s="1582"/>
      <c r="G12" s="173"/>
    </row>
    <row r="13" spans="1:7" s="164" customFormat="1" ht="32.450000000000003" customHeight="1">
      <c r="A13" s="1621" t="s">
        <v>868</v>
      </c>
      <c r="B13" s="1621"/>
      <c r="C13" s="1621"/>
      <c r="D13" s="1621"/>
      <c r="E13" s="1621"/>
      <c r="F13" s="1621"/>
      <c r="G13" s="173"/>
    </row>
    <row r="14" spans="1:7" s="164" customFormat="1">
      <c r="A14" s="161"/>
      <c r="B14" s="195"/>
      <c r="C14" s="911"/>
      <c r="D14" s="911"/>
      <c r="E14" s="1164"/>
      <c r="F14" s="1164"/>
      <c r="G14" s="173"/>
    </row>
    <row r="15" spans="1:7">
      <c r="A15" s="40"/>
    </row>
    <row r="16" spans="1:7" s="23" customFormat="1" ht="17.25" thickBot="1">
      <c r="A16" s="54"/>
      <c r="B16" s="196" t="s">
        <v>25</v>
      </c>
      <c r="C16" s="43" t="s">
        <v>26</v>
      </c>
      <c r="D16" s="43" t="s">
        <v>27</v>
      </c>
      <c r="E16" s="1139" t="s">
        <v>28</v>
      </c>
      <c r="F16" s="1139" t="s">
        <v>29</v>
      </c>
    </row>
    <row r="17" spans="1:6" ht="17.25" thickTop="1">
      <c r="A17" s="40"/>
    </row>
    <row r="18" spans="1:6" ht="51">
      <c r="A18" s="55" t="s">
        <v>90</v>
      </c>
      <c r="B18" s="14" t="s">
        <v>681</v>
      </c>
      <c r="C18" s="57" t="s">
        <v>39</v>
      </c>
      <c r="D18" s="58">
        <f>1.1*1909.23</f>
        <v>2100.15</v>
      </c>
      <c r="E18" s="1138">
        <v>0</v>
      </c>
      <c r="F18" s="112">
        <f>ROUND((E18*D18),2)</f>
        <v>0</v>
      </c>
    </row>
    <row r="19" spans="1:6">
      <c r="A19" s="40"/>
      <c r="B19" s="197" t="s">
        <v>682</v>
      </c>
    </row>
    <row r="20" spans="1:6" ht="255">
      <c r="A20" s="40"/>
      <c r="B20" s="14" t="s">
        <v>683</v>
      </c>
    </row>
    <row r="21" spans="1:6" ht="76.5">
      <c r="A21" s="40"/>
      <c r="B21" s="14" t="s">
        <v>684</v>
      </c>
    </row>
    <row r="22" spans="1:6">
      <c r="A22" s="40"/>
      <c r="B22" s="197"/>
    </row>
    <row r="23" spans="1:6" ht="51">
      <c r="A23" s="55" t="s">
        <v>257</v>
      </c>
      <c r="B23" s="14" t="s">
        <v>2045</v>
      </c>
      <c r="C23" s="57" t="s">
        <v>39</v>
      </c>
      <c r="D23" s="58">
        <f>1.1*525.48</f>
        <v>578.03</v>
      </c>
      <c r="E23" s="1138">
        <v>0</v>
      </c>
      <c r="F23" s="112">
        <f>ROUND((E23*D23),2)</f>
        <v>0</v>
      </c>
    </row>
    <row r="24" spans="1:6">
      <c r="A24" s="40"/>
      <c r="B24" s="197" t="s">
        <v>682</v>
      </c>
    </row>
    <row r="25" spans="1:6" ht="89.25">
      <c r="A25" s="40"/>
      <c r="B25" s="14" t="s">
        <v>685</v>
      </c>
    </row>
    <row r="26" spans="1:6" ht="89.25">
      <c r="A26" s="40"/>
      <c r="B26" s="14" t="s">
        <v>686</v>
      </c>
    </row>
    <row r="27" spans="1:6">
      <c r="A27" s="40"/>
      <c r="B27" s="197"/>
    </row>
    <row r="28" spans="1:6" ht="51">
      <c r="A28" s="55" t="s">
        <v>344</v>
      </c>
      <c r="B28" s="14" t="s">
        <v>2368</v>
      </c>
      <c r="C28" s="57" t="s">
        <v>39</v>
      </c>
      <c r="D28" s="58">
        <v>22.75</v>
      </c>
      <c r="E28" s="1138">
        <v>0</v>
      </c>
      <c r="F28" s="112">
        <f>ROUND((E28*D28),2)</f>
        <v>0</v>
      </c>
    </row>
    <row r="29" spans="1:6">
      <c r="A29" s="40"/>
      <c r="B29" s="197" t="s">
        <v>682</v>
      </c>
    </row>
    <row r="30" spans="1:6" ht="89.25">
      <c r="A30" s="40"/>
      <c r="B30" s="14" t="s">
        <v>2369</v>
      </c>
    </row>
    <row r="31" spans="1:6" ht="89.25">
      <c r="A31" s="40"/>
      <c r="B31" s="14" t="s">
        <v>686</v>
      </c>
    </row>
    <row r="32" spans="1:6">
      <c r="A32" s="40"/>
      <c r="B32" s="197"/>
    </row>
    <row r="33" spans="1:6" ht="51">
      <c r="A33" s="55" t="s">
        <v>345</v>
      </c>
      <c r="B33" s="14" t="s">
        <v>2370</v>
      </c>
      <c r="C33" s="57" t="s">
        <v>39</v>
      </c>
      <c r="D33" s="58">
        <v>81.73</v>
      </c>
      <c r="E33" s="1138">
        <v>0</v>
      </c>
      <c r="F33" s="112">
        <f>ROUND((E33*D33),2)</f>
        <v>0</v>
      </c>
    </row>
    <row r="34" spans="1:6">
      <c r="A34" s="40"/>
      <c r="B34" s="197" t="s">
        <v>682</v>
      </c>
    </row>
    <row r="35" spans="1:6" ht="89.25">
      <c r="A35" s="40"/>
      <c r="B35" s="14" t="s">
        <v>685</v>
      </c>
    </row>
    <row r="36" spans="1:6" ht="89.25">
      <c r="A36" s="40"/>
      <c r="B36" s="14" t="s">
        <v>686</v>
      </c>
    </row>
    <row r="37" spans="1:6">
      <c r="A37" s="40"/>
      <c r="B37" s="197"/>
    </row>
    <row r="38" spans="1:6" ht="51">
      <c r="A38" s="55" t="s">
        <v>687</v>
      </c>
      <c r="B38" s="14" t="s">
        <v>2371</v>
      </c>
      <c r="C38" s="57" t="s">
        <v>39</v>
      </c>
      <c r="D38" s="58">
        <v>136.56</v>
      </c>
      <c r="E38" s="1138">
        <v>0</v>
      </c>
      <c r="F38" s="112">
        <f>ROUND((E38*D38),2)</f>
        <v>0</v>
      </c>
    </row>
    <row r="39" spans="1:6">
      <c r="A39" s="40"/>
      <c r="B39" s="197" t="s">
        <v>682</v>
      </c>
    </row>
    <row r="40" spans="1:6" ht="153">
      <c r="A40" s="40"/>
      <c r="B40" s="14" t="s">
        <v>2372</v>
      </c>
    </row>
    <row r="41" spans="1:6" ht="51">
      <c r="A41" s="40"/>
      <c r="B41" s="14" t="s">
        <v>2048</v>
      </c>
    </row>
    <row r="42" spans="1:6">
      <c r="A42" s="40"/>
      <c r="B42" s="197"/>
    </row>
    <row r="43" spans="1:6" ht="51">
      <c r="A43" s="55" t="s">
        <v>689</v>
      </c>
      <c r="B43" s="14" t="s">
        <v>2056</v>
      </c>
      <c r="C43" s="57" t="s">
        <v>39</v>
      </c>
      <c r="D43" s="58">
        <v>125.8</v>
      </c>
      <c r="E43" s="1138">
        <v>0</v>
      </c>
      <c r="F43" s="112">
        <f>ROUND((E43*D43),2)</f>
        <v>0</v>
      </c>
    </row>
    <row r="44" spans="1:6">
      <c r="A44" s="40"/>
      <c r="B44" s="197" t="s">
        <v>688</v>
      </c>
    </row>
    <row r="45" spans="1:6" ht="51">
      <c r="A45" s="158" t="s">
        <v>547</v>
      </c>
      <c r="B45" s="14" t="s">
        <v>2053</v>
      </c>
    </row>
    <row r="46" spans="1:6" ht="63.75">
      <c r="A46" s="158" t="s">
        <v>547</v>
      </c>
      <c r="B46" s="14" t="s">
        <v>2054</v>
      </c>
    </row>
    <row r="47" spans="1:6" ht="114.75">
      <c r="A47" s="158" t="s">
        <v>547</v>
      </c>
      <c r="B47" s="14" t="s">
        <v>2057</v>
      </c>
    </row>
    <row r="48" spans="1:6" ht="63.75">
      <c r="A48" s="158" t="s">
        <v>547</v>
      </c>
      <c r="B48" s="14" t="s">
        <v>2054</v>
      </c>
    </row>
    <row r="49" spans="1:6" ht="51">
      <c r="A49" s="158" t="s">
        <v>547</v>
      </c>
      <c r="B49" s="14" t="s">
        <v>2053</v>
      </c>
    </row>
    <row r="50" spans="1:6">
      <c r="A50" s="40"/>
      <c r="B50" s="197"/>
    </row>
    <row r="51" spans="1:6" ht="63.75">
      <c r="A51" s="55" t="s">
        <v>690</v>
      </c>
      <c r="B51" s="14" t="s">
        <v>2058</v>
      </c>
      <c r="C51" s="57" t="s">
        <v>39</v>
      </c>
      <c r="D51" s="58">
        <v>91.72</v>
      </c>
      <c r="E51" s="1138">
        <v>0</v>
      </c>
      <c r="F51" s="112">
        <f>ROUND((E51*D51),2)</f>
        <v>0</v>
      </c>
    </row>
    <row r="52" spans="1:6">
      <c r="A52" s="40"/>
      <c r="B52" s="197" t="s">
        <v>688</v>
      </c>
    </row>
    <row r="53" spans="1:6" ht="51">
      <c r="A53" s="158" t="s">
        <v>547</v>
      </c>
      <c r="B53" s="14" t="s">
        <v>691</v>
      </c>
    </row>
    <row r="54" spans="1:6" ht="76.5">
      <c r="A54" s="158" t="s">
        <v>547</v>
      </c>
      <c r="B54" s="14" t="s">
        <v>692</v>
      </c>
    </row>
    <row r="55" spans="1:6" ht="89.25">
      <c r="A55" s="158" t="s">
        <v>547</v>
      </c>
      <c r="B55" s="14" t="s">
        <v>693</v>
      </c>
    </row>
    <row r="56" spans="1:6" ht="76.5">
      <c r="A56" s="158" t="s">
        <v>547</v>
      </c>
      <c r="B56" s="14" t="s">
        <v>692</v>
      </c>
    </row>
    <row r="57" spans="1:6" ht="51">
      <c r="A57" s="158" t="s">
        <v>547</v>
      </c>
      <c r="B57" s="14" t="s">
        <v>691</v>
      </c>
    </row>
    <row r="58" spans="1:6">
      <c r="A58" s="40"/>
      <c r="B58" s="197"/>
    </row>
    <row r="59" spans="1:6" ht="63.75">
      <c r="A59" s="55" t="s">
        <v>694</v>
      </c>
      <c r="B59" s="14" t="s">
        <v>2373</v>
      </c>
      <c r="C59" s="57" t="s">
        <v>39</v>
      </c>
      <c r="D59" s="58">
        <v>33.89</v>
      </c>
      <c r="E59" s="1138">
        <v>0</v>
      </c>
      <c r="F59" s="112">
        <f>ROUND((E59*D59),2)</f>
        <v>0</v>
      </c>
    </row>
    <row r="60" spans="1:6">
      <c r="A60" s="40"/>
      <c r="B60" s="197" t="s">
        <v>688</v>
      </c>
    </row>
    <row r="61" spans="1:6" ht="63.75">
      <c r="A61" s="158" t="s">
        <v>547</v>
      </c>
      <c r="B61" s="14" t="s">
        <v>695</v>
      </c>
    </row>
    <row r="62" spans="1:6" ht="51">
      <c r="A62" s="158" t="s">
        <v>547</v>
      </c>
      <c r="B62" s="14" t="s">
        <v>696</v>
      </c>
    </row>
    <row r="63" spans="1:6" ht="114.75">
      <c r="A63" s="158" t="s">
        <v>547</v>
      </c>
      <c r="B63" s="14" t="s">
        <v>697</v>
      </c>
    </row>
    <row r="64" spans="1:6" ht="51">
      <c r="A64" s="158" t="s">
        <v>547</v>
      </c>
      <c r="B64" s="14" t="s">
        <v>698</v>
      </c>
    </row>
    <row r="65" spans="1:6">
      <c r="A65" s="40"/>
      <c r="B65" s="197"/>
    </row>
    <row r="66" spans="1:6" ht="63.75">
      <c r="A66" s="55" t="s">
        <v>346</v>
      </c>
      <c r="B66" s="14" t="s">
        <v>2374</v>
      </c>
      <c r="C66" s="57" t="s">
        <v>39</v>
      </c>
      <c r="D66" s="58">
        <f>84.36+120.5</f>
        <v>204.86</v>
      </c>
      <c r="E66" s="1138">
        <v>0</v>
      </c>
      <c r="F66" s="112">
        <f>ROUND((E66*D66),2)</f>
        <v>0</v>
      </c>
    </row>
    <row r="67" spans="1:6">
      <c r="A67" s="55"/>
      <c r="B67" s="197" t="s">
        <v>688</v>
      </c>
      <c r="C67" s="57"/>
      <c r="D67" s="58"/>
      <c r="F67" s="112"/>
    </row>
    <row r="68" spans="1:6" ht="51">
      <c r="A68" s="158" t="s">
        <v>547</v>
      </c>
      <c r="B68" s="14" t="s">
        <v>699</v>
      </c>
    </row>
    <row r="69" spans="1:6" ht="51">
      <c r="A69" s="158" t="s">
        <v>547</v>
      </c>
      <c r="B69" s="14" t="s">
        <v>699</v>
      </c>
    </row>
    <row r="70" spans="1:6" ht="114.75">
      <c r="A70" s="158" t="s">
        <v>547</v>
      </c>
      <c r="B70" s="14" t="s">
        <v>2375</v>
      </c>
    </row>
    <row r="71" spans="1:6">
      <c r="A71" s="40"/>
    </row>
    <row r="72" spans="1:6" ht="51">
      <c r="A72" s="55" t="s">
        <v>365</v>
      </c>
      <c r="B72" s="14" t="s">
        <v>2064</v>
      </c>
    </row>
    <row r="73" spans="1:6">
      <c r="A73" s="55"/>
      <c r="B73" s="197" t="s">
        <v>688</v>
      </c>
      <c r="C73" s="57"/>
      <c r="D73" s="58"/>
      <c r="F73" s="112"/>
    </row>
    <row r="74" spans="1:6" ht="51">
      <c r="A74" s="158" t="s">
        <v>547</v>
      </c>
      <c r="B74" s="14" t="s">
        <v>699</v>
      </c>
    </row>
    <row r="75" spans="1:6" ht="51">
      <c r="A75" s="158" t="s">
        <v>547</v>
      </c>
      <c r="B75" s="14" t="s">
        <v>699</v>
      </c>
    </row>
    <row r="76" spans="1:6" ht="114.75">
      <c r="A76" s="158" t="s">
        <v>547</v>
      </c>
      <c r="B76" s="14" t="s">
        <v>700</v>
      </c>
    </row>
    <row r="77" spans="1:6">
      <c r="A77" s="278" t="s">
        <v>869</v>
      </c>
      <c r="B77" s="14" t="s">
        <v>2376</v>
      </c>
      <c r="C77" s="57" t="s">
        <v>39</v>
      </c>
      <c r="D77" s="58">
        <v>33.299999999999997</v>
      </c>
      <c r="E77" s="1138">
        <v>0</v>
      </c>
      <c r="F77" s="112">
        <f>ROUND((E77*D77),2)</f>
        <v>0</v>
      </c>
    </row>
    <row r="78" spans="1:6" ht="25.5">
      <c r="A78" s="278" t="s">
        <v>871</v>
      </c>
      <c r="B78" s="14" t="s">
        <v>2377</v>
      </c>
      <c r="C78" s="57" t="s">
        <v>39</v>
      </c>
      <c r="D78" s="58">
        <v>180</v>
      </c>
      <c r="E78" s="1138">
        <v>0</v>
      </c>
      <c r="F78" s="112">
        <f>ROUND((E78*D78),2)</f>
        <v>0</v>
      </c>
    </row>
    <row r="79" spans="1:6" ht="25.5">
      <c r="A79" s="278" t="s">
        <v>873</v>
      </c>
      <c r="B79" s="14" t="s">
        <v>2378</v>
      </c>
      <c r="C79" s="57" t="s">
        <v>39</v>
      </c>
      <c r="D79" s="58">
        <v>50</v>
      </c>
      <c r="E79" s="1138">
        <v>0</v>
      </c>
      <c r="F79" s="112">
        <f>ROUND((E79*D79),2)</f>
        <v>0</v>
      </c>
    </row>
    <row r="80" spans="1:6">
      <c r="A80" s="40"/>
    </row>
    <row r="81" spans="1:8" ht="76.5">
      <c r="A81" s="55" t="s">
        <v>701</v>
      </c>
      <c r="B81" s="14" t="s">
        <v>2066</v>
      </c>
      <c r="C81" s="57" t="s">
        <v>39</v>
      </c>
      <c r="D81" s="58">
        <v>5.35</v>
      </c>
      <c r="E81" s="1138">
        <v>0</v>
      </c>
      <c r="F81" s="112">
        <f>ROUND((E81*D81),2)</f>
        <v>0</v>
      </c>
    </row>
    <row r="82" spans="1:8">
      <c r="A82" s="40"/>
      <c r="B82" s="197" t="s">
        <v>688</v>
      </c>
    </row>
    <row r="83" spans="1:8" ht="63.75">
      <c r="A83" s="158" t="s">
        <v>547</v>
      </c>
      <c r="B83" s="14" t="s">
        <v>695</v>
      </c>
    </row>
    <row r="84" spans="1:8" ht="51">
      <c r="A84" s="158" t="s">
        <v>547</v>
      </c>
      <c r="B84" s="14" t="s">
        <v>696</v>
      </c>
    </row>
    <row r="85" spans="1:8" ht="114.75">
      <c r="A85" s="158" t="s">
        <v>547</v>
      </c>
      <c r="B85" s="14" t="s">
        <v>697</v>
      </c>
    </row>
    <row r="86" spans="1:8" ht="51">
      <c r="A86" s="158" t="s">
        <v>547</v>
      </c>
      <c r="B86" s="14" t="s">
        <v>698</v>
      </c>
    </row>
    <row r="87" spans="1:8">
      <c r="A87" s="40"/>
    </row>
    <row r="88" spans="1:8" ht="63.75">
      <c r="A88" s="55" t="s">
        <v>702</v>
      </c>
      <c r="B88" s="14" t="s">
        <v>703</v>
      </c>
      <c r="C88" s="57" t="s">
        <v>39</v>
      </c>
      <c r="D88" s="58">
        <v>13.2</v>
      </c>
      <c r="E88" s="1138">
        <v>0</v>
      </c>
      <c r="F88" s="112">
        <f>ROUND((E88*D88),2)</f>
        <v>0</v>
      </c>
    </row>
    <row r="89" spans="1:8">
      <c r="A89" s="40"/>
      <c r="B89" s="197" t="s">
        <v>688</v>
      </c>
    </row>
    <row r="90" spans="1:8" ht="63.75">
      <c r="A90" s="158" t="s">
        <v>547</v>
      </c>
      <c r="B90" s="14" t="s">
        <v>695</v>
      </c>
    </row>
    <row r="91" spans="1:8" ht="51">
      <c r="A91" s="158" t="s">
        <v>547</v>
      </c>
      <c r="B91" s="14" t="s">
        <v>696</v>
      </c>
    </row>
    <row r="92" spans="1:8" ht="114.75">
      <c r="A92" s="158" t="s">
        <v>547</v>
      </c>
      <c r="B92" s="14" t="s">
        <v>697</v>
      </c>
    </row>
    <row r="93" spans="1:8" ht="51">
      <c r="A93" s="158" t="s">
        <v>547</v>
      </c>
      <c r="B93" s="14" t="s">
        <v>698</v>
      </c>
    </row>
    <row r="94" spans="1:8">
      <c r="A94" s="40"/>
    </row>
    <row r="95" spans="1:8" ht="51">
      <c r="A95" s="55" t="s">
        <v>2067</v>
      </c>
      <c r="B95" s="24" t="s">
        <v>218</v>
      </c>
      <c r="C95" s="57" t="s">
        <v>39</v>
      </c>
      <c r="D95" s="58">
        <v>25</v>
      </c>
      <c r="E95" s="1138">
        <v>0</v>
      </c>
      <c r="F95" s="112">
        <f>ROUND((E95*D95),2)</f>
        <v>0</v>
      </c>
      <c r="G95" s="56"/>
      <c r="H95" s="56"/>
    </row>
    <row r="96" spans="1:8">
      <c r="A96" s="40"/>
    </row>
    <row r="97" spans="1:8" ht="63.75">
      <c r="A97" s="55" t="s">
        <v>2068</v>
      </c>
      <c r="B97" s="24" t="s">
        <v>371</v>
      </c>
      <c r="C97" s="57" t="s">
        <v>39</v>
      </c>
      <c r="D97" s="58">
        <v>120</v>
      </c>
      <c r="E97" s="1138">
        <v>0</v>
      </c>
      <c r="F97" s="112">
        <f>ROUND((E97*D97),2)</f>
        <v>0</v>
      </c>
      <c r="G97" s="56"/>
      <c r="H97" s="56"/>
    </row>
    <row r="98" spans="1:8">
      <c r="A98" s="40"/>
    </row>
    <row r="99" spans="1:8" ht="63.75">
      <c r="A99" s="55" t="s">
        <v>2069</v>
      </c>
      <c r="B99" s="24" t="s">
        <v>372</v>
      </c>
      <c r="C99" s="57" t="s">
        <v>43</v>
      </c>
      <c r="D99" s="58">
        <v>2500</v>
      </c>
      <c r="E99" s="1138">
        <v>0</v>
      </c>
      <c r="F99" s="112">
        <f>ROUND((E99*D99),2)</f>
        <v>0</v>
      </c>
      <c r="G99" s="56"/>
      <c r="H99" s="56"/>
    </row>
    <row r="100" spans="1:8">
      <c r="A100" s="40"/>
      <c r="B100" s="24"/>
      <c r="C100" s="1127"/>
      <c r="D100" s="1127"/>
      <c r="E100" s="1154"/>
      <c r="F100" s="1154"/>
      <c r="G100" s="24"/>
      <c r="H100" s="24"/>
    </row>
    <row r="101" spans="1:8" ht="76.5">
      <c r="A101" s="55" t="s">
        <v>2070</v>
      </c>
      <c r="B101" s="24" t="s">
        <v>718</v>
      </c>
      <c r="C101" s="57" t="s">
        <v>39</v>
      </c>
      <c r="D101" s="58">
        <v>80</v>
      </c>
      <c r="E101" s="1138">
        <v>0</v>
      </c>
      <c r="F101" s="112">
        <f>ROUND((E101*D101),2)</f>
        <v>0</v>
      </c>
      <c r="G101" s="24"/>
      <c r="H101" s="24"/>
    </row>
    <row r="102" spans="1:8">
      <c r="A102" s="40"/>
      <c r="B102" s="24"/>
      <c r="C102" s="1127"/>
      <c r="D102" s="1127"/>
      <c r="E102" s="1154"/>
      <c r="F102" s="1154"/>
      <c r="G102" s="24"/>
      <c r="H102" s="24"/>
    </row>
    <row r="103" spans="1:8" ht="76.5">
      <c r="A103" s="55" t="s">
        <v>2071</v>
      </c>
      <c r="B103" s="24" t="s">
        <v>894</v>
      </c>
      <c r="C103" s="57" t="s">
        <v>53</v>
      </c>
      <c r="D103" s="58">
        <v>25</v>
      </c>
      <c r="E103" s="1138">
        <v>0</v>
      </c>
      <c r="F103" s="112">
        <f>ROUND((E103*D103),2)</f>
        <v>0</v>
      </c>
      <c r="G103" s="24"/>
      <c r="H103" s="24"/>
    </row>
    <row r="104" spans="1:8">
      <c r="A104" s="40"/>
      <c r="B104" s="24"/>
      <c r="C104" s="1127"/>
      <c r="D104" s="1127"/>
      <c r="E104" s="1154"/>
      <c r="F104" s="1154"/>
      <c r="G104" s="24"/>
      <c r="H104" s="24"/>
    </row>
    <row r="105" spans="1:8" ht="38.25">
      <c r="A105" s="55" t="s">
        <v>2072</v>
      </c>
      <c r="B105" s="24" t="s">
        <v>895</v>
      </c>
      <c r="C105" s="57" t="s">
        <v>53</v>
      </c>
      <c r="D105" s="58">
        <v>45</v>
      </c>
      <c r="E105" s="1138">
        <v>0</v>
      </c>
      <c r="F105" s="112">
        <f>ROUND((E105*D105),2)</f>
        <v>0</v>
      </c>
      <c r="G105" s="24"/>
      <c r="H105" s="24"/>
    </row>
    <row r="106" spans="1:8">
      <c r="A106" s="55"/>
      <c r="B106" s="24"/>
      <c r="C106" s="1127"/>
      <c r="D106" s="1127"/>
      <c r="E106" s="1154"/>
      <c r="F106" s="1154"/>
      <c r="G106" s="24"/>
      <c r="H106" s="24"/>
    </row>
    <row r="107" spans="1:8" ht="76.5">
      <c r="A107" s="55" t="s">
        <v>2073</v>
      </c>
      <c r="B107" s="14" t="s">
        <v>2379</v>
      </c>
      <c r="C107" s="1127"/>
      <c r="D107" s="1127"/>
      <c r="E107" s="1154"/>
      <c r="F107" s="1154"/>
    </row>
    <row r="108" spans="1:8" ht="140.25">
      <c r="A108" s="158" t="s">
        <v>547</v>
      </c>
      <c r="B108" s="14" t="s">
        <v>2380</v>
      </c>
    </row>
    <row r="109" spans="1:8">
      <c r="A109" s="158" t="s">
        <v>869</v>
      </c>
      <c r="B109" s="14" t="s">
        <v>2381</v>
      </c>
      <c r="C109" s="57" t="s">
        <v>39</v>
      </c>
      <c r="D109" s="58">
        <f>265.8+148.6</f>
        <v>414.4</v>
      </c>
      <c r="E109" s="1138">
        <v>0</v>
      </c>
      <c r="F109" s="112">
        <f>ROUND((E109*D109),2)</f>
        <v>0</v>
      </c>
    </row>
    <row r="110" spans="1:8">
      <c r="A110" s="158" t="s">
        <v>871</v>
      </c>
      <c r="B110" s="14" t="s">
        <v>2382</v>
      </c>
      <c r="C110" s="57" t="s">
        <v>39</v>
      </c>
      <c r="D110" s="58">
        <f>(5.2*52.4)+(2.2*72.7)</f>
        <v>432.42</v>
      </c>
      <c r="E110" s="1138">
        <v>0</v>
      </c>
      <c r="F110" s="112">
        <f>ROUND((E110*D110),2)</f>
        <v>0</v>
      </c>
    </row>
    <row r="111" spans="1:8" s="56" customFormat="1" ht="13.5" thickBot="1">
      <c r="A111" s="55"/>
      <c r="B111" s="14"/>
      <c r="C111" s="57"/>
      <c r="D111" s="58"/>
      <c r="E111" s="58"/>
      <c r="F111" s="58"/>
    </row>
    <row r="112" spans="1:8" s="23" customFormat="1" ht="17.25" thickBot="1">
      <c r="A112" s="60"/>
      <c r="B112" s="198" t="s">
        <v>210</v>
      </c>
      <c r="C112" s="51"/>
      <c r="D112" s="52"/>
      <c r="E112" s="52"/>
      <c r="F112" s="52">
        <f>ROUND(SUM(F18:F111),2)</f>
        <v>0</v>
      </c>
    </row>
    <row r="113" spans="2:2" ht="17.25" thickTop="1"/>
    <row r="118" spans="2:2">
      <c r="B118" s="191"/>
    </row>
    <row r="119" spans="2:2">
      <c r="B119" s="191"/>
    </row>
    <row r="120" spans="2:2">
      <c r="B120" s="191"/>
    </row>
    <row r="121" spans="2:2">
      <c r="B121" s="191"/>
    </row>
    <row r="124" spans="2:2">
      <c r="B124" s="191"/>
    </row>
    <row r="125" spans="2:2">
      <c r="B125" s="191"/>
    </row>
    <row r="128" spans="2:2">
      <c r="B128" s="191"/>
    </row>
  </sheetData>
  <sheetProtection selectLockedCells="1" selectUnlockedCells="1"/>
  <mergeCells count="10">
    <mergeCell ref="A10:F10"/>
    <mergeCell ref="A11:F11"/>
    <mergeCell ref="A12:F12"/>
    <mergeCell ref="A13:F13"/>
    <mergeCell ref="A4:F4"/>
    <mergeCell ref="A5:F5"/>
    <mergeCell ref="A6:F6"/>
    <mergeCell ref="A7:F7"/>
    <mergeCell ref="A8:F8"/>
    <mergeCell ref="A9:F9"/>
  </mergeCells>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24A83-9C6A-48EB-B40B-E031591D1BBF}">
  <sheetPr>
    <tabColor theme="6" tint="0.39997558519241921"/>
  </sheetPr>
  <dimension ref="A1:I31"/>
  <sheetViews>
    <sheetView view="pageBreakPreview" zoomScaleNormal="100" zoomScaleSheetLayoutView="100" workbookViewId="0">
      <selection activeCell="D6" sqref="D6"/>
    </sheetView>
  </sheetViews>
  <sheetFormatPr defaultColWidth="9.140625" defaultRowHeight="16.5"/>
  <cols>
    <col min="1" max="1" width="5.7109375" style="97" customWidth="1"/>
    <col min="2" max="2" width="40.42578125" style="185" customWidth="1"/>
    <col min="3" max="3" width="6.7109375" style="32" customWidth="1"/>
    <col min="4" max="4" width="9.140625" style="32" customWidth="1"/>
    <col min="5" max="5" width="11.28515625" style="1142" customWidth="1"/>
    <col min="6" max="6" width="13" style="1142" customWidth="1"/>
    <col min="7" max="11" width="9.140625" style="32"/>
    <col min="12" max="12" width="7.140625" style="32" customWidth="1"/>
    <col min="13" max="16384" width="9.140625" style="32"/>
  </cols>
  <sheetData>
    <row r="1" spans="1:9">
      <c r="A1" s="110" t="s">
        <v>706</v>
      </c>
      <c r="B1" s="183" t="s">
        <v>340</v>
      </c>
      <c r="C1" s="1124"/>
      <c r="D1" s="1124"/>
      <c r="E1" s="1161"/>
      <c r="F1" s="1161"/>
    </row>
    <row r="2" spans="1:9">
      <c r="A2" s="120"/>
    </row>
    <row r="3" spans="1:9" s="27" customFormat="1" ht="17.25" thickBot="1">
      <c r="A3" s="121"/>
      <c r="B3" s="186" t="s">
        <v>25</v>
      </c>
      <c r="C3" s="106" t="s">
        <v>26</v>
      </c>
      <c r="D3" s="106" t="s">
        <v>27</v>
      </c>
      <c r="E3" s="1144" t="s">
        <v>28</v>
      </c>
      <c r="F3" s="1144" t="s">
        <v>29</v>
      </c>
    </row>
    <row r="4" spans="1:9" ht="17.25" thickTop="1">
      <c r="A4" s="120"/>
    </row>
    <row r="5" spans="1:9" s="5" customFormat="1" ht="25.5">
      <c r="A5" s="55" t="s">
        <v>339</v>
      </c>
      <c r="B5" s="1343" t="s">
        <v>5624</v>
      </c>
      <c r="C5" s="57" t="s">
        <v>32</v>
      </c>
      <c r="D5" s="58">
        <v>1</v>
      </c>
      <c r="E5" s="1138"/>
      <c r="F5" s="112">
        <f>ROUND((E5*D5),2)</f>
        <v>0</v>
      </c>
      <c r="G5" s="56"/>
      <c r="H5" s="56"/>
    </row>
    <row r="6" spans="1:9" s="5" customFormat="1" ht="104.45" customHeight="1">
      <c r="A6" s="40"/>
      <c r="B6" s="187" t="s">
        <v>5715</v>
      </c>
      <c r="E6" s="231"/>
      <c r="F6" s="231"/>
    </row>
    <row r="7" spans="1:9" s="5" customFormat="1" ht="63.75">
      <c r="A7" s="40"/>
      <c r="B7" s="187" t="s">
        <v>363</v>
      </c>
      <c r="E7" s="231"/>
      <c r="F7" s="231"/>
    </row>
    <row r="8" spans="1:9" s="5" customFormat="1">
      <c r="A8" s="40"/>
      <c r="B8" s="187" t="s">
        <v>364</v>
      </c>
      <c r="E8" s="231"/>
      <c r="F8" s="231"/>
    </row>
    <row r="9" spans="1:9">
      <c r="A9" s="113"/>
      <c r="B9" s="24"/>
      <c r="C9" s="57"/>
      <c r="D9" s="57"/>
      <c r="E9" s="58"/>
      <c r="F9" s="58"/>
      <c r="G9" s="21"/>
      <c r="H9" s="21"/>
    </row>
    <row r="10" spans="1:9" ht="63.75">
      <c r="A10" s="113" t="s">
        <v>5555</v>
      </c>
      <c r="B10" s="24" t="s">
        <v>2383</v>
      </c>
      <c r="C10" s="57" t="s">
        <v>32</v>
      </c>
      <c r="D10" s="58">
        <v>1</v>
      </c>
      <c r="E10" s="1145"/>
      <c r="F10" s="112">
        <f>ROUND((E10*D10),2)</f>
        <v>0</v>
      </c>
      <c r="G10" s="76"/>
      <c r="H10" s="76"/>
    </row>
    <row r="11" spans="1:9">
      <c r="A11" s="113"/>
      <c r="B11" s="24"/>
      <c r="C11" s="57"/>
      <c r="D11" s="58"/>
      <c r="E11" s="58"/>
      <c r="F11" s="58"/>
      <c r="G11" s="76"/>
      <c r="H11" s="76"/>
    </row>
    <row r="12" spans="1:9" ht="79.5" customHeight="1">
      <c r="A12" s="1344" t="s">
        <v>5554</v>
      </c>
      <c r="B12" s="1388" t="s">
        <v>5556</v>
      </c>
      <c r="C12" s="57" t="s">
        <v>32</v>
      </c>
      <c r="D12" s="58">
        <v>1</v>
      </c>
      <c r="E12" s="1341"/>
      <c r="F12" s="112">
        <f>ROUND((E12*D12),2)</f>
        <v>0</v>
      </c>
      <c r="G12" s="76"/>
      <c r="H12" s="76"/>
    </row>
    <row r="13" spans="1:9">
      <c r="A13" s="1337"/>
      <c r="B13" s="1337"/>
      <c r="C13" s="1337"/>
      <c r="D13" s="1337"/>
      <c r="E13" s="1337"/>
      <c r="F13" s="1337"/>
      <c r="G13" s="76"/>
      <c r="H13" s="76"/>
    </row>
    <row r="14" spans="1:9" s="56" customFormat="1" ht="63.75">
      <c r="A14" s="113" t="s">
        <v>349</v>
      </c>
      <c r="B14" s="14" t="s">
        <v>2384</v>
      </c>
      <c r="C14" s="57" t="s">
        <v>32</v>
      </c>
      <c r="D14" s="58">
        <v>1</v>
      </c>
      <c r="E14" s="1138"/>
      <c r="F14" s="112">
        <f>ROUND((E14*D14),2)</f>
        <v>0</v>
      </c>
    </row>
    <row r="15" spans="1:9" s="56" customFormat="1" ht="12.75">
      <c r="A15" s="113"/>
      <c r="B15" s="14"/>
      <c r="C15" s="1108"/>
      <c r="D15" s="1108"/>
      <c r="E15" s="1154"/>
      <c r="F15" s="1154"/>
      <c r="G15" s="14"/>
      <c r="H15" s="14"/>
      <c r="I15" s="14"/>
    </row>
    <row r="16" spans="1:9" s="56" customFormat="1" ht="25.5">
      <c r="A16" s="55" t="s">
        <v>350</v>
      </c>
      <c r="B16" s="14" t="s">
        <v>2385</v>
      </c>
      <c r="C16" s="57" t="s">
        <v>32</v>
      </c>
      <c r="D16" s="58">
        <v>1</v>
      </c>
      <c r="E16" s="1138"/>
      <c r="F16" s="112">
        <f>ROUND((E16*D16),2)</f>
        <v>0</v>
      </c>
    </row>
    <row r="17" spans="1:9" s="5" customFormat="1">
      <c r="A17" s="40"/>
      <c r="B17" s="279"/>
      <c r="E17" s="231"/>
      <c r="F17" s="231"/>
    </row>
    <row r="18" spans="1:9" s="56" customFormat="1" ht="12.75">
      <c r="A18" s="55" t="s">
        <v>351</v>
      </c>
      <c r="B18" s="1390" t="s">
        <v>2386</v>
      </c>
      <c r="C18" s="57" t="s">
        <v>32</v>
      </c>
      <c r="D18" s="58">
        <v>1</v>
      </c>
      <c r="E18" s="1138"/>
      <c r="F18" s="112">
        <f>ROUND((E18*D18),2)</f>
        <v>0</v>
      </c>
    </row>
    <row r="19" spans="1:9" s="56" customFormat="1">
      <c r="A19" s="40"/>
      <c r="B19" s="14"/>
      <c r="C19" s="57"/>
      <c r="D19" s="58"/>
      <c r="E19" s="58"/>
      <c r="F19" s="58"/>
    </row>
    <row r="20" spans="1:9" s="126" customFormat="1" ht="51">
      <c r="A20" s="113" t="s">
        <v>689</v>
      </c>
      <c r="B20" s="14" t="s">
        <v>2387</v>
      </c>
      <c r="C20" s="57" t="s">
        <v>32</v>
      </c>
      <c r="D20" s="58">
        <v>1</v>
      </c>
      <c r="E20" s="1136"/>
      <c r="F20" s="112">
        <f>ROUND((E20*D20),2)</f>
        <v>0</v>
      </c>
      <c r="H20" s="276"/>
      <c r="I20" s="277"/>
    </row>
    <row r="21" spans="1:9" s="126" customFormat="1" ht="12.75">
      <c r="A21" s="113"/>
      <c r="B21" s="14"/>
      <c r="C21" s="1125"/>
      <c r="D21" s="1125"/>
      <c r="E21" s="1165"/>
      <c r="F21" s="1165"/>
      <c r="H21" s="276"/>
      <c r="I21" s="277"/>
    </row>
    <row r="22" spans="1:9" s="126" customFormat="1" ht="63.75">
      <c r="A22" s="113" t="s">
        <v>690</v>
      </c>
      <c r="B22" s="14" t="s">
        <v>2388</v>
      </c>
      <c r="C22" s="57" t="s">
        <v>32</v>
      </c>
      <c r="D22" s="58">
        <v>1</v>
      </c>
      <c r="E22" s="1136"/>
      <c r="F22" s="112">
        <f>ROUND((E22*D22),2)</f>
        <v>0</v>
      </c>
      <c r="H22" s="276"/>
      <c r="I22" s="277"/>
    </row>
    <row r="23" spans="1:9" s="56" customFormat="1" ht="12.75">
      <c r="A23" s="55"/>
      <c r="B23" s="14"/>
      <c r="C23" s="57"/>
      <c r="D23" s="58"/>
      <c r="E23" s="58"/>
      <c r="F23" s="58"/>
    </row>
    <row r="24" spans="1:9" s="56" customFormat="1" ht="63.75">
      <c r="A24" s="55" t="s">
        <v>694</v>
      </c>
      <c r="B24" s="1342" t="s">
        <v>2389</v>
      </c>
      <c r="C24" s="57" t="s">
        <v>32</v>
      </c>
      <c r="D24" s="58">
        <v>1</v>
      </c>
      <c r="E24" s="1138"/>
      <c r="F24" s="112">
        <f>ROUND((E24*D24),2)</f>
        <v>0</v>
      </c>
    </row>
    <row r="25" spans="1:9" s="56" customFormat="1" ht="12.75">
      <c r="A25" s="55"/>
      <c r="B25" s="189"/>
      <c r="C25" s="1126"/>
      <c r="D25" s="1126"/>
      <c r="E25" s="90"/>
      <c r="F25" s="90"/>
      <c r="G25" s="55"/>
      <c r="H25" s="55"/>
      <c r="I25" s="55"/>
    </row>
    <row r="26" spans="1:9" s="76" customFormat="1" ht="13.5" thickBot="1">
      <c r="A26" s="137"/>
      <c r="B26" s="14"/>
      <c r="C26" s="75"/>
      <c r="D26" s="112"/>
      <c r="E26" s="112"/>
      <c r="F26" s="112"/>
    </row>
    <row r="27" spans="1:9" s="27" customFormat="1" ht="17.25" thickBot="1">
      <c r="A27" s="122"/>
      <c r="B27" s="190" t="s">
        <v>338</v>
      </c>
      <c r="C27" s="101"/>
      <c r="D27" s="100"/>
      <c r="E27" s="100"/>
      <c r="F27" s="1146">
        <f>ROUND(SUM(F4:F26),2)</f>
        <v>0</v>
      </c>
    </row>
    <row r="28" spans="1:9" ht="17.25" thickTop="1"/>
    <row r="31" spans="1:9">
      <c r="B31" s="191"/>
    </row>
  </sheetData>
  <sheetProtection selectLockedCells="1" selectUnlockedCells="1"/>
  <pageMargins left="0.78740157480314965" right="0.39370078740157483" top="0.98425196850393704" bottom="0.98425196850393704" header="0.51181102362204722" footer="0.51181102362204722"/>
  <pageSetup paperSize="9" scale="90" firstPageNumber="0" orientation="portrait" horizontalDpi="300" verticalDpi="300" r:id="rId1"/>
  <headerFooter alignWithMargins="0">
    <oddHeader>&amp;L&amp;"Calibri,Krepko"&amp;9&amp;UObjekt: OŠ KARLA DESTOVNIKA KAJUHA - ŠOŠTANJ - trakt C-D</oddHeader>
    <oddFooter>&amp;C&amp;"Arial,Navadno"&amp;10&amp;P</oddFooter>
  </headerFooter>
  <colBreaks count="1" manualBreakCount="1">
    <brk id="8" max="1048575" man="1"/>
  </colBreak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83312-F56F-4DC0-AD1F-B6F1A469BFBF}">
  <sheetPr>
    <tabColor rgb="FFFF0000"/>
  </sheetPr>
  <dimension ref="A1:I12"/>
  <sheetViews>
    <sheetView showGridLines="0" view="pageBreakPreview" zoomScaleNormal="100" zoomScaleSheetLayoutView="100" workbookViewId="0">
      <selection activeCell="I12" sqref="I12"/>
    </sheetView>
  </sheetViews>
  <sheetFormatPr defaultColWidth="9.140625" defaultRowHeight="16.5"/>
  <cols>
    <col min="1" max="1" width="10.7109375" style="280" customWidth="1"/>
    <col min="2" max="2" width="14" style="280" customWidth="1"/>
    <col min="3" max="3" width="9" style="280" customWidth="1"/>
    <col min="4" max="7" width="5.7109375" style="280" customWidth="1"/>
    <col min="8" max="8" width="7.7109375" style="280" customWidth="1"/>
    <col min="9" max="9" width="18.7109375" style="1173" customWidth="1"/>
    <col min="10" max="10" width="9.140625" style="280"/>
    <col min="11" max="11" width="11.42578125" style="280" customWidth="1"/>
    <col min="12" max="16384" width="9.140625" style="280"/>
  </cols>
  <sheetData>
    <row r="1" spans="1:9">
      <c r="A1" s="282" t="s">
        <v>0</v>
      </c>
      <c r="B1" s="283" t="s">
        <v>2390</v>
      </c>
      <c r="C1" s="284"/>
      <c r="D1" s="284"/>
      <c r="E1" s="284"/>
      <c r="F1" s="284"/>
      <c r="G1" s="284"/>
      <c r="H1" s="284"/>
      <c r="I1" s="1174"/>
    </row>
    <row r="2" spans="1:9" ht="15" customHeight="1"/>
    <row r="3" spans="1:9" ht="11.25" customHeight="1"/>
    <row r="4" spans="1:9" ht="20.25">
      <c r="B4" s="285" t="s">
        <v>2391</v>
      </c>
      <c r="C4" s="286"/>
      <c r="D4" s="286"/>
      <c r="E4" s="286"/>
      <c r="F4" s="286"/>
      <c r="G4" s="286"/>
      <c r="H4" s="286"/>
      <c r="I4" s="1175"/>
    </row>
    <row r="6" spans="1:9">
      <c r="A6" s="287" t="s">
        <v>2</v>
      </c>
      <c r="B6" s="288" t="s">
        <v>2392</v>
      </c>
      <c r="C6" s="283"/>
      <c r="D6" s="283"/>
      <c r="E6" s="283"/>
      <c r="F6" s="283"/>
      <c r="G6" s="283"/>
      <c r="H6" s="283"/>
      <c r="I6" s="1176">
        <f>'IV-EI-C+D'!F1089</f>
        <v>0</v>
      </c>
    </row>
    <row r="7" spans="1:9">
      <c r="A7" s="287" t="s">
        <v>61</v>
      </c>
      <c r="B7" s="288" t="s">
        <v>2393</v>
      </c>
      <c r="C7" s="283"/>
      <c r="D7" s="283"/>
      <c r="E7" s="283"/>
      <c r="F7" s="283"/>
      <c r="G7" s="283"/>
      <c r="H7" s="283"/>
      <c r="I7" s="1176">
        <f>'IV-EI-A+E'!F839</f>
        <v>0</v>
      </c>
    </row>
    <row r="8" spans="1:9">
      <c r="A8" s="287" t="s">
        <v>1515</v>
      </c>
      <c r="B8" s="288" t="s">
        <v>2394</v>
      </c>
      <c r="C8" s="283"/>
      <c r="D8" s="283"/>
      <c r="E8" s="283"/>
      <c r="F8" s="283"/>
      <c r="G8" s="283"/>
      <c r="H8" s="283"/>
      <c r="I8" s="1176">
        <f>'IV-EI-B+B1+B2'!F1000</f>
        <v>0</v>
      </c>
    </row>
    <row r="9" spans="1:9">
      <c r="A9" s="287" t="s">
        <v>1518</v>
      </c>
      <c r="B9" s="288" t="s">
        <v>1521</v>
      </c>
      <c r="C9" s="283"/>
      <c r="D9" s="283"/>
      <c r="E9" s="283"/>
      <c r="F9" s="283"/>
      <c r="G9" s="283"/>
      <c r="H9" s="283"/>
      <c r="I9" s="1176">
        <f>'IV-EI-D-ZU'!F147</f>
        <v>0</v>
      </c>
    </row>
    <row r="10" spans="1:9" ht="17.25" thickBot="1">
      <c r="A10" s="289"/>
    </row>
    <row r="11" spans="1:9" s="281" customFormat="1" ht="20.25" customHeight="1" thickBot="1">
      <c r="B11" s="292" t="s">
        <v>5430</v>
      </c>
      <c r="C11" s="293"/>
      <c r="D11" s="293"/>
      <c r="E11" s="293"/>
      <c r="F11" s="293"/>
      <c r="G11" s="293"/>
      <c r="H11" s="293"/>
      <c r="I11" s="1177">
        <f>ROUND(SUM(I6:I9),2)</f>
        <v>0</v>
      </c>
    </row>
    <row r="12" spans="1:9">
      <c r="A12" s="289"/>
    </row>
  </sheetData>
  <sheetProtection selectLockedCells="1" selectUnlockedCells="1"/>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&amp;C&amp;P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8D5C5-1185-4431-91B3-2AC262837608}">
  <sheetPr>
    <tabColor rgb="FFFF0000"/>
  </sheetPr>
  <dimension ref="A1:F1091"/>
  <sheetViews>
    <sheetView view="pageBreakPreview" topLeftCell="A987" zoomScaleNormal="140" zoomScaleSheetLayoutView="100" workbookViewId="0">
      <selection activeCell="F1089" sqref="F1089"/>
    </sheetView>
  </sheetViews>
  <sheetFormatPr defaultColWidth="9.140625" defaultRowHeight="12.75"/>
  <cols>
    <col min="1" max="1" width="5.7109375" style="298" customWidth="1"/>
    <col min="2" max="2" width="40.42578125" style="297" customWidth="1"/>
    <col min="3" max="3" width="6.7109375" style="297" customWidth="1"/>
    <col min="4" max="4" width="8.7109375" style="1477" customWidth="1"/>
    <col min="5" max="5" width="10.7109375" style="1190" customWidth="1"/>
    <col min="6" max="6" width="14.7109375" style="1190" customWidth="1"/>
    <col min="7" max="16384" width="9.140625" style="297"/>
  </cols>
  <sheetData>
    <row r="1" spans="1:6" ht="17.25">
      <c r="A1" s="294"/>
      <c r="B1" s="295" t="s">
        <v>5532</v>
      </c>
      <c r="C1" s="296"/>
      <c r="D1" s="1442"/>
      <c r="E1" s="1178"/>
      <c r="F1" s="1178"/>
    </row>
    <row r="2" spans="1:6">
      <c r="C2" s="299"/>
      <c r="D2" s="1443"/>
      <c r="E2" s="1179"/>
      <c r="F2" s="1179"/>
    </row>
    <row r="3" spans="1:6">
      <c r="C3" s="299"/>
      <c r="D3" s="1443"/>
      <c r="E3" s="1179"/>
      <c r="F3" s="1179"/>
    </row>
    <row r="4" spans="1:6" ht="25.5">
      <c r="A4" s="300"/>
      <c r="B4" s="301" t="s">
        <v>2396</v>
      </c>
      <c r="C4" s="302"/>
      <c r="D4" s="1444"/>
      <c r="E4" s="1180"/>
      <c r="F4" s="1180"/>
    </row>
    <row r="5" spans="1:6">
      <c r="A5" s="303"/>
      <c r="B5" s="303"/>
      <c r="C5" s="304"/>
      <c r="D5" s="1445"/>
      <c r="E5" s="1181"/>
      <c r="F5" s="1181"/>
    </row>
    <row r="6" spans="1:6" s="310" customFormat="1">
      <c r="A6" s="306">
        <v>1</v>
      </c>
      <c r="B6" s="308" t="s">
        <v>2397</v>
      </c>
      <c r="C6" s="309"/>
      <c r="D6" s="1446"/>
      <c r="E6" s="1182"/>
      <c r="F6" s="1182"/>
    </row>
    <row r="7" spans="1:6" ht="13.5">
      <c r="A7" s="306"/>
      <c r="B7" s="311"/>
      <c r="C7" s="312"/>
      <c r="D7" s="1447"/>
      <c r="E7" s="1183"/>
      <c r="F7" s="1183"/>
    </row>
    <row r="8" spans="1:6" s="310" customFormat="1" ht="25.5">
      <c r="A8" s="306">
        <v>2</v>
      </c>
      <c r="B8" s="308" t="s">
        <v>2398</v>
      </c>
      <c r="C8" s="309"/>
      <c r="D8" s="1446"/>
      <c r="E8" s="1182"/>
      <c r="F8" s="1182"/>
    </row>
    <row r="9" spans="1:6" ht="13.5">
      <c r="A9" s="306"/>
      <c r="B9" s="311"/>
      <c r="C9" s="312"/>
      <c r="D9" s="1447"/>
      <c r="E9" s="1183"/>
      <c r="F9" s="1183"/>
    </row>
    <row r="10" spans="1:6" s="310" customFormat="1" ht="63.75">
      <c r="A10" s="306">
        <v>3</v>
      </c>
      <c r="B10" s="308" t="s">
        <v>2399</v>
      </c>
      <c r="C10" s="309"/>
      <c r="D10" s="1446"/>
      <c r="E10" s="1182"/>
      <c r="F10" s="1182"/>
    </row>
    <row r="11" spans="1:6" ht="13.5">
      <c r="A11" s="306"/>
      <c r="B11" s="311"/>
      <c r="C11" s="312"/>
      <c r="D11" s="1447"/>
      <c r="E11" s="1183"/>
      <c r="F11" s="1183"/>
    </row>
    <row r="12" spans="1:6" s="310" customFormat="1" ht="165.2" customHeight="1">
      <c r="A12" s="306">
        <v>4</v>
      </c>
      <c r="B12" s="308" t="s">
        <v>5655</v>
      </c>
      <c r="C12" s="309"/>
      <c r="D12" s="1446"/>
      <c r="E12" s="1182"/>
      <c r="F12" s="1182"/>
    </row>
    <row r="13" spans="1:6" s="310" customFormat="1" ht="54.4" customHeight="1">
      <c r="A13" s="306">
        <v>5</v>
      </c>
      <c r="B13" s="308" t="s">
        <v>2401</v>
      </c>
      <c r="C13" s="309"/>
      <c r="D13" s="1446"/>
      <c r="E13" s="1182"/>
      <c r="F13" s="1182"/>
    </row>
    <row r="14" spans="1:6" ht="13.5">
      <c r="A14" s="306"/>
      <c r="B14" s="313"/>
      <c r="C14" s="312"/>
      <c r="D14" s="1447"/>
      <c r="E14" s="1183"/>
      <c r="F14" s="1183"/>
    </row>
    <row r="15" spans="1:6" s="310" customFormat="1" ht="38.25">
      <c r="A15" s="306"/>
      <c r="B15" s="308" t="s">
        <v>2402</v>
      </c>
      <c r="C15" s="309"/>
      <c r="D15" s="1446"/>
      <c r="E15" s="1182"/>
      <c r="F15" s="1182"/>
    </row>
    <row r="16" spans="1:6" ht="13.5">
      <c r="A16" s="306"/>
      <c r="B16" s="313"/>
      <c r="C16" s="312"/>
      <c r="D16" s="1447"/>
      <c r="E16" s="1183"/>
      <c r="F16" s="1183"/>
    </row>
    <row r="17" spans="1:6" s="310" customFormat="1" ht="89.25">
      <c r="A17" s="306">
        <v>6</v>
      </c>
      <c r="B17" s="308" t="s">
        <v>2403</v>
      </c>
      <c r="C17" s="309"/>
      <c r="D17" s="1446"/>
      <c r="E17" s="1182"/>
      <c r="F17" s="1182"/>
    </row>
    <row r="18" spans="1:6" ht="13.5">
      <c r="A18" s="306"/>
      <c r="B18" s="311"/>
      <c r="C18" s="312"/>
      <c r="D18" s="1447"/>
      <c r="E18" s="1183"/>
      <c r="F18" s="1183"/>
    </row>
    <row r="19" spans="1:6" s="310" customFormat="1" ht="51">
      <c r="A19" s="306">
        <v>7</v>
      </c>
      <c r="B19" s="308" t="s">
        <v>2404</v>
      </c>
      <c r="C19" s="309"/>
      <c r="D19" s="1446"/>
      <c r="E19" s="1182"/>
      <c r="F19" s="1182"/>
    </row>
    <row r="20" spans="1:6" ht="13.5">
      <c r="A20" s="306"/>
      <c r="B20" s="311"/>
      <c r="C20" s="312"/>
      <c r="D20" s="1447"/>
      <c r="E20" s="1183"/>
      <c r="F20" s="1183"/>
    </row>
    <row r="21" spans="1:6" s="310" customFormat="1" ht="89.25">
      <c r="A21" s="306">
        <v>8</v>
      </c>
      <c r="B21" s="308" t="s">
        <v>2405</v>
      </c>
      <c r="C21" s="309"/>
      <c r="D21" s="1446"/>
      <c r="E21" s="1182"/>
      <c r="F21" s="1182"/>
    </row>
    <row r="22" spans="1:6" ht="13.5">
      <c r="A22" s="306"/>
      <c r="B22" s="311"/>
      <c r="C22" s="312"/>
      <c r="D22" s="1447"/>
      <c r="E22" s="1183"/>
      <c r="F22" s="1183"/>
    </row>
    <row r="23" spans="1:6" s="310" customFormat="1" ht="38.25">
      <c r="A23" s="306">
        <v>9</v>
      </c>
      <c r="B23" s="308" t="s">
        <v>2406</v>
      </c>
      <c r="C23" s="309"/>
      <c r="D23" s="1446"/>
      <c r="E23" s="1182"/>
      <c r="F23" s="1182"/>
    </row>
    <row r="24" spans="1:6" ht="13.5">
      <c r="A24" s="306"/>
      <c r="B24" s="311"/>
      <c r="C24" s="312"/>
      <c r="D24" s="1447"/>
      <c r="E24" s="1183"/>
      <c r="F24" s="1183"/>
    </row>
    <row r="25" spans="1:6" s="310" customFormat="1" ht="63.75">
      <c r="A25" s="306">
        <v>10</v>
      </c>
      <c r="B25" s="308" t="s">
        <v>2407</v>
      </c>
      <c r="C25" s="309"/>
      <c r="D25" s="1446"/>
      <c r="E25" s="1182"/>
      <c r="F25" s="1182"/>
    </row>
    <row r="26" spans="1:6" ht="13.5">
      <c r="A26" s="306"/>
      <c r="B26" s="311"/>
      <c r="C26" s="312"/>
      <c r="D26" s="1447"/>
      <c r="E26" s="1183"/>
      <c r="F26" s="1183"/>
    </row>
    <row r="27" spans="1:6" s="310" customFormat="1" ht="25.5">
      <c r="A27" s="306">
        <v>11</v>
      </c>
      <c r="B27" s="308" t="s">
        <v>2408</v>
      </c>
      <c r="C27" s="309"/>
      <c r="D27" s="1446"/>
      <c r="E27" s="1182"/>
      <c r="F27" s="1182"/>
    </row>
    <row r="28" spans="1:6" ht="13.5">
      <c r="A28" s="306"/>
      <c r="B28" s="311"/>
      <c r="C28" s="312"/>
      <c r="D28" s="1447"/>
      <c r="E28" s="1183"/>
      <c r="F28" s="1183"/>
    </row>
    <row r="29" spans="1:6" s="310" customFormat="1" ht="102">
      <c r="A29" s="306">
        <v>12</v>
      </c>
      <c r="B29" s="308" t="s">
        <v>2409</v>
      </c>
      <c r="C29" s="309"/>
      <c r="D29" s="1446"/>
      <c r="E29" s="1182"/>
      <c r="F29" s="1182"/>
    </row>
    <row r="30" spans="1:6" ht="13.5">
      <c r="A30" s="306"/>
      <c r="B30" s="311"/>
      <c r="C30" s="312"/>
      <c r="D30" s="1447"/>
      <c r="E30" s="1183"/>
      <c r="F30" s="1183"/>
    </row>
    <row r="31" spans="1:6" s="310" customFormat="1" ht="25.5">
      <c r="A31" s="306">
        <v>13</v>
      </c>
      <c r="B31" s="308" t="s">
        <v>2410</v>
      </c>
      <c r="C31" s="309"/>
      <c r="D31" s="1446"/>
      <c r="E31" s="1182"/>
      <c r="F31" s="1182"/>
    </row>
    <row r="32" spans="1:6" ht="13.5">
      <c r="A32" s="306"/>
      <c r="B32" s="311"/>
      <c r="C32" s="312"/>
      <c r="D32" s="1447"/>
      <c r="E32" s="1183"/>
      <c r="F32" s="1183"/>
    </row>
    <row r="33" spans="1:6" s="310" customFormat="1" ht="25.5">
      <c r="A33" s="306">
        <v>14</v>
      </c>
      <c r="B33" s="308" t="s">
        <v>2411</v>
      </c>
      <c r="C33" s="309"/>
      <c r="D33" s="1446"/>
      <c r="E33" s="1182"/>
      <c r="F33" s="1182"/>
    </row>
    <row r="34" spans="1:6" ht="13.5">
      <c r="A34" s="306"/>
      <c r="B34" s="311"/>
      <c r="C34" s="312"/>
      <c r="D34" s="1447"/>
      <c r="E34" s="1183"/>
      <c r="F34" s="1183"/>
    </row>
    <row r="35" spans="1:6" s="310" customFormat="1" ht="25.5">
      <c r="A35" s="306">
        <v>15</v>
      </c>
      <c r="B35" s="308" t="s">
        <v>2412</v>
      </c>
      <c r="C35" s="309"/>
      <c r="D35" s="1446"/>
      <c r="E35" s="1182"/>
      <c r="F35" s="1182"/>
    </row>
    <row r="36" spans="1:6" ht="13.5">
      <c r="A36" s="306"/>
      <c r="B36" s="311"/>
      <c r="C36" s="312"/>
      <c r="D36" s="1447"/>
      <c r="E36" s="1183"/>
      <c r="F36" s="1183"/>
    </row>
    <row r="37" spans="1:6" s="310" customFormat="1" ht="51">
      <c r="A37" s="306">
        <v>16</v>
      </c>
      <c r="B37" s="308" t="s">
        <v>2413</v>
      </c>
      <c r="C37" s="309"/>
      <c r="D37" s="1446"/>
      <c r="E37" s="1182"/>
      <c r="F37" s="1182"/>
    </row>
    <row r="38" spans="1:6" ht="13.5">
      <c r="A38" s="306"/>
      <c r="B38" s="311"/>
      <c r="C38" s="312"/>
      <c r="D38" s="1447"/>
      <c r="E38" s="1183"/>
      <c r="F38" s="1183"/>
    </row>
    <row r="39" spans="1:6" s="310" customFormat="1">
      <c r="A39" s="306">
        <v>17</v>
      </c>
      <c r="B39" s="308" t="s">
        <v>2414</v>
      </c>
      <c r="C39" s="309"/>
      <c r="D39" s="1446"/>
      <c r="E39" s="1182"/>
      <c r="F39" s="1182"/>
    </row>
    <row r="40" spans="1:6" ht="13.5">
      <c r="A40" s="306"/>
      <c r="B40" s="311"/>
      <c r="C40" s="312"/>
      <c r="D40" s="1447"/>
      <c r="E40" s="1183"/>
      <c r="F40" s="1183"/>
    </row>
    <row r="41" spans="1:6" s="310" customFormat="1" ht="25.5">
      <c r="A41" s="306">
        <v>18</v>
      </c>
      <c r="B41" s="308" t="s">
        <v>2415</v>
      </c>
      <c r="C41" s="309"/>
      <c r="D41" s="1446"/>
      <c r="E41" s="1182"/>
      <c r="F41" s="1182"/>
    </row>
    <row r="42" spans="1:6" ht="13.5">
      <c r="A42" s="306"/>
      <c r="B42" s="311"/>
      <c r="C42" s="312"/>
      <c r="D42" s="1447"/>
      <c r="E42" s="1183"/>
      <c r="F42" s="1183"/>
    </row>
    <row r="43" spans="1:6" s="310" customFormat="1" ht="63.75">
      <c r="A43" s="306">
        <v>19</v>
      </c>
      <c r="B43" s="308" t="s">
        <v>2416</v>
      </c>
      <c r="C43" s="309"/>
      <c r="D43" s="1446"/>
      <c r="E43" s="1182"/>
      <c r="F43" s="1182"/>
    </row>
    <row r="44" spans="1:6" ht="13.5">
      <c r="A44" s="306"/>
      <c r="B44" s="311"/>
      <c r="C44" s="312"/>
      <c r="D44" s="1447"/>
      <c r="E44" s="1183"/>
      <c r="F44" s="1183"/>
    </row>
    <row r="45" spans="1:6" s="310" customFormat="1" ht="63.75">
      <c r="A45" s="306">
        <v>20</v>
      </c>
      <c r="B45" s="308" t="s">
        <v>2417</v>
      </c>
      <c r="C45" s="309"/>
      <c r="D45" s="1446"/>
      <c r="E45" s="1182"/>
      <c r="F45" s="1182"/>
    </row>
    <row r="46" spans="1:6" ht="13.5">
      <c r="A46" s="306"/>
      <c r="B46" s="314"/>
      <c r="C46" s="315"/>
      <c r="D46" s="1448"/>
      <c r="E46" s="1184"/>
      <c r="F46" s="1184"/>
    </row>
    <row r="47" spans="1:6" s="310" customFormat="1" ht="25.5">
      <c r="A47" s="306">
        <v>21</v>
      </c>
      <c r="B47" s="308" t="s">
        <v>2418</v>
      </c>
      <c r="C47" s="309"/>
      <c r="D47" s="1446"/>
      <c r="E47" s="1182"/>
      <c r="F47" s="1182"/>
    </row>
    <row r="48" spans="1:6" ht="13.5">
      <c r="A48" s="306"/>
      <c r="B48" s="316"/>
      <c r="C48" s="315"/>
      <c r="D48" s="1448"/>
      <c r="E48" s="1184"/>
      <c r="F48" s="1184"/>
    </row>
    <row r="49" spans="1:6" s="310" customFormat="1" ht="153">
      <c r="A49" s="306">
        <v>22</v>
      </c>
      <c r="B49" s="308" t="s">
        <v>2419</v>
      </c>
      <c r="C49" s="309"/>
      <c r="D49" s="1446"/>
      <c r="E49" s="1182"/>
      <c r="F49" s="1182"/>
    </row>
    <row r="50" spans="1:6" ht="13.5">
      <c r="A50" s="306"/>
      <c r="B50" s="316"/>
      <c r="C50" s="315"/>
      <c r="D50" s="1448"/>
      <c r="E50" s="1184"/>
      <c r="F50" s="1184"/>
    </row>
    <row r="51" spans="1:6" s="310" customFormat="1" ht="63.75">
      <c r="A51" s="306">
        <v>23</v>
      </c>
      <c r="B51" s="308" t="s">
        <v>2420</v>
      </c>
      <c r="C51" s="309"/>
      <c r="D51" s="1446"/>
      <c r="E51" s="1182"/>
      <c r="F51" s="1182"/>
    </row>
    <row r="52" spans="1:6" s="310" customFormat="1" ht="38.25">
      <c r="A52" s="306">
        <v>24</v>
      </c>
      <c r="B52" s="308" t="s">
        <v>2421</v>
      </c>
      <c r="C52" s="309"/>
      <c r="D52" s="1446"/>
      <c r="E52" s="1182"/>
      <c r="F52" s="1182"/>
    </row>
    <row r="53" spans="1:6" s="310" customFormat="1">
      <c r="A53" s="306"/>
      <c r="B53" s="308"/>
      <c r="C53" s="309"/>
      <c r="D53" s="1446"/>
      <c r="E53" s="1182"/>
      <c r="F53" s="1182"/>
    </row>
    <row r="54" spans="1:6" s="310" customFormat="1" ht="51">
      <c r="A54" s="306">
        <v>25</v>
      </c>
      <c r="B54" s="308" t="s">
        <v>2422</v>
      </c>
      <c r="C54" s="309"/>
      <c r="D54" s="1446"/>
      <c r="E54" s="1182"/>
      <c r="F54" s="1182"/>
    </row>
    <row r="55" spans="1:6" ht="13.5">
      <c r="A55" s="317"/>
      <c r="B55" s="318"/>
      <c r="C55" s="318"/>
      <c r="D55" s="1449"/>
      <c r="E55" s="1185"/>
      <c r="F55" s="1185"/>
    </row>
    <row r="56" spans="1:6" ht="41.25">
      <c r="A56" s="306">
        <v>26</v>
      </c>
      <c r="B56" s="319" t="s">
        <v>2423</v>
      </c>
      <c r="C56" s="318"/>
      <c r="D56" s="1449"/>
      <c r="E56" s="1185"/>
      <c r="F56" s="1185"/>
    </row>
    <row r="57" spans="1:6" ht="13.5">
      <c r="A57" s="317"/>
      <c r="B57" s="318"/>
      <c r="C57" s="318"/>
      <c r="D57" s="1449"/>
      <c r="E57" s="1185"/>
      <c r="F57" s="1185"/>
    </row>
    <row r="58" spans="1:6" ht="38.25">
      <c r="A58" s="306" t="s">
        <v>2424</v>
      </c>
      <c r="B58" s="319" t="s">
        <v>2425</v>
      </c>
      <c r="C58" s="318"/>
      <c r="D58" s="1449"/>
      <c r="E58" s="1185"/>
      <c r="F58" s="1185"/>
    </row>
    <row r="59" spans="1:6" ht="13.5">
      <c r="A59" s="306"/>
      <c r="B59" s="319"/>
      <c r="C59" s="318"/>
      <c r="D59" s="1449"/>
      <c r="E59" s="1185"/>
      <c r="F59" s="1185"/>
    </row>
    <row r="60" spans="1:6" s="323" customFormat="1" ht="25.5">
      <c r="A60" s="320" t="s">
        <v>2426</v>
      </c>
      <c r="B60" s="321" t="s">
        <v>2427</v>
      </c>
      <c r="C60" s="322"/>
      <c r="D60" s="1450"/>
      <c r="E60" s="1186"/>
      <c r="F60" s="1186"/>
    </row>
    <row r="61" spans="1:6" s="324" customFormat="1" ht="13.5">
      <c r="A61" s="320"/>
      <c r="B61" s="321"/>
      <c r="C61" s="322"/>
      <c r="D61" s="1450"/>
      <c r="E61" s="1186"/>
      <c r="F61" s="1186"/>
    </row>
    <row r="62" spans="1:6" s="324" customFormat="1" ht="51">
      <c r="A62" s="325" t="s">
        <v>2428</v>
      </c>
      <c r="B62" s="326" t="s">
        <v>2429</v>
      </c>
      <c r="C62" s="327"/>
      <c r="D62" s="1451"/>
      <c r="E62" s="1187"/>
      <c r="F62" s="1187"/>
    </row>
    <row r="63" spans="1:6" s="324" customFormat="1" ht="13.5">
      <c r="A63" s="320"/>
      <c r="B63" s="321"/>
      <c r="C63" s="322"/>
      <c r="D63" s="1450"/>
      <c r="E63" s="1186"/>
      <c r="F63" s="1186"/>
    </row>
    <row r="64" spans="1:6" s="324" customFormat="1" ht="51">
      <c r="A64" s="325" t="s">
        <v>2430</v>
      </c>
      <c r="B64" s="326" t="s">
        <v>2431</v>
      </c>
      <c r="C64" s="327"/>
      <c r="D64" s="1451"/>
      <c r="E64" s="1187"/>
    </row>
    <row r="65" spans="1:6" s="324" customFormat="1" ht="13.5">
      <c r="A65" s="320"/>
      <c r="B65" s="321"/>
      <c r="C65" s="322"/>
      <c r="D65" s="1450"/>
      <c r="E65" s="1186"/>
      <c r="F65" s="1186"/>
    </row>
    <row r="66" spans="1:6" s="324" customFormat="1" ht="63.75">
      <c r="A66" s="325" t="s">
        <v>2432</v>
      </c>
      <c r="B66" s="326" t="s">
        <v>2433</v>
      </c>
      <c r="C66" s="327"/>
      <c r="D66" s="1451"/>
      <c r="E66" s="1187"/>
    </row>
    <row r="67" spans="1:6" s="324" customFormat="1" ht="13.5">
      <c r="A67" s="325"/>
      <c r="B67" s="326"/>
      <c r="C67" s="327"/>
      <c r="D67" s="1451"/>
      <c r="E67" s="1187"/>
      <c r="F67" s="1187"/>
    </row>
    <row r="68" spans="1:6" ht="37.5" customHeight="1">
      <c r="A68" s="325" t="s">
        <v>3235</v>
      </c>
      <c r="B68" s="1353" t="s">
        <v>5582</v>
      </c>
      <c r="C68" s="330"/>
      <c r="D68" s="1452"/>
      <c r="E68" s="1179"/>
      <c r="F68" s="1179"/>
    </row>
    <row r="69" spans="1:6" ht="12.75" customHeight="1">
      <c r="A69" s="325"/>
      <c r="B69" s="1353"/>
      <c r="C69" s="330"/>
      <c r="D69" s="1452"/>
      <c r="E69" s="1179"/>
      <c r="F69" s="1179"/>
    </row>
    <row r="70" spans="1:6" ht="51" customHeight="1">
      <c r="A70" s="325" t="s">
        <v>3237</v>
      </c>
      <c r="B70" s="1353" t="s">
        <v>2549</v>
      </c>
      <c r="C70" s="330"/>
      <c r="D70" s="1452"/>
      <c r="E70" s="1179"/>
      <c r="F70" s="1179"/>
    </row>
    <row r="71" spans="1:6" ht="15.75">
      <c r="A71" s="331" t="s">
        <v>2090</v>
      </c>
      <c r="B71" s="332" t="s">
        <v>2434</v>
      </c>
      <c r="C71" s="333"/>
      <c r="D71" s="1453"/>
      <c r="E71" s="1188"/>
      <c r="F71" s="1188"/>
    </row>
    <row r="72" spans="1:6" ht="13.5">
      <c r="A72" s="328"/>
      <c r="B72" s="329"/>
      <c r="C72" s="330"/>
      <c r="D72" s="1452"/>
      <c r="E72" s="1179"/>
      <c r="F72" s="1179"/>
    </row>
    <row r="73" spans="1:6" s="310" customFormat="1" ht="17.25" thickBot="1">
      <c r="A73" s="121"/>
      <c r="B73" s="186" t="s">
        <v>25</v>
      </c>
      <c r="C73" s="106" t="s">
        <v>26</v>
      </c>
      <c r="D73" s="1454" t="s">
        <v>27</v>
      </c>
      <c r="E73" s="1144" t="s">
        <v>28</v>
      </c>
      <c r="F73" s="1144" t="s">
        <v>29</v>
      </c>
    </row>
    <row r="74" spans="1:6" ht="14.25" thickTop="1">
      <c r="A74" s="328"/>
      <c r="B74" s="336"/>
      <c r="C74" s="330"/>
      <c r="D74" s="1452"/>
      <c r="E74" s="1179"/>
      <c r="F74" s="1179"/>
    </row>
    <row r="75" spans="1:6" s="340" customFormat="1">
      <c r="A75" s="970" t="s">
        <v>2435</v>
      </c>
      <c r="B75" s="347" t="s">
        <v>2436</v>
      </c>
      <c r="C75" s="971"/>
      <c r="D75" s="1455"/>
      <c r="E75" s="1189"/>
      <c r="F75" s="1189"/>
    </row>
    <row r="76" spans="1:6" ht="16.5">
      <c r="A76" s="341"/>
      <c r="B76" s="342"/>
      <c r="C76" s="343"/>
      <c r="D76" s="1456"/>
    </row>
    <row r="77" spans="1:6" s="310" customFormat="1" ht="38.25">
      <c r="A77" s="344"/>
      <c r="B77" s="308" t="s">
        <v>2437</v>
      </c>
      <c r="C77" s="309"/>
      <c r="D77" s="1446"/>
      <c r="E77" s="1182"/>
      <c r="F77" s="1182"/>
    </row>
    <row r="78" spans="1:6" s="310" customFormat="1">
      <c r="A78" s="344"/>
      <c r="B78" s="308" t="s">
        <v>2438</v>
      </c>
      <c r="C78" s="309"/>
      <c r="D78" s="1446"/>
      <c r="E78" s="1182"/>
      <c r="F78" s="1182"/>
    </row>
    <row r="79" spans="1:6" ht="16.5">
      <c r="A79" s="341"/>
      <c r="B79" s="342"/>
      <c r="C79" s="343"/>
      <c r="D79" s="1456"/>
    </row>
    <row r="80" spans="1:6" s="340" customFormat="1">
      <c r="A80" s="345"/>
      <c r="B80" s="347" t="s">
        <v>2439</v>
      </c>
      <c r="C80" s="348"/>
      <c r="D80" s="1457"/>
      <c r="E80" s="1191"/>
      <c r="F80" s="1191"/>
    </row>
    <row r="81" spans="1:6">
      <c r="B81" s="349"/>
      <c r="C81" s="343"/>
      <c r="D81" s="1456"/>
    </row>
    <row r="82" spans="1:6" s="310" customFormat="1" ht="153">
      <c r="A82" s="977" t="s">
        <v>5477</v>
      </c>
      <c r="B82" s="308" t="s">
        <v>2440</v>
      </c>
      <c r="C82" s="350" t="s">
        <v>66</v>
      </c>
      <c r="D82" s="1458">
        <v>252</v>
      </c>
      <c r="E82" s="1192"/>
      <c r="F82" s="1193">
        <f>D82*E82</f>
        <v>0</v>
      </c>
    </row>
    <row r="83" spans="1:6" s="310" customFormat="1">
      <c r="A83" s="344"/>
      <c r="B83" s="308"/>
      <c r="C83" s="309"/>
      <c r="D83" s="1446"/>
      <c r="E83" s="1182"/>
      <c r="F83" s="1182"/>
    </row>
    <row r="84" spans="1:6" s="310" customFormat="1" ht="242.25">
      <c r="A84" s="977" t="s">
        <v>5478</v>
      </c>
      <c r="B84" s="308" t="s">
        <v>2441</v>
      </c>
      <c r="C84" s="350" t="s">
        <v>66</v>
      </c>
      <c r="D84" s="1458">
        <v>84</v>
      </c>
      <c r="E84" s="1192"/>
      <c r="F84" s="1193">
        <f>D84*E84</f>
        <v>0</v>
      </c>
    </row>
    <row r="85" spans="1:6" s="310" customFormat="1">
      <c r="A85" s="344"/>
      <c r="B85" s="308"/>
      <c r="C85" s="309"/>
      <c r="D85" s="1446"/>
      <c r="E85" s="1182"/>
      <c r="F85" s="1182"/>
    </row>
    <row r="86" spans="1:6" s="310" customFormat="1" ht="165.75">
      <c r="A86" s="977" t="s">
        <v>5479</v>
      </c>
      <c r="B86" s="308" t="s">
        <v>2442</v>
      </c>
      <c r="C86" s="350" t="s">
        <v>66</v>
      </c>
      <c r="D86" s="1458">
        <v>84</v>
      </c>
      <c r="E86" s="1192"/>
      <c r="F86" s="1193">
        <f>D86*E86</f>
        <v>0</v>
      </c>
    </row>
    <row r="87" spans="1:6" s="310" customFormat="1">
      <c r="A87" s="344"/>
      <c r="B87" s="308"/>
      <c r="C87" s="309"/>
      <c r="D87" s="1446"/>
      <c r="E87" s="1182"/>
      <c r="F87" s="1182"/>
    </row>
    <row r="88" spans="1:6" s="310" customFormat="1" ht="165.75">
      <c r="A88" s="977" t="s">
        <v>5480</v>
      </c>
      <c r="B88" s="308" t="s">
        <v>2443</v>
      </c>
      <c r="C88" s="350" t="s">
        <v>66</v>
      </c>
      <c r="D88" s="1458">
        <v>88</v>
      </c>
      <c r="E88" s="1192"/>
      <c r="F88" s="1193">
        <f>D88*E88</f>
        <v>0</v>
      </c>
    </row>
    <row r="89" spans="1:6" s="310" customFormat="1">
      <c r="A89" s="344"/>
      <c r="B89" s="308"/>
      <c r="C89" s="309"/>
      <c r="D89" s="1446"/>
      <c r="E89" s="1182"/>
      <c r="F89" s="1182"/>
    </row>
    <row r="90" spans="1:6" s="310" customFormat="1" ht="153">
      <c r="A90" s="977" t="s">
        <v>5481</v>
      </c>
      <c r="B90" s="308" t="s">
        <v>2444</v>
      </c>
      <c r="C90" s="350" t="s">
        <v>66</v>
      </c>
      <c r="D90" s="1458">
        <v>33</v>
      </c>
      <c r="E90" s="1192"/>
      <c r="F90" s="1193">
        <f>D90*E90</f>
        <v>0</v>
      </c>
    </row>
    <row r="91" spans="1:6" s="310" customFormat="1">
      <c r="A91" s="344"/>
      <c r="B91" s="308"/>
      <c r="C91" s="309"/>
      <c r="D91" s="1446"/>
      <c r="E91" s="1182"/>
      <c r="F91" s="1182"/>
    </row>
    <row r="92" spans="1:6" s="310" customFormat="1" ht="153">
      <c r="A92" s="977" t="s">
        <v>5482</v>
      </c>
      <c r="B92" s="308" t="s">
        <v>2445</v>
      </c>
      <c r="C92" s="350" t="s">
        <v>66</v>
      </c>
      <c r="D92" s="1458">
        <v>30</v>
      </c>
      <c r="E92" s="1194"/>
      <c r="F92" s="1193">
        <f>D92*E92</f>
        <v>0</v>
      </c>
    </row>
    <row r="93" spans="1:6" s="310" customFormat="1">
      <c r="A93" s="344"/>
      <c r="B93" s="308"/>
      <c r="C93" s="309"/>
      <c r="D93" s="1446"/>
      <c r="E93" s="1182"/>
      <c r="F93" s="1182"/>
    </row>
    <row r="94" spans="1:6" s="310" customFormat="1">
      <c r="A94" s="306">
        <v>7</v>
      </c>
      <c r="B94" s="308" t="s">
        <v>2446</v>
      </c>
      <c r="C94" s="350" t="s">
        <v>2447</v>
      </c>
      <c r="D94" s="1458">
        <v>1</v>
      </c>
      <c r="E94" s="1192"/>
      <c r="F94" s="1193">
        <f>D94*E94</f>
        <v>0</v>
      </c>
    </row>
    <row r="95" spans="1:6" s="310" customFormat="1">
      <c r="A95" s="344"/>
      <c r="B95" s="308"/>
      <c r="C95" s="309"/>
      <c r="D95" s="1446"/>
      <c r="E95" s="1182"/>
      <c r="F95" s="1182"/>
    </row>
    <row r="96" spans="1:6" s="340" customFormat="1">
      <c r="A96" s="345"/>
      <c r="B96" s="347" t="s">
        <v>2448</v>
      </c>
      <c r="C96" s="348"/>
      <c r="D96" s="1457"/>
      <c r="E96" s="1191"/>
      <c r="F96" s="1191"/>
    </row>
    <row r="97" spans="1:6" s="310" customFormat="1">
      <c r="A97" s="344"/>
      <c r="B97" s="308"/>
      <c r="C97" s="309"/>
      <c r="D97" s="1446"/>
      <c r="E97" s="1182"/>
      <c r="F97" s="1182"/>
    </row>
    <row r="98" spans="1:6" s="310" customFormat="1" ht="204">
      <c r="A98" s="977" t="s">
        <v>5483</v>
      </c>
      <c r="B98" s="308" t="s">
        <v>2449</v>
      </c>
      <c r="C98" s="350" t="s">
        <v>66</v>
      </c>
      <c r="D98" s="1458">
        <v>13</v>
      </c>
      <c r="E98" s="1192"/>
      <c r="F98" s="1193">
        <f>D98*E98</f>
        <v>0</v>
      </c>
    </row>
    <row r="99" spans="1:6" s="310" customFormat="1">
      <c r="A99" s="344"/>
      <c r="B99" s="308"/>
      <c r="C99" s="309"/>
      <c r="D99" s="1446"/>
      <c r="E99" s="1182"/>
      <c r="F99" s="1182"/>
    </row>
    <row r="100" spans="1:6" s="310" customFormat="1" ht="204">
      <c r="A100" s="977" t="s">
        <v>5484</v>
      </c>
      <c r="B100" s="308" t="s">
        <v>2450</v>
      </c>
      <c r="C100" s="350" t="s">
        <v>66</v>
      </c>
      <c r="D100" s="1458">
        <v>58</v>
      </c>
      <c r="E100" s="1192"/>
      <c r="F100" s="1193">
        <f>D100*E100</f>
        <v>0</v>
      </c>
    </row>
    <row r="101" spans="1:6" s="310" customFormat="1">
      <c r="A101" s="344"/>
      <c r="B101" s="308"/>
      <c r="C101" s="309"/>
      <c r="D101" s="1446"/>
      <c r="E101" s="1182"/>
      <c r="F101" s="1182"/>
    </row>
    <row r="102" spans="1:6" s="310" customFormat="1" ht="229.5">
      <c r="A102" s="977" t="s">
        <v>5485</v>
      </c>
      <c r="B102" s="308" t="s">
        <v>2451</v>
      </c>
      <c r="C102" s="350" t="s">
        <v>66</v>
      </c>
      <c r="D102" s="1458">
        <v>19</v>
      </c>
      <c r="E102" s="1192"/>
      <c r="F102" s="1193">
        <f>D102*E102</f>
        <v>0</v>
      </c>
    </row>
    <row r="103" spans="1:6" s="310" customFormat="1">
      <c r="A103" s="344"/>
      <c r="B103" s="308"/>
      <c r="C103" s="309"/>
      <c r="D103" s="1446"/>
      <c r="E103" s="1182"/>
      <c r="F103" s="1182"/>
    </row>
    <row r="104" spans="1:6" s="310" customFormat="1" ht="204">
      <c r="A104" s="977" t="s">
        <v>5486</v>
      </c>
      <c r="B104" s="308" t="s">
        <v>2452</v>
      </c>
      <c r="C104" s="350" t="s">
        <v>66</v>
      </c>
      <c r="D104" s="1458">
        <v>6</v>
      </c>
      <c r="E104" s="1192"/>
      <c r="F104" s="1193">
        <f>D104*E104</f>
        <v>0</v>
      </c>
    </row>
    <row r="105" spans="1:6" s="310" customFormat="1">
      <c r="A105" s="344"/>
      <c r="B105" s="308"/>
      <c r="C105" s="309"/>
      <c r="D105" s="1446"/>
      <c r="E105" s="1182"/>
      <c r="F105" s="1182"/>
    </row>
    <row r="106" spans="1:6" s="310" customFormat="1" ht="229.5">
      <c r="A106" s="977" t="s">
        <v>5487</v>
      </c>
      <c r="B106" s="308" t="s">
        <v>2453</v>
      </c>
      <c r="C106" s="350" t="s">
        <v>66</v>
      </c>
      <c r="D106" s="1458">
        <v>4</v>
      </c>
      <c r="E106" s="1192"/>
      <c r="F106" s="1193">
        <f>D106*E106</f>
        <v>0</v>
      </c>
    </row>
    <row r="107" spans="1:6" s="310" customFormat="1">
      <c r="A107" s="344"/>
      <c r="B107" s="308"/>
      <c r="C107" s="309"/>
      <c r="D107" s="1446"/>
      <c r="E107" s="1182"/>
      <c r="F107" s="1182"/>
    </row>
    <row r="108" spans="1:6" s="310" customFormat="1" ht="165.75">
      <c r="A108" s="977" t="s">
        <v>5488</v>
      </c>
      <c r="B108" s="308" t="s">
        <v>2454</v>
      </c>
      <c r="C108" s="350" t="s">
        <v>66</v>
      </c>
      <c r="D108" s="1458">
        <v>48</v>
      </c>
      <c r="E108" s="1192"/>
      <c r="F108" s="1193">
        <f>D108*E108</f>
        <v>0</v>
      </c>
    </row>
    <row r="109" spans="1:6" s="310" customFormat="1">
      <c r="A109" s="306"/>
      <c r="B109" s="308"/>
      <c r="C109" s="350"/>
      <c r="D109" s="1458"/>
      <c r="E109" s="1193"/>
      <c r="F109" s="1193"/>
    </row>
    <row r="110" spans="1:6" s="310" customFormat="1" ht="38.25">
      <c r="A110" s="306">
        <v>14</v>
      </c>
      <c r="B110" s="308" t="s">
        <v>2455</v>
      </c>
      <c r="C110" s="350" t="s">
        <v>32</v>
      </c>
      <c r="D110" s="1458">
        <v>1</v>
      </c>
      <c r="E110" s="1192"/>
      <c r="F110" s="1193">
        <f>D110*E110</f>
        <v>0</v>
      </c>
    </row>
    <row r="111" spans="1:6" s="310" customFormat="1">
      <c r="A111" s="344"/>
      <c r="B111" s="308"/>
      <c r="C111" s="309"/>
      <c r="D111" s="1446"/>
      <c r="E111" s="1182"/>
      <c r="F111" s="1182"/>
    </row>
    <row r="112" spans="1:6" s="310" customFormat="1" ht="153">
      <c r="A112" s="306">
        <v>15</v>
      </c>
      <c r="B112" s="308" t="s">
        <v>2456</v>
      </c>
      <c r="C112" s="350" t="s">
        <v>66</v>
      </c>
      <c r="D112" s="1458">
        <v>3</v>
      </c>
      <c r="E112" s="1192"/>
      <c r="F112" s="1193">
        <f>D112*E112</f>
        <v>0</v>
      </c>
    </row>
    <row r="113" spans="1:6" s="310" customFormat="1">
      <c r="A113" s="344"/>
      <c r="B113" s="308"/>
      <c r="C113" s="309"/>
      <c r="D113" s="1446"/>
      <c r="E113" s="1182"/>
      <c r="F113" s="1182"/>
    </row>
    <row r="114" spans="1:6" s="310" customFormat="1" ht="38.25">
      <c r="A114" s="306">
        <v>16</v>
      </c>
      <c r="B114" s="308" t="s">
        <v>2457</v>
      </c>
      <c r="C114" s="350" t="s">
        <v>66</v>
      </c>
      <c r="D114" s="1458">
        <v>1</v>
      </c>
      <c r="E114" s="1192"/>
      <c r="F114" s="1193">
        <f>D114*E114</f>
        <v>0</v>
      </c>
    </row>
    <row r="115" spans="1:6" s="310" customFormat="1">
      <c r="A115" s="344"/>
      <c r="B115" s="308"/>
      <c r="C115" s="309"/>
      <c r="D115" s="1446"/>
      <c r="E115" s="1182"/>
      <c r="F115" s="1182"/>
    </row>
    <row r="116" spans="1:6" s="310" customFormat="1" ht="63.75">
      <c r="A116" s="306">
        <v>17</v>
      </c>
      <c r="B116" s="308" t="s">
        <v>5587</v>
      </c>
      <c r="C116" s="350" t="s">
        <v>32</v>
      </c>
      <c r="D116" s="1458">
        <v>1</v>
      </c>
      <c r="E116" s="1192"/>
      <c r="F116" s="1193">
        <f>D116*E116</f>
        <v>0</v>
      </c>
    </row>
    <row r="117" spans="1:6" s="310" customFormat="1">
      <c r="A117" s="344"/>
      <c r="B117" s="308"/>
      <c r="C117" s="309"/>
      <c r="D117" s="1446"/>
      <c r="E117" s="1182"/>
      <c r="F117" s="1182"/>
    </row>
    <row r="118" spans="1:6" s="310" customFormat="1" ht="13.5" thickBot="1">
      <c r="A118" s="317"/>
      <c r="B118" s="972" t="s">
        <v>2458</v>
      </c>
      <c r="C118" s="348"/>
      <c r="D118" s="1457"/>
      <c r="E118" s="1191"/>
      <c r="F118" s="1195">
        <f>SUM(F82:F117)</f>
        <v>0</v>
      </c>
    </row>
    <row r="119" spans="1:6" ht="13.5" thickTop="1">
      <c r="B119" s="305"/>
      <c r="C119" s="343"/>
      <c r="D119" s="1456"/>
      <c r="F119" s="1181"/>
    </row>
    <row r="120" spans="1:6">
      <c r="C120" s="343"/>
      <c r="D120" s="1456"/>
    </row>
    <row r="121" spans="1:6" s="340" customFormat="1">
      <c r="A121" s="970" t="s">
        <v>2459</v>
      </c>
      <c r="B121" s="347" t="s">
        <v>2460</v>
      </c>
      <c r="C121" s="971"/>
      <c r="D121" s="1455"/>
      <c r="E121" s="1189"/>
      <c r="F121" s="1189"/>
    </row>
    <row r="122" spans="1:6">
      <c r="C122" s="343"/>
      <c r="D122" s="1456"/>
    </row>
    <row r="123" spans="1:6" s="310" customFormat="1" ht="38.25">
      <c r="A123" s="317">
        <v>1</v>
      </c>
      <c r="B123" s="352" t="s">
        <v>2461</v>
      </c>
      <c r="C123" s="309"/>
      <c r="D123" s="1446"/>
      <c r="E123" s="1182"/>
      <c r="F123" s="1182"/>
    </row>
    <row r="124" spans="1:6" s="310" customFormat="1" ht="41.25">
      <c r="A124" s="344"/>
      <c r="B124" s="308" t="s">
        <v>2462</v>
      </c>
      <c r="C124" s="309"/>
      <c r="D124" s="1446"/>
      <c r="E124" s="1182"/>
      <c r="F124" s="1182"/>
    </row>
    <row r="125" spans="1:6" s="310" customFormat="1">
      <c r="A125" s="344"/>
      <c r="B125" s="308"/>
      <c r="C125" s="309"/>
      <c r="D125" s="1446"/>
      <c r="E125" s="1182"/>
      <c r="F125" s="1182"/>
    </row>
    <row r="126" spans="1:6" s="310" customFormat="1" ht="51">
      <c r="A126" s="317"/>
      <c r="B126" s="352" t="s">
        <v>2463</v>
      </c>
      <c r="C126" s="309"/>
      <c r="D126" s="1446"/>
      <c r="E126" s="1182"/>
      <c r="F126" s="1182"/>
    </row>
    <row r="127" spans="1:6" s="310" customFormat="1">
      <c r="A127" s="351" t="s">
        <v>584</v>
      </c>
      <c r="B127" s="307" t="s">
        <v>2464</v>
      </c>
      <c r="C127" s="309" t="s">
        <v>1432</v>
      </c>
      <c r="D127" s="1446">
        <f>1.1*4300</f>
        <v>4730</v>
      </c>
      <c r="E127" s="1192"/>
      <c r="F127" s="1193">
        <f t="shared" ref="F127:F137" si="0">(D127*E127)</f>
        <v>0</v>
      </c>
    </row>
    <row r="128" spans="1:6" s="310" customFormat="1">
      <c r="A128" s="351" t="s">
        <v>584</v>
      </c>
      <c r="B128" s="307" t="s">
        <v>2465</v>
      </c>
      <c r="C128" s="309" t="s">
        <v>1432</v>
      </c>
      <c r="D128" s="1446">
        <v>230</v>
      </c>
      <c r="E128" s="1192"/>
      <c r="F128" s="1193">
        <f t="shared" si="0"/>
        <v>0</v>
      </c>
    </row>
    <row r="129" spans="1:6" s="310" customFormat="1">
      <c r="A129" s="351" t="s">
        <v>584</v>
      </c>
      <c r="B129" s="307" t="s">
        <v>2466</v>
      </c>
      <c r="C129" s="309" t="s">
        <v>1432</v>
      </c>
      <c r="D129" s="1446">
        <f>1.1*1870</f>
        <v>2057</v>
      </c>
      <c r="E129" s="1192"/>
      <c r="F129" s="1193">
        <f t="shared" si="0"/>
        <v>0</v>
      </c>
    </row>
    <row r="130" spans="1:6" s="310" customFormat="1">
      <c r="A130" s="351" t="s">
        <v>584</v>
      </c>
      <c r="B130" s="307" t="s">
        <v>2467</v>
      </c>
      <c r="C130" s="309" t="s">
        <v>1432</v>
      </c>
      <c r="D130" s="1446">
        <f>1.1*2700</f>
        <v>2970</v>
      </c>
      <c r="E130" s="1192"/>
      <c r="F130" s="1193">
        <f t="shared" si="0"/>
        <v>0</v>
      </c>
    </row>
    <row r="131" spans="1:6" s="310" customFormat="1">
      <c r="A131" s="351" t="s">
        <v>584</v>
      </c>
      <c r="B131" s="307" t="s">
        <v>2468</v>
      </c>
      <c r="C131" s="309" t="s">
        <v>1432</v>
      </c>
      <c r="D131" s="1446">
        <v>190</v>
      </c>
      <c r="E131" s="1192"/>
      <c r="F131" s="1193">
        <f t="shared" si="0"/>
        <v>0</v>
      </c>
    </row>
    <row r="132" spans="1:6" s="310" customFormat="1">
      <c r="A132" s="351" t="s">
        <v>584</v>
      </c>
      <c r="B132" s="307" t="s">
        <v>2469</v>
      </c>
      <c r="C132" s="309" t="s">
        <v>1432</v>
      </c>
      <c r="D132" s="1446">
        <v>210</v>
      </c>
      <c r="E132" s="1192"/>
      <c r="F132" s="1193">
        <f t="shared" si="0"/>
        <v>0</v>
      </c>
    </row>
    <row r="133" spans="1:6" s="310" customFormat="1">
      <c r="A133" s="351" t="s">
        <v>584</v>
      </c>
      <c r="B133" s="307" t="s">
        <v>2470</v>
      </c>
      <c r="C133" s="309" t="s">
        <v>1432</v>
      </c>
      <c r="D133" s="1446">
        <v>90</v>
      </c>
      <c r="E133" s="1192"/>
      <c r="F133" s="1193">
        <f t="shared" si="0"/>
        <v>0</v>
      </c>
    </row>
    <row r="134" spans="1:6" s="310" customFormat="1">
      <c r="A134" s="351" t="s">
        <v>584</v>
      </c>
      <c r="B134" s="307" t="s">
        <v>2471</v>
      </c>
      <c r="C134" s="309" t="s">
        <v>1432</v>
      </c>
      <c r="D134" s="1446">
        <v>70</v>
      </c>
      <c r="E134" s="1192"/>
      <c r="F134" s="1193">
        <f t="shared" si="0"/>
        <v>0</v>
      </c>
    </row>
    <row r="135" spans="1:6" s="310" customFormat="1">
      <c r="A135" s="351" t="s">
        <v>584</v>
      </c>
      <c r="B135" s="307" t="s">
        <v>2472</v>
      </c>
      <c r="C135" s="309" t="s">
        <v>1432</v>
      </c>
      <c r="D135" s="1446">
        <v>100</v>
      </c>
      <c r="E135" s="1192"/>
      <c r="F135" s="1193">
        <f t="shared" si="0"/>
        <v>0</v>
      </c>
    </row>
    <row r="136" spans="1:6" s="310" customFormat="1">
      <c r="A136" s="351" t="s">
        <v>584</v>
      </c>
      <c r="B136" s="307" t="s">
        <v>2473</v>
      </c>
      <c r="C136" s="309" t="s">
        <v>1432</v>
      </c>
      <c r="D136" s="1446">
        <f>1.1*810</f>
        <v>891</v>
      </c>
      <c r="E136" s="1192"/>
      <c r="F136" s="1193">
        <f t="shared" si="0"/>
        <v>0</v>
      </c>
    </row>
    <row r="137" spans="1:6" s="310" customFormat="1">
      <c r="A137" s="351" t="s">
        <v>584</v>
      </c>
      <c r="B137" s="307" t="s">
        <v>2474</v>
      </c>
      <c r="C137" s="309" t="s">
        <v>1432</v>
      </c>
      <c r="D137" s="1446">
        <v>80</v>
      </c>
      <c r="E137" s="1192"/>
      <c r="F137" s="1193">
        <f t="shared" si="0"/>
        <v>0</v>
      </c>
    </row>
    <row r="138" spans="1:6">
      <c r="A138" s="353"/>
      <c r="B138" s="354"/>
      <c r="C138" s="343"/>
      <c r="D138" s="1456"/>
    </row>
    <row r="139" spans="1:6" s="310" customFormat="1">
      <c r="A139" s="317">
        <v>2</v>
      </c>
      <c r="B139" s="352" t="s">
        <v>2475</v>
      </c>
      <c r="C139" s="309"/>
      <c r="D139" s="1446"/>
      <c r="E139" s="1182"/>
      <c r="F139" s="1182"/>
    </row>
    <row r="140" spans="1:6" s="310" customFormat="1" ht="41.25">
      <c r="A140" s="317"/>
      <c r="B140" s="308" t="s">
        <v>2476</v>
      </c>
      <c r="C140" s="309"/>
      <c r="D140" s="1446"/>
      <c r="E140" s="1182"/>
      <c r="F140" s="1182"/>
    </row>
    <row r="141" spans="1:6" s="310" customFormat="1">
      <c r="A141" s="351" t="s">
        <v>584</v>
      </c>
      <c r="B141" s="307" t="s">
        <v>2477</v>
      </c>
      <c r="C141" s="309" t="s">
        <v>1432</v>
      </c>
      <c r="D141" s="1446">
        <f>1.1*1700</f>
        <v>1870</v>
      </c>
      <c r="E141" s="1192"/>
      <c r="F141" s="1193">
        <f>(D141*E141)</f>
        <v>0</v>
      </c>
    </row>
    <row r="142" spans="1:6" s="310" customFormat="1">
      <c r="A142" s="351" t="s">
        <v>584</v>
      </c>
      <c r="B142" s="307" t="s">
        <v>2478</v>
      </c>
      <c r="C142" s="309" t="s">
        <v>1432</v>
      </c>
      <c r="D142" s="1446">
        <f>1.1*1200</f>
        <v>1320</v>
      </c>
      <c r="E142" s="1192"/>
      <c r="F142" s="1193">
        <f>(D142*E142)</f>
        <v>0</v>
      </c>
    </row>
    <row r="143" spans="1:6" s="310" customFormat="1">
      <c r="A143" s="351" t="s">
        <v>584</v>
      </c>
      <c r="B143" s="307" t="s">
        <v>2479</v>
      </c>
      <c r="C143" s="309" t="s">
        <v>1432</v>
      </c>
      <c r="D143" s="1446">
        <v>260</v>
      </c>
      <c r="E143" s="1192"/>
      <c r="F143" s="1193">
        <f>(D143*E143)</f>
        <v>0</v>
      </c>
    </row>
    <row r="144" spans="1:6" s="310" customFormat="1">
      <c r="A144" s="351" t="s">
        <v>584</v>
      </c>
      <c r="B144" s="307" t="s">
        <v>2480</v>
      </c>
      <c r="C144" s="309" t="s">
        <v>1432</v>
      </c>
      <c r="D144" s="1446">
        <v>300</v>
      </c>
      <c r="E144" s="1192"/>
      <c r="F144" s="1193">
        <f>(D144*E144)</f>
        <v>0</v>
      </c>
    </row>
    <row r="145" spans="1:6" s="310" customFormat="1">
      <c r="A145" s="351" t="s">
        <v>584</v>
      </c>
      <c r="B145" s="307" t="s">
        <v>2481</v>
      </c>
      <c r="C145" s="309" t="s">
        <v>1432</v>
      </c>
      <c r="D145" s="1446">
        <v>180</v>
      </c>
      <c r="E145" s="1192"/>
      <c r="F145" s="1193">
        <f>(D145*E145)</f>
        <v>0</v>
      </c>
    </row>
    <row r="146" spans="1:6">
      <c r="A146" s="353"/>
      <c r="B146" s="354"/>
      <c r="C146" s="343"/>
      <c r="D146" s="1456"/>
    </row>
    <row r="147" spans="1:6" s="310" customFormat="1">
      <c r="A147" s="317">
        <v>3</v>
      </c>
      <c r="B147" s="352" t="s">
        <v>2482</v>
      </c>
      <c r="C147" s="309"/>
      <c r="D147" s="1446"/>
      <c r="E147" s="1182"/>
      <c r="F147" s="1182"/>
    </row>
    <row r="148" spans="1:6" s="310" customFormat="1" ht="25.5">
      <c r="A148" s="344"/>
      <c r="B148" s="308" t="s">
        <v>2483</v>
      </c>
      <c r="C148" s="309"/>
      <c r="D148" s="1446"/>
      <c r="E148" s="1182"/>
      <c r="F148" s="1182"/>
    </row>
    <row r="149" spans="1:6" s="310" customFormat="1" ht="13.5">
      <c r="A149" s="351" t="s">
        <v>584</v>
      </c>
      <c r="B149" s="307" t="s">
        <v>2484</v>
      </c>
      <c r="C149" s="309" t="s">
        <v>1432</v>
      </c>
      <c r="D149" s="1446">
        <f>1.1*1430</f>
        <v>1573</v>
      </c>
      <c r="E149" s="1192"/>
      <c r="F149" s="1193">
        <f>(D149*E149)</f>
        <v>0</v>
      </c>
    </row>
    <row r="150" spans="1:6" s="310" customFormat="1">
      <c r="A150" s="351" t="s">
        <v>584</v>
      </c>
      <c r="B150" s="307" t="s">
        <v>2485</v>
      </c>
      <c r="C150" s="309" t="s">
        <v>1432</v>
      </c>
      <c r="D150" s="1446">
        <v>240</v>
      </c>
      <c r="E150" s="1192"/>
      <c r="F150" s="1193">
        <f>(D150*E150)</f>
        <v>0</v>
      </c>
    </row>
    <row r="151" spans="1:6" s="310" customFormat="1">
      <c r="A151" s="351" t="s">
        <v>584</v>
      </c>
      <c r="B151" s="307" t="s">
        <v>2486</v>
      </c>
      <c r="C151" s="309" t="s">
        <v>1432</v>
      </c>
      <c r="D151" s="1446">
        <v>70</v>
      </c>
      <c r="E151" s="1192"/>
      <c r="F151" s="1193">
        <f>(D151*E151)</f>
        <v>0</v>
      </c>
    </row>
    <row r="152" spans="1:6" s="310" customFormat="1">
      <c r="A152" s="351" t="s">
        <v>584</v>
      </c>
      <c r="B152" s="307" t="s">
        <v>2487</v>
      </c>
      <c r="C152" s="309" t="s">
        <v>1432</v>
      </c>
      <c r="D152" s="1446">
        <v>50</v>
      </c>
      <c r="E152" s="1192"/>
      <c r="F152" s="1193">
        <f>(D152*E152)</f>
        <v>0</v>
      </c>
    </row>
    <row r="153" spans="1:6" s="310" customFormat="1">
      <c r="A153" s="351" t="s">
        <v>584</v>
      </c>
      <c r="B153" s="307" t="s">
        <v>2488</v>
      </c>
      <c r="C153" s="309" t="s">
        <v>1432</v>
      </c>
      <c r="D153" s="1446">
        <v>180</v>
      </c>
      <c r="E153" s="1192"/>
      <c r="F153" s="1193">
        <f>(D153*E153)</f>
        <v>0</v>
      </c>
    </row>
    <row r="154" spans="1:6">
      <c r="A154" s="353"/>
      <c r="B154" s="354"/>
      <c r="C154" s="343"/>
      <c r="D154" s="1456"/>
    </row>
    <row r="155" spans="1:6" s="310" customFormat="1" ht="25.5">
      <c r="A155" s="317">
        <v>4</v>
      </c>
      <c r="B155" s="308" t="s">
        <v>2489</v>
      </c>
      <c r="C155" s="309"/>
      <c r="D155" s="1446"/>
      <c r="E155" s="1182"/>
      <c r="F155" s="1182"/>
    </row>
    <row r="156" spans="1:6" s="310" customFormat="1">
      <c r="A156" s="351" t="s">
        <v>584</v>
      </c>
      <c r="B156" s="307" t="s">
        <v>2490</v>
      </c>
      <c r="C156" s="309" t="s">
        <v>1432</v>
      </c>
      <c r="D156" s="1446">
        <v>50</v>
      </c>
      <c r="E156" s="1192"/>
      <c r="F156" s="1193">
        <f>(D156*E156)</f>
        <v>0</v>
      </c>
    </row>
    <row r="157" spans="1:6" s="310" customFormat="1">
      <c r="A157" s="351" t="s">
        <v>584</v>
      </c>
      <c r="B157" s="307" t="s">
        <v>2491</v>
      </c>
      <c r="C157" s="309" t="s">
        <v>1432</v>
      </c>
      <c r="D157" s="1446">
        <v>170</v>
      </c>
      <c r="E157" s="1192"/>
      <c r="F157" s="1193">
        <f>(D157*E157)</f>
        <v>0</v>
      </c>
    </row>
    <row r="158" spans="1:6" s="310" customFormat="1">
      <c r="A158" s="351" t="s">
        <v>584</v>
      </c>
      <c r="B158" s="307" t="s">
        <v>2492</v>
      </c>
      <c r="C158" s="309" t="s">
        <v>1432</v>
      </c>
      <c r="D158" s="1446">
        <v>30</v>
      </c>
      <c r="E158" s="1192"/>
      <c r="F158" s="1193">
        <f>(D158*E158)</f>
        <v>0</v>
      </c>
    </row>
    <row r="159" spans="1:6" s="310" customFormat="1">
      <c r="A159" s="351" t="s">
        <v>584</v>
      </c>
      <c r="B159" s="307" t="s">
        <v>2493</v>
      </c>
      <c r="C159" s="309" t="s">
        <v>1432</v>
      </c>
      <c r="D159" s="1446">
        <v>70</v>
      </c>
      <c r="E159" s="1192"/>
      <c r="F159" s="1193">
        <f>(D159*E159)</f>
        <v>0</v>
      </c>
    </row>
    <row r="160" spans="1:6" s="310" customFormat="1">
      <c r="A160" s="351" t="s">
        <v>584</v>
      </c>
      <c r="B160" s="307" t="s">
        <v>2494</v>
      </c>
      <c r="C160" s="309" t="s">
        <v>1432</v>
      </c>
      <c r="D160" s="1446">
        <v>10</v>
      </c>
      <c r="E160" s="1192"/>
      <c r="F160" s="1193">
        <f>(D160*E160)</f>
        <v>0</v>
      </c>
    </row>
    <row r="161" spans="1:6">
      <c r="A161" s="353"/>
      <c r="B161" s="354"/>
      <c r="C161" s="343"/>
      <c r="D161" s="1456"/>
    </row>
    <row r="162" spans="1:6" s="310" customFormat="1" ht="38.25">
      <c r="A162" s="317">
        <v>5</v>
      </c>
      <c r="B162" s="356" t="s">
        <v>2495</v>
      </c>
      <c r="C162" s="309" t="s">
        <v>1432</v>
      </c>
      <c r="D162" s="1446">
        <v>220</v>
      </c>
      <c r="E162" s="1192"/>
      <c r="F162" s="1193">
        <f>(D162*E162)</f>
        <v>0</v>
      </c>
    </row>
    <row r="163" spans="1:6">
      <c r="A163" s="353"/>
      <c r="B163" s="354"/>
      <c r="C163" s="343"/>
      <c r="D163" s="1456"/>
    </row>
    <row r="164" spans="1:6" s="310" customFormat="1">
      <c r="A164" s="317">
        <v>6</v>
      </c>
      <c r="B164" s="356" t="s">
        <v>2496</v>
      </c>
      <c r="C164" s="309" t="s">
        <v>1432</v>
      </c>
      <c r="D164" s="1446">
        <v>180</v>
      </c>
      <c r="E164" s="1192"/>
      <c r="F164" s="1193">
        <f>(D164*E164)</f>
        <v>0</v>
      </c>
    </row>
    <row r="165" spans="1:6">
      <c r="A165" s="353"/>
      <c r="B165" s="354"/>
      <c r="C165" s="343"/>
      <c r="D165" s="1456"/>
    </row>
    <row r="166" spans="1:6" s="310" customFormat="1" ht="51">
      <c r="A166" s="317">
        <v>7</v>
      </c>
      <c r="B166" s="308" t="s">
        <v>2497</v>
      </c>
      <c r="C166" s="309"/>
      <c r="D166" s="1446"/>
      <c r="E166" s="1182"/>
      <c r="F166" s="1182"/>
    </row>
    <row r="167" spans="1:6" s="310" customFormat="1">
      <c r="A167" s="351" t="s">
        <v>584</v>
      </c>
      <c r="B167" s="307" t="s">
        <v>2498</v>
      </c>
      <c r="C167" s="309" t="s">
        <v>66</v>
      </c>
      <c r="D167" s="1446">
        <v>75</v>
      </c>
      <c r="E167" s="1192"/>
      <c r="F167" s="1193">
        <f>D167*E167</f>
        <v>0</v>
      </c>
    </row>
    <row r="168" spans="1:6" s="310" customFormat="1">
      <c r="A168" s="351" t="s">
        <v>584</v>
      </c>
      <c r="B168" s="307" t="s">
        <v>2499</v>
      </c>
      <c r="C168" s="309" t="s">
        <v>66</v>
      </c>
      <c r="D168" s="1446">
        <v>4</v>
      </c>
      <c r="E168" s="1192"/>
      <c r="F168" s="1193">
        <f>D168*E168</f>
        <v>0</v>
      </c>
    </row>
    <row r="169" spans="1:6" s="310" customFormat="1">
      <c r="A169" s="351" t="s">
        <v>584</v>
      </c>
      <c r="B169" s="307" t="s">
        <v>2500</v>
      </c>
      <c r="C169" s="309" t="s">
        <v>66</v>
      </c>
      <c r="D169" s="1446">
        <v>22</v>
      </c>
      <c r="E169" s="1192"/>
      <c r="F169" s="1193">
        <f>D169*E169</f>
        <v>0</v>
      </c>
    </row>
    <row r="170" spans="1:6" s="310" customFormat="1">
      <c r="A170" s="351" t="s">
        <v>584</v>
      </c>
      <c r="B170" s="307" t="s">
        <v>2501</v>
      </c>
      <c r="C170" s="309" t="s">
        <v>66</v>
      </c>
      <c r="D170" s="1446">
        <v>49</v>
      </c>
      <c r="E170" s="1192"/>
      <c r="F170" s="1193">
        <f>D170*E170</f>
        <v>0</v>
      </c>
    </row>
    <row r="171" spans="1:6" s="310" customFormat="1">
      <c r="A171" s="351" t="s">
        <v>584</v>
      </c>
      <c r="B171" s="307" t="s">
        <v>2502</v>
      </c>
      <c r="C171" s="309" t="s">
        <v>66</v>
      </c>
      <c r="D171" s="1446">
        <v>4</v>
      </c>
      <c r="E171" s="1192"/>
      <c r="F171" s="1193">
        <f>D171*E171</f>
        <v>0</v>
      </c>
    </row>
    <row r="172" spans="1:6">
      <c r="A172" s="353"/>
      <c r="B172" s="354"/>
      <c r="C172" s="343"/>
      <c r="D172" s="1456"/>
    </row>
    <row r="173" spans="1:6" s="310" customFormat="1">
      <c r="A173" s="317">
        <v>8</v>
      </c>
      <c r="B173" s="308" t="s">
        <v>2503</v>
      </c>
      <c r="C173" s="309"/>
      <c r="D173" s="1446"/>
      <c r="E173" s="1182"/>
      <c r="F173" s="1182"/>
    </row>
    <row r="174" spans="1:6" ht="13.5">
      <c r="A174" s="353"/>
      <c r="B174" s="357" t="s">
        <v>2504</v>
      </c>
      <c r="C174" s="343"/>
      <c r="D174" s="1456"/>
    </row>
    <row r="175" spans="1:6">
      <c r="A175" s="351" t="s">
        <v>584</v>
      </c>
      <c r="B175" s="307" t="s">
        <v>2505</v>
      </c>
      <c r="C175" s="309" t="s">
        <v>66</v>
      </c>
      <c r="D175" s="1446">
        <v>24</v>
      </c>
      <c r="E175" s="1192"/>
      <c r="F175" s="1193">
        <f>D175*E175</f>
        <v>0</v>
      </c>
    </row>
    <row r="176" spans="1:6" s="310" customFormat="1">
      <c r="A176" s="351" t="s">
        <v>584</v>
      </c>
      <c r="B176" s="307" t="s">
        <v>2506</v>
      </c>
      <c r="C176" s="309" t="s">
        <v>66</v>
      </c>
      <c r="D176" s="1446">
        <v>3</v>
      </c>
      <c r="E176" s="1192"/>
      <c r="F176" s="1193">
        <f>D176*E176</f>
        <v>0</v>
      </c>
    </row>
    <row r="177" spans="1:6" s="310" customFormat="1">
      <c r="A177" s="351" t="s">
        <v>584</v>
      </c>
      <c r="B177" s="307" t="s">
        <v>2507</v>
      </c>
      <c r="C177" s="309" t="s">
        <v>66</v>
      </c>
      <c r="D177" s="1446">
        <v>3</v>
      </c>
      <c r="E177" s="1192"/>
      <c r="F177" s="1193">
        <f>D177*E177</f>
        <v>0</v>
      </c>
    </row>
    <row r="178" spans="1:6">
      <c r="A178" s="353"/>
      <c r="B178" s="354"/>
      <c r="C178" s="343"/>
      <c r="D178" s="1456"/>
    </row>
    <row r="179" spans="1:6" s="310" customFormat="1" ht="38.25">
      <c r="A179" s="317">
        <v>9</v>
      </c>
      <c r="B179" s="308" t="s">
        <v>2508</v>
      </c>
      <c r="C179" s="309"/>
      <c r="D179" s="1446"/>
      <c r="E179" s="1182"/>
      <c r="F179" s="1182"/>
    </row>
    <row r="180" spans="1:6" s="310" customFormat="1">
      <c r="A180" s="351" t="s">
        <v>584</v>
      </c>
      <c r="B180" s="307" t="s">
        <v>2509</v>
      </c>
      <c r="C180" s="309" t="s">
        <v>66</v>
      </c>
      <c r="D180" s="1446">
        <v>30</v>
      </c>
      <c r="E180" s="1192"/>
      <c r="F180" s="1193">
        <f>(D180*E180)</f>
        <v>0</v>
      </c>
    </row>
    <row r="181" spans="1:6" s="310" customFormat="1">
      <c r="A181" s="351" t="s">
        <v>584</v>
      </c>
      <c r="B181" s="307" t="s">
        <v>2510</v>
      </c>
      <c r="C181" s="309" t="s">
        <v>66</v>
      </c>
      <c r="D181" s="1446">
        <v>9</v>
      </c>
      <c r="E181" s="1192"/>
      <c r="F181" s="1193">
        <f>(D181*E181)</f>
        <v>0</v>
      </c>
    </row>
    <row r="182" spans="1:6" s="310" customFormat="1">
      <c r="A182" s="351" t="s">
        <v>584</v>
      </c>
      <c r="B182" s="307" t="s">
        <v>2511</v>
      </c>
      <c r="C182" s="309" t="s">
        <v>66</v>
      </c>
      <c r="D182" s="1446">
        <v>20</v>
      </c>
      <c r="E182" s="1192"/>
      <c r="F182" s="1193">
        <f>(D182*E182)</f>
        <v>0</v>
      </c>
    </row>
    <row r="183" spans="1:6" s="310" customFormat="1">
      <c r="A183" s="351" t="s">
        <v>584</v>
      </c>
      <c r="B183" s="307" t="s">
        <v>2512</v>
      </c>
      <c r="C183" s="309" t="s">
        <v>66</v>
      </c>
      <c r="D183" s="1446">
        <v>8</v>
      </c>
      <c r="E183" s="1192"/>
      <c r="F183" s="1193">
        <f>(D183*E183)</f>
        <v>0</v>
      </c>
    </row>
    <row r="184" spans="1:6" s="310" customFormat="1">
      <c r="A184" s="351" t="s">
        <v>584</v>
      </c>
      <c r="B184" s="307" t="s">
        <v>2513</v>
      </c>
      <c r="C184" s="309" t="s">
        <v>66</v>
      </c>
      <c r="D184" s="1446">
        <v>2</v>
      </c>
      <c r="E184" s="1192"/>
      <c r="F184" s="1193">
        <f>(D184*E184)</f>
        <v>0</v>
      </c>
    </row>
    <row r="185" spans="1:6" s="310" customFormat="1">
      <c r="A185" s="306"/>
      <c r="B185" s="308" t="s">
        <v>2514</v>
      </c>
      <c r="D185" s="1459"/>
      <c r="E185" s="1196"/>
      <c r="F185" s="1196"/>
    </row>
    <row r="186" spans="1:6" s="310" customFormat="1">
      <c r="A186" s="306"/>
      <c r="B186" s="308"/>
      <c r="D186" s="1459"/>
      <c r="E186" s="1196"/>
      <c r="F186" s="1196"/>
    </row>
    <row r="187" spans="1:6" ht="25.5">
      <c r="A187" s="317">
        <v>10</v>
      </c>
      <c r="B187" s="354" t="s">
        <v>2515</v>
      </c>
      <c r="C187" s="358" t="s">
        <v>66</v>
      </c>
      <c r="D187" s="1460">
        <v>3</v>
      </c>
      <c r="E187" s="1192"/>
      <c r="F187" s="1197">
        <f>D187*E187</f>
        <v>0</v>
      </c>
    </row>
    <row r="188" spans="1:6">
      <c r="A188" s="353"/>
      <c r="B188" s="354"/>
      <c r="C188" s="343"/>
      <c r="D188" s="1456"/>
    </row>
    <row r="189" spans="1:6" s="310" customFormat="1" ht="25.5">
      <c r="A189" s="317">
        <v>11</v>
      </c>
      <c r="B189" s="308" t="s">
        <v>2516</v>
      </c>
      <c r="C189" s="309"/>
      <c r="D189" s="1446"/>
      <c r="E189" s="1182"/>
      <c r="F189" s="1182"/>
    </row>
    <row r="190" spans="1:6" s="310" customFormat="1">
      <c r="A190" s="351" t="s">
        <v>584</v>
      </c>
      <c r="B190" s="307" t="s">
        <v>2517</v>
      </c>
      <c r="C190" s="309" t="s">
        <v>66</v>
      </c>
      <c r="D190" s="1446">
        <v>6</v>
      </c>
      <c r="E190" s="1192"/>
      <c r="F190" s="1193">
        <f>(D190*E190)</f>
        <v>0</v>
      </c>
    </row>
    <row r="191" spans="1:6" s="310" customFormat="1">
      <c r="A191" s="351" t="s">
        <v>584</v>
      </c>
      <c r="B191" s="307" t="s">
        <v>2518</v>
      </c>
      <c r="C191" s="309" t="s">
        <v>66</v>
      </c>
      <c r="D191" s="1446">
        <v>5</v>
      </c>
      <c r="E191" s="1192"/>
      <c r="F191" s="1193">
        <f>(D191*E191)</f>
        <v>0</v>
      </c>
    </row>
    <row r="192" spans="1:6" s="310" customFormat="1">
      <c r="A192" s="351" t="s">
        <v>584</v>
      </c>
      <c r="B192" s="307" t="s">
        <v>2519</v>
      </c>
      <c r="C192" s="309" t="s">
        <v>66</v>
      </c>
      <c r="D192" s="1446">
        <v>4</v>
      </c>
      <c r="E192" s="1192"/>
      <c r="F192" s="1193">
        <f>(D192*E192)</f>
        <v>0</v>
      </c>
    </row>
    <row r="193" spans="1:6">
      <c r="A193" s="353"/>
      <c r="B193" s="359"/>
      <c r="C193" s="343"/>
      <c r="D193" s="1456"/>
    </row>
    <row r="194" spans="1:6" s="310" customFormat="1" ht="25.5">
      <c r="A194" s="317">
        <v>12</v>
      </c>
      <c r="B194" s="308" t="s">
        <v>2520</v>
      </c>
      <c r="C194" s="309" t="s">
        <v>66</v>
      </c>
      <c r="D194" s="1446">
        <v>128</v>
      </c>
      <c r="E194" s="1192"/>
      <c r="F194" s="1193">
        <f>(D194*E194)</f>
        <v>0</v>
      </c>
    </row>
    <row r="195" spans="1:6">
      <c r="A195" s="353"/>
      <c r="B195" s="359"/>
      <c r="C195" s="343"/>
      <c r="D195" s="1456"/>
    </row>
    <row r="196" spans="1:6" s="310" customFormat="1" ht="51">
      <c r="A196" s="317">
        <v>13</v>
      </c>
      <c r="B196" s="308" t="s">
        <v>2521</v>
      </c>
      <c r="C196" s="309"/>
      <c r="D196" s="1446"/>
      <c r="E196" s="1182"/>
      <c r="F196" s="1182"/>
    </row>
    <row r="197" spans="1:6" s="310" customFormat="1">
      <c r="A197" s="351" t="s">
        <v>584</v>
      </c>
      <c r="B197" s="307" t="s">
        <v>2522</v>
      </c>
      <c r="C197" s="309" t="s">
        <v>66</v>
      </c>
      <c r="D197" s="1446">
        <v>40</v>
      </c>
      <c r="E197" s="1192"/>
      <c r="F197" s="1193">
        <f>(D197*E197)</f>
        <v>0</v>
      </c>
    </row>
    <row r="198" spans="1:6" s="310" customFormat="1">
      <c r="A198" s="351" t="s">
        <v>584</v>
      </c>
      <c r="B198" s="307" t="s">
        <v>2523</v>
      </c>
      <c r="C198" s="309" t="s">
        <v>66</v>
      </c>
      <c r="D198" s="1446">
        <v>40</v>
      </c>
      <c r="E198" s="1192"/>
      <c r="F198" s="1193">
        <f>(D198*E198)</f>
        <v>0</v>
      </c>
    </row>
    <row r="199" spans="1:6" s="310" customFormat="1">
      <c r="A199" s="351" t="s">
        <v>584</v>
      </c>
      <c r="B199" s="307" t="s">
        <v>2524</v>
      </c>
      <c r="C199" s="309" t="s">
        <v>66</v>
      </c>
      <c r="D199" s="1446">
        <v>97</v>
      </c>
      <c r="E199" s="1192"/>
      <c r="F199" s="1193">
        <f>(D199*E199)</f>
        <v>0</v>
      </c>
    </row>
    <row r="200" spans="1:6">
      <c r="A200" s="353"/>
      <c r="B200" s="359"/>
      <c r="C200" s="343"/>
      <c r="D200" s="1456"/>
    </row>
    <row r="201" spans="1:6" s="310" customFormat="1" ht="38.25">
      <c r="A201" s="317">
        <v>14</v>
      </c>
      <c r="B201" s="308" t="s">
        <v>2525</v>
      </c>
      <c r="C201" s="309"/>
      <c r="D201" s="1446"/>
      <c r="E201" s="1182"/>
      <c r="F201" s="1182"/>
    </row>
    <row r="202" spans="1:6" s="310" customFormat="1">
      <c r="A202" s="351" t="s">
        <v>584</v>
      </c>
      <c r="B202" s="307" t="s">
        <v>2526</v>
      </c>
      <c r="C202" s="309" t="s">
        <v>66</v>
      </c>
      <c r="D202" s="1446">
        <v>1</v>
      </c>
      <c r="E202" s="1192"/>
      <c r="F202" s="1193">
        <f>(D202*E202)</f>
        <v>0</v>
      </c>
    </row>
    <row r="203" spans="1:6" s="310" customFormat="1">
      <c r="A203" s="317"/>
      <c r="B203" s="307"/>
      <c r="C203" s="309"/>
      <c r="D203" s="1446"/>
      <c r="E203" s="1193"/>
      <c r="F203" s="1193"/>
    </row>
    <row r="204" spans="1:6" s="310" customFormat="1" ht="51">
      <c r="A204" s="317">
        <v>15</v>
      </c>
      <c r="B204" s="308" t="s">
        <v>2527</v>
      </c>
      <c r="C204" s="309"/>
      <c r="D204" s="1446"/>
      <c r="E204" s="1193"/>
      <c r="F204" s="1193"/>
    </row>
    <row r="205" spans="1:6" s="310" customFormat="1">
      <c r="A205" s="351" t="s">
        <v>584</v>
      </c>
      <c r="B205" s="307" t="s">
        <v>2524</v>
      </c>
      <c r="C205" s="309" t="s">
        <v>66</v>
      </c>
      <c r="D205" s="1446">
        <v>2</v>
      </c>
      <c r="E205" s="1192"/>
      <c r="F205" s="1193">
        <f>(D205*E205)</f>
        <v>0</v>
      </c>
    </row>
    <row r="206" spans="1:6" s="310" customFormat="1">
      <c r="A206" s="351" t="s">
        <v>584</v>
      </c>
      <c r="B206" s="307" t="s">
        <v>2528</v>
      </c>
      <c r="C206" s="309" t="s">
        <v>66</v>
      </c>
      <c r="D206" s="1446">
        <v>1</v>
      </c>
      <c r="E206" s="1192"/>
      <c r="F206" s="1193">
        <f>(D206*E206)</f>
        <v>0</v>
      </c>
    </row>
    <row r="207" spans="1:6" s="310" customFormat="1">
      <c r="A207" s="317"/>
      <c r="B207" s="307"/>
      <c r="C207" s="309"/>
      <c r="D207" s="1446"/>
      <c r="E207" s="1197"/>
      <c r="F207" s="1193"/>
    </row>
    <row r="208" spans="1:6" s="310" customFormat="1" ht="38.25">
      <c r="A208" s="353">
        <v>15</v>
      </c>
      <c r="B208" s="360" t="s">
        <v>2529</v>
      </c>
      <c r="C208" s="358"/>
      <c r="D208" s="1460"/>
      <c r="E208" s="1197"/>
      <c r="F208" s="1197"/>
    </row>
    <row r="209" spans="1:6" s="310" customFormat="1">
      <c r="A209" s="351" t="s">
        <v>584</v>
      </c>
      <c r="B209" s="362" t="s">
        <v>2530</v>
      </c>
      <c r="C209" s="358" t="s">
        <v>66</v>
      </c>
      <c r="D209" s="1460">
        <v>3</v>
      </c>
      <c r="E209" s="1192"/>
      <c r="F209" s="1197">
        <f>D209*E209</f>
        <v>0</v>
      </c>
    </row>
    <row r="210" spans="1:6" s="310" customFormat="1">
      <c r="A210" s="351" t="s">
        <v>584</v>
      </c>
      <c r="B210" s="362" t="s">
        <v>2531</v>
      </c>
      <c r="C210" s="358" t="s">
        <v>66</v>
      </c>
      <c r="D210" s="1460">
        <v>3</v>
      </c>
      <c r="E210" s="1192"/>
      <c r="F210" s="1197">
        <f>D210*E210</f>
        <v>0</v>
      </c>
    </row>
    <row r="211" spans="1:6">
      <c r="A211" s="363"/>
      <c r="B211" s="354"/>
      <c r="C211" s="343"/>
      <c r="D211" s="1456"/>
    </row>
    <row r="212" spans="1:6" s="310" customFormat="1" ht="38.25">
      <c r="A212" s="317">
        <v>17</v>
      </c>
      <c r="B212" s="308" t="s">
        <v>2532</v>
      </c>
      <c r="C212" s="309"/>
      <c r="D212" s="1446"/>
      <c r="E212" s="1182"/>
      <c r="F212" s="1182"/>
    </row>
    <row r="213" spans="1:6" ht="40.5">
      <c r="A213" s="363"/>
      <c r="B213" s="364" t="s">
        <v>2533</v>
      </c>
      <c r="C213" s="343"/>
      <c r="D213" s="1456"/>
    </row>
    <row r="214" spans="1:6" s="310" customFormat="1">
      <c r="A214" s="351" t="s">
        <v>584</v>
      </c>
      <c r="B214" s="307" t="s">
        <v>2534</v>
      </c>
      <c r="C214" s="309" t="s">
        <v>66</v>
      </c>
      <c r="D214" s="1446">
        <v>4</v>
      </c>
      <c r="E214" s="1192"/>
      <c r="F214" s="1193">
        <f>(D214*E214)</f>
        <v>0</v>
      </c>
    </row>
    <row r="215" spans="1:6" s="310" customFormat="1">
      <c r="A215" s="351" t="s">
        <v>584</v>
      </c>
      <c r="B215" s="307" t="s">
        <v>2535</v>
      </c>
      <c r="C215" s="309" t="s">
        <v>66</v>
      </c>
      <c r="D215" s="1446">
        <v>14</v>
      </c>
      <c r="E215" s="1192"/>
      <c r="F215" s="1193">
        <f>(D215*E215)</f>
        <v>0</v>
      </c>
    </row>
    <row r="216" spans="1:6">
      <c r="A216" s="353"/>
      <c r="B216" s="354"/>
      <c r="C216" s="343"/>
      <c r="D216" s="1456"/>
    </row>
    <row r="217" spans="1:6" s="310" customFormat="1" ht="25.5">
      <c r="A217" s="317">
        <v>18</v>
      </c>
      <c r="B217" s="308" t="s">
        <v>2536</v>
      </c>
      <c r="D217" s="1459"/>
      <c r="E217" s="1196"/>
      <c r="F217" s="1196"/>
    </row>
    <row r="218" spans="1:6" s="310" customFormat="1">
      <c r="A218" s="351" t="s">
        <v>584</v>
      </c>
      <c r="B218" s="307" t="s">
        <v>2524</v>
      </c>
      <c r="C218" s="309" t="s">
        <v>66</v>
      </c>
      <c r="D218" s="1446">
        <v>28</v>
      </c>
      <c r="E218" s="1192"/>
      <c r="F218" s="1193">
        <f>(D218*E218)</f>
        <v>0</v>
      </c>
    </row>
    <row r="219" spans="1:6" s="310" customFormat="1">
      <c r="A219" s="317"/>
      <c r="B219" s="307"/>
      <c r="C219" s="309"/>
      <c r="D219" s="1446"/>
      <c r="E219" s="1193"/>
      <c r="F219" s="1193"/>
    </row>
    <row r="220" spans="1:6" s="310" customFormat="1">
      <c r="A220" s="317">
        <v>19</v>
      </c>
      <c r="B220" s="352" t="s">
        <v>2537</v>
      </c>
      <c r="C220" s="309" t="s">
        <v>66</v>
      </c>
      <c r="D220" s="1446">
        <v>45</v>
      </c>
      <c r="E220" s="1192"/>
      <c r="F220" s="1193">
        <f>(D220*E220)</f>
        <v>0</v>
      </c>
    </row>
    <row r="221" spans="1:6">
      <c r="A221" s="353"/>
      <c r="B221" s="362"/>
      <c r="C221" s="343"/>
      <c r="D221" s="1456"/>
    </row>
    <row r="222" spans="1:6" s="310" customFormat="1" ht="38.25">
      <c r="A222" s="317">
        <v>20</v>
      </c>
      <c r="B222" s="356" t="s">
        <v>2538</v>
      </c>
      <c r="C222" s="309" t="s">
        <v>66</v>
      </c>
      <c r="D222" s="1446">
        <v>180</v>
      </c>
      <c r="E222" s="1192"/>
      <c r="F222" s="1193">
        <f>D222*E222</f>
        <v>0</v>
      </c>
    </row>
    <row r="223" spans="1:6">
      <c r="A223" s="353"/>
      <c r="B223" s="362"/>
      <c r="C223" s="343"/>
      <c r="D223" s="1456"/>
    </row>
    <row r="224" spans="1:6" s="310" customFormat="1" ht="52.5">
      <c r="A224" s="317">
        <v>21</v>
      </c>
      <c r="B224" s="356" t="s">
        <v>2539</v>
      </c>
      <c r="C224" s="309" t="s">
        <v>66</v>
      </c>
      <c r="D224" s="1446">
        <v>140</v>
      </c>
      <c r="E224" s="1192"/>
      <c r="F224" s="1193">
        <f>(D224*E224)</f>
        <v>0</v>
      </c>
    </row>
    <row r="225" spans="1:6">
      <c r="A225" s="353"/>
      <c r="B225" s="354"/>
      <c r="C225" s="343"/>
      <c r="D225" s="1456"/>
    </row>
    <row r="226" spans="1:6" s="310" customFormat="1" ht="25.5">
      <c r="A226" s="317">
        <v>22</v>
      </c>
      <c r="B226" s="356" t="s">
        <v>2540</v>
      </c>
      <c r="C226" s="309" t="s">
        <v>66</v>
      </c>
      <c r="D226" s="1446">
        <v>80</v>
      </c>
      <c r="E226" s="1192"/>
      <c r="F226" s="1193">
        <f>(D226*E226)</f>
        <v>0</v>
      </c>
    </row>
    <row r="227" spans="1:6">
      <c r="A227" s="353"/>
      <c r="B227" s="354"/>
      <c r="C227" s="343"/>
      <c r="D227" s="1456"/>
    </row>
    <row r="228" spans="1:6" s="310" customFormat="1" ht="25.5">
      <c r="A228" s="317">
        <v>23</v>
      </c>
      <c r="B228" s="356" t="s">
        <v>2541</v>
      </c>
      <c r="C228" s="309" t="s">
        <v>66</v>
      </c>
      <c r="D228" s="1446">
        <v>30</v>
      </c>
      <c r="E228" s="1192"/>
      <c r="F228" s="1193">
        <f>(D228*E228)</f>
        <v>0</v>
      </c>
    </row>
    <row r="229" spans="1:6">
      <c r="A229" s="353"/>
      <c r="B229" s="354"/>
      <c r="C229" s="343"/>
      <c r="D229" s="1456"/>
    </row>
    <row r="230" spans="1:6" s="310" customFormat="1" ht="25.5">
      <c r="A230" s="317">
        <v>24</v>
      </c>
      <c r="B230" s="356" t="s">
        <v>2542</v>
      </c>
      <c r="C230" s="309" t="s">
        <v>66</v>
      </c>
      <c r="D230" s="1446">
        <v>130</v>
      </c>
      <c r="E230" s="1192"/>
      <c r="F230" s="1193">
        <f>(D230*E230)</f>
        <v>0</v>
      </c>
    </row>
    <row r="231" spans="1:6">
      <c r="A231" s="353"/>
      <c r="B231" s="354"/>
      <c r="C231" s="343"/>
      <c r="D231" s="1456"/>
    </row>
    <row r="232" spans="1:6" s="310" customFormat="1">
      <c r="A232" s="317">
        <v>25</v>
      </c>
      <c r="B232" s="308" t="s">
        <v>2543</v>
      </c>
      <c r="C232" s="309"/>
      <c r="D232" s="1446"/>
      <c r="E232" s="1182"/>
      <c r="F232" s="1182"/>
    </row>
    <row r="233" spans="1:6" s="310" customFormat="1">
      <c r="A233" s="351" t="s">
        <v>584</v>
      </c>
      <c r="B233" s="307" t="s">
        <v>2544</v>
      </c>
      <c r="C233" s="309" t="s">
        <v>66</v>
      </c>
      <c r="D233" s="1446">
        <v>8</v>
      </c>
      <c r="E233" s="1192"/>
      <c r="F233" s="1193">
        <f>(D233*E233)</f>
        <v>0</v>
      </c>
    </row>
    <row r="234" spans="1:6" s="310" customFormat="1">
      <c r="A234" s="351" t="s">
        <v>584</v>
      </c>
      <c r="B234" s="307" t="s">
        <v>2545</v>
      </c>
      <c r="C234" s="309" t="s">
        <v>66</v>
      </c>
      <c r="D234" s="1446">
        <v>12</v>
      </c>
      <c r="E234" s="1192"/>
      <c r="F234" s="1193">
        <f>(D234*E234)</f>
        <v>0</v>
      </c>
    </row>
    <row r="235" spans="1:6" s="310" customFormat="1">
      <c r="A235" s="351" t="s">
        <v>584</v>
      </c>
      <c r="B235" s="307" t="s">
        <v>2546</v>
      </c>
      <c r="C235" s="309" t="s">
        <v>66</v>
      </c>
      <c r="D235" s="1446">
        <v>12</v>
      </c>
      <c r="E235" s="1192"/>
      <c r="F235" s="1193">
        <f>(D235*E235)</f>
        <v>0</v>
      </c>
    </row>
    <row r="236" spans="1:6" s="310" customFormat="1">
      <c r="A236" s="351" t="s">
        <v>584</v>
      </c>
      <c r="B236" s="307" t="s">
        <v>2547</v>
      </c>
      <c r="C236" s="309" t="s">
        <v>66</v>
      </c>
      <c r="D236" s="1446">
        <v>94</v>
      </c>
      <c r="E236" s="1192"/>
      <c r="F236" s="1193">
        <f>(D236*E236)</f>
        <v>0</v>
      </c>
    </row>
    <row r="237" spans="1:6" s="310" customFormat="1">
      <c r="A237" s="351" t="s">
        <v>584</v>
      </c>
      <c r="B237" s="307" t="s">
        <v>2548</v>
      </c>
      <c r="C237" s="309" t="s">
        <v>66</v>
      </c>
      <c r="D237" s="1446">
        <v>2</v>
      </c>
      <c r="E237" s="1192"/>
      <c r="F237" s="1193">
        <f>(D237*E237)</f>
        <v>0</v>
      </c>
    </row>
    <row r="238" spans="1:6">
      <c r="A238" s="353"/>
      <c r="B238" s="354"/>
      <c r="C238" s="358"/>
      <c r="D238" s="1460"/>
      <c r="E238" s="1197"/>
      <c r="F238" s="1197"/>
    </row>
    <row r="239" spans="1:6" s="310" customFormat="1" ht="64.5">
      <c r="A239" s="317">
        <v>26</v>
      </c>
      <c r="B239" s="356" t="s">
        <v>2550</v>
      </c>
      <c r="C239" s="309" t="s">
        <v>66</v>
      </c>
      <c r="D239" s="1446">
        <v>10</v>
      </c>
      <c r="E239" s="1192"/>
      <c r="F239" s="1193">
        <f>(D239*E239)</f>
        <v>0</v>
      </c>
    </row>
    <row r="240" spans="1:6">
      <c r="A240" s="353"/>
      <c r="B240" s="354"/>
      <c r="C240" s="343"/>
      <c r="D240" s="1456"/>
    </row>
    <row r="241" spans="1:6" s="310" customFormat="1" ht="26.25" thickBot="1">
      <c r="A241" s="1438"/>
      <c r="B241" s="976" t="s">
        <v>2551</v>
      </c>
      <c r="C241" s="1439"/>
      <c r="D241" s="1461"/>
      <c r="E241" s="1440"/>
      <c r="F241" s="1195">
        <f>SUM(F122:F240)</f>
        <v>0</v>
      </c>
    </row>
    <row r="242" spans="1:6" s="310" customFormat="1" ht="13.5" thickTop="1">
      <c r="A242" s="317"/>
      <c r="B242" s="365"/>
      <c r="C242" s="348"/>
      <c r="D242" s="1457"/>
      <c r="E242" s="1191"/>
      <c r="F242" s="1191"/>
    </row>
    <row r="243" spans="1:6">
      <c r="A243" s="363"/>
      <c r="B243" s="305"/>
      <c r="C243" s="343"/>
      <c r="D243" s="1456"/>
      <c r="F243" s="1181"/>
    </row>
    <row r="244" spans="1:6" s="340" customFormat="1" ht="25.5">
      <c r="A244" s="347" t="s">
        <v>2552</v>
      </c>
      <c r="B244" s="973" t="s">
        <v>2553</v>
      </c>
      <c r="C244" s="971"/>
      <c r="D244" s="1455"/>
      <c r="E244" s="1189"/>
      <c r="F244" s="1189"/>
    </row>
    <row r="245" spans="1:6">
      <c r="C245" s="343"/>
      <c r="D245" s="1456"/>
      <c r="E245" s="1198"/>
      <c r="F245" s="1198"/>
    </row>
    <row r="246" spans="1:6" s="310" customFormat="1" ht="89.25">
      <c r="A246" s="317"/>
      <c r="B246" s="308" t="s">
        <v>2554</v>
      </c>
      <c r="C246" s="348"/>
      <c r="D246" s="1457"/>
      <c r="E246" s="1191"/>
      <c r="F246" s="1191"/>
    </row>
    <row r="247" spans="1:6" s="310" customFormat="1">
      <c r="A247" s="317"/>
      <c r="B247" s="352"/>
      <c r="C247" s="309"/>
      <c r="D247" s="1446"/>
      <c r="E247" s="1182"/>
      <c r="F247" s="1182"/>
    </row>
    <row r="248" spans="1:6" s="310" customFormat="1" ht="38.25">
      <c r="A248" s="317">
        <v>1</v>
      </c>
      <c r="B248" s="352" t="s">
        <v>2555</v>
      </c>
      <c r="C248" s="309"/>
      <c r="D248" s="1446"/>
      <c r="E248" s="1182"/>
      <c r="F248" s="1182"/>
    </row>
    <row r="249" spans="1:6" s="310" customFormat="1" ht="38.25">
      <c r="A249" s="317"/>
      <c r="B249" s="352" t="s">
        <v>2556</v>
      </c>
      <c r="C249" s="309"/>
      <c r="D249" s="1446"/>
      <c r="E249" s="1182"/>
      <c r="F249" s="1182"/>
    </row>
    <row r="250" spans="1:6" s="310" customFormat="1" ht="63.75">
      <c r="A250" s="317"/>
      <c r="B250" s="352" t="s">
        <v>2557</v>
      </c>
      <c r="C250" s="309"/>
      <c r="D250" s="1446"/>
      <c r="E250" s="1182"/>
      <c r="F250" s="1182"/>
    </row>
    <row r="251" spans="1:6" s="310" customFormat="1" ht="25.5">
      <c r="A251" s="317"/>
      <c r="B251" s="352" t="s">
        <v>2558</v>
      </c>
      <c r="C251" s="309"/>
      <c r="D251" s="1446"/>
      <c r="E251" s="1182"/>
      <c r="F251" s="1182"/>
    </row>
    <row r="252" spans="1:6" s="310" customFormat="1">
      <c r="A252" s="351" t="s">
        <v>584</v>
      </c>
      <c r="B252" s="307" t="s">
        <v>2464</v>
      </c>
      <c r="C252" s="309" t="s">
        <v>1432</v>
      </c>
      <c r="D252" s="1446">
        <v>1750</v>
      </c>
      <c r="E252" s="1192"/>
      <c r="F252" s="1193">
        <f t="shared" ref="F252:F257" si="1">(D252*E252)</f>
        <v>0</v>
      </c>
    </row>
    <row r="253" spans="1:6" s="310" customFormat="1">
      <c r="A253" s="351" t="s">
        <v>584</v>
      </c>
      <c r="B253" s="307" t="s">
        <v>2467</v>
      </c>
      <c r="C253" s="309" t="s">
        <v>1432</v>
      </c>
      <c r="D253" s="1446">
        <v>740</v>
      </c>
      <c r="E253" s="1192"/>
      <c r="F253" s="1193">
        <f t="shared" si="1"/>
        <v>0</v>
      </c>
    </row>
    <row r="254" spans="1:6" s="310" customFormat="1">
      <c r="A254" s="351" t="s">
        <v>584</v>
      </c>
      <c r="B254" s="307" t="s">
        <v>2468</v>
      </c>
      <c r="C254" s="309" t="s">
        <v>1432</v>
      </c>
      <c r="D254" s="1446">
        <v>70</v>
      </c>
      <c r="E254" s="1192"/>
      <c r="F254" s="1193">
        <f t="shared" si="1"/>
        <v>0</v>
      </c>
    </row>
    <row r="255" spans="1:6" s="310" customFormat="1">
      <c r="A255" s="351" t="s">
        <v>584</v>
      </c>
      <c r="B255" s="307" t="s">
        <v>2559</v>
      </c>
      <c r="C255" s="309" t="s">
        <v>1432</v>
      </c>
      <c r="D255" s="1446">
        <v>150</v>
      </c>
      <c r="E255" s="1192"/>
      <c r="F255" s="1193">
        <f t="shared" si="1"/>
        <v>0</v>
      </c>
    </row>
    <row r="256" spans="1:6" s="310" customFormat="1">
      <c r="A256" s="351" t="s">
        <v>584</v>
      </c>
      <c r="B256" s="307" t="s">
        <v>2560</v>
      </c>
      <c r="C256" s="309" t="s">
        <v>1432</v>
      </c>
      <c r="D256" s="1446">
        <v>130</v>
      </c>
      <c r="E256" s="1192"/>
      <c r="F256" s="1193">
        <f t="shared" si="1"/>
        <v>0</v>
      </c>
    </row>
    <row r="257" spans="1:6" s="310" customFormat="1">
      <c r="A257" s="351" t="s">
        <v>584</v>
      </c>
      <c r="B257" s="307" t="s">
        <v>2561</v>
      </c>
      <c r="C257" s="309" t="s">
        <v>1432</v>
      </c>
      <c r="D257" s="1446">
        <v>50</v>
      </c>
      <c r="E257" s="1192"/>
      <c r="F257" s="1193">
        <f t="shared" si="1"/>
        <v>0</v>
      </c>
    </row>
    <row r="258" spans="1:6" s="310" customFormat="1">
      <c r="A258" s="317"/>
      <c r="B258" s="307"/>
      <c r="C258" s="309"/>
      <c r="D258" s="1446"/>
      <c r="E258" s="1193"/>
      <c r="F258" s="1193"/>
    </row>
    <row r="259" spans="1:6" s="310" customFormat="1">
      <c r="A259" s="317">
        <v>2</v>
      </c>
      <c r="B259" s="352" t="s">
        <v>2475</v>
      </c>
      <c r="C259" s="309"/>
      <c r="D259" s="1446"/>
      <c r="E259" s="1182"/>
      <c r="F259" s="1182"/>
    </row>
    <row r="260" spans="1:6" s="310" customFormat="1" ht="41.25">
      <c r="A260" s="317"/>
      <c r="B260" s="308" t="s">
        <v>2476</v>
      </c>
      <c r="C260" s="309"/>
      <c r="D260" s="1446"/>
      <c r="E260" s="1182"/>
      <c r="F260" s="1182"/>
    </row>
    <row r="261" spans="1:6" s="310" customFormat="1">
      <c r="A261" s="351" t="s">
        <v>584</v>
      </c>
      <c r="B261" s="307" t="s">
        <v>2477</v>
      </c>
      <c r="C261" s="309" t="s">
        <v>1432</v>
      </c>
      <c r="D261" s="1446">
        <v>390</v>
      </c>
      <c r="E261" s="1192"/>
      <c r="F261" s="1193">
        <f>(D261*E261)</f>
        <v>0</v>
      </c>
    </row>
    <row r="262" spans="1:6" s="310" customFormat="1">
      <c r="A262" s="351" t="s">
        <v>584</v>
      </c>
      <c r="B262" s="307" t="s">
        <v>2478</v>
      </c>
      <c r="C262" s="309" t="s">
        <v>1432</v>
      </c>
      <c r="D262" s="1446">
        <v>240</v>
      </c>
      <c r="E262" s="1192"/>
      <c r="F262" s="1193">
        <f>(D262*E262)</f>
        <v>0</v>
      </c>
    </row>
    <row r="263" spans="1:6" s="310" customFormat="1">
      <c r="A263" s="351" t="s">
        <v>584</v>
      </c>
      <c r="B263" s="307" t="s">
        <v>2479</v>
      </c>
      <c r="C263" s="309" t="s">
        <v>1432</v>
      </c>
      <c r="D263" s="1446">
        <v>100</v>
      </c>
      <c r="E263" s="1192"/>
      <c r="F263" s="1193">
        <f>(D263*E263)</f>
        <v>0</v>
      </c>
    </row>
    <row r="264" spans="1:6" s="310" customFormat="1">
      <c r="A264" s="351" t="s">
        <v>584</v>
      </c>
      <c r="B264" s="307" t="s">
        <v>2480</v>
      </c>
      <c r="C264" s="309" t="s">
        <v>1432</v>
      </c>
      <c r="D264" s="1446">
        <v>90</v>
      </c>
      <c r="E264" s="1192"/>
      <c r="F264" s="1193">
        <f>(D264*E264)</f>
        <v>0</v>
      </c>
    </row>
    <row r="265" spans="1:6" s="310" customFormat="1">
      <c r="A265" s="351" t="s">
        <v>584</v>
      </c>
      <c r="B265" s="307" t="s">
        <v>2481</v>
      </c>
      <c r="C265" s="309" t="s">
        <v>1432</v>
      </c>
      <c r="D265" s="1446">
        <v>50</v>
      </c>
      <c r="E265" s="1192"/>
      <c r="F265" s="1193">
        <f>(D265*E265)</f>
        <v>0</v>
      </c>
    </row>
    <row r="266" spans="1:6">
      <c r="B266" s="354"/>
      <c r="C266" s="343"/>
      <c r="D266" s="1456"/>
    </row>
    <row r="267" spans="1:6" s="310" customFormat="1">
      <c r="A267" s="317">
        <v>3</v>
      </c>
      <c r="B267" s="352" t="s">
        <v>2482</v>
      </c>
      <c r="C267" s="309"/>
      <c r="D267" s="1446"/>
      <c r="E267" s="1182"/>
      <c r="F267" s="1182"/>
    </row>
    <row r="268" spans="1:6" s="310" customFormat="1" ht="25.5">
      <c r="A268" s="317"/>
      <c r="B268" s="308" t="s">
        <v>2483</v>
      </c>
      <c r="C268" s="309"/>
      <c r="D268" s="1446"/>
      <c r="E268" s="1182"/>
      <c r="F268" s="1182"/>
    </row>
    <row r="269" spans="1:6" s="310" customFormat="1">
      <c r="A269" s="351" t="s">
        <v>584</v>
      </c>
      <c r="B269" s="307" t="s">
        <v>2562</v>
      </c>
      <c r="C269" s="309" t="s">
        <v>1432</v>
      </c>
      <c r="D269" s="1446">
        <v>240</v>
      </c>
      <c r="E269" s="1192"/>
      <c r="F269" s="1193">
        <f>(D269*E269)</f>
        <v>0</v>
      </c>
    </row>
    <row r="270" spans="1:6" s="310" customFormat="1">
      <c r="A270" s="351" t="s">
        <v>584</v>
      </c>
      <c r="B270" s="307" t="s">
        <v>2488</v>
      </c>
      <c r="C270" s="309" t="s">
        <v>1432</v>
      </c>
      <c r="D270" s="1446">
        <v>360</v>
      </c>
      <c r="E270" s="1192"/>
      <c r="F270" s="1193">
        <f>(D270*E270)</f>
        <v>0</v>
      </c>
    </row>
    <row r="271" spans="1:6">
      <c r="A271" s="363"/>
      <c r="B271" s="354"/>
      <c r="C271" s="343"/>
      <c r="D271" s="1456"/>
    </row>
    <row r="272" spans="1:6" s="310" customFormat="1" ht="25.5">
      <c r="A272" s="317">
        <v>4</v>
      </c>
      <c r="B272" s="356" t="s">
        <v>2563</v>
      </c>
      <c r="C272" s="309" t="s">
        <v>66</v>
      </c>
      <c r="D272" s="1446">
        <v>50</v>
      </c>
      <c r="E272" s="1192"/>
      <c r="F272" s="1193">
        <f>(D272*E272)</f>
        <v>0</v>
      </c>
    </row>
    <row r="273" spans="1:6">
      <c r="A273" s="367"/>
      <c r="B273" s="354"/>
      <c r="C273" s="343"/>
      <c r="D273" s="1456"/>
    </row>
    <row r="274" spans="1:6" s="310" customFormat="1" ht="25.5">
      <c r="A274" s="317">
        <v>5</v>
      </c>
      <c r="B274" s="352" t="s">
        <v>2564</v>
      </c>
      <c r="C274" s="309"/>
      <c r="D274" s="1446"/>
      <c r="E274" s="1182"/>
      <c r="F274" s="1182"/>
    </row>
    <row r="275" spans="1:6" s="310" customFormat="1">
      <c r="A275" s="351" t="s">
        <v>584</v>
      </c>
      <c r="B275" s="307" t="s">
        <v>2565</v>
      </c>
      <c r="C275" s="309" t="s">
        <v>66</v>
      </c>
      <c r="D275" s="1446">
        <v>73</v>
      </c>
      <c r="E275" s="1192"/>
      <c r="F275" s="1193">
        <f t="shared" ref="F275:F281" si="2">(D275*E275)</f>
        <v>0</v>
      </c>
    </row>
    <row r="276" spans="1:6" s="310" customFormat="1">
      <c r="A276" s="351" t="s">
        <v>584</v>
      </c>
      <c r="B276" s="307" t="s">
        <v>2566</v>
      </c>
      <c r="C276" s="309" t="s">
        <v>66</v>
      </c>
      <c r="D276" s="1446">
        <v>14</v>
      </c>
      <c r="E276" s="1192"/>
      <c r="F276" s="1193">
        <f t="shared" si="2"/>
        <v>0</v>
      </c>
    </row>
    <row r="277" spans="1:6" s="310" customFormat="1">
      <c r="A277" s="351" t="s">
        <v>584</v>
      </c>
      <c r="B277" s="307" t="s">
        <v>2567</v>
      </c>
      <c r="C277" s="309" t="s">
        <v>66</v>
      </c>
      <c r="D277" s="1446">
        <v>20</v>
      </c>
      <c r="E277" s="1192"/>
      <c r="F277" s="1193">
        <f t="shared" si="2"/>
        <v>0</v>
      </c>
    </row>
    <row r="278" spans="1:6" s="310" customFormat="1">
      <c r="A278" s="351" t="s">
        <v>584</v>
      </c>
      <c r="B278" s="307" t="s">
        <v>2568</v>
      </c>
      <c r="C278" s="309" t="s">
        <v>66</v>
      </c>
      <c r="D278" s="1446">
        <v>66</v>
      </c>
      <c r="E278" s="1192"/>
      <c r="F278" s="1193">
        <f t="shared" si="2"/>
        <v>0</v>
      </c>
    </row>
    <row r="279" spans="1:6" s="310" customFormat="1">
      <c r="A279" s="351" t="s">
        <v>584</v>
      </c>
      <c r="B279" s="307" t="s">
        <v>2569</v>
      </c>
      <c r="C279" s="309" t="s">
        <v>66</v>
      </c>
      <c r="D279" s="1446">
        <v>57</v>
      </c>
      <c r="E279" s="1192"/>
      <c r="F279" s="1193">
        <f t="shared" si="2"/>
        <v>0</v>
      </c>
    </row>
    <row r="280" spans="1:6" s="310" customFormat="1">
      <c r="A280" s="351" t="s">
        <v>584</v>
      </c>
      <c r="B280" s="307" t="s">
        <v>2570</v>
      </c>
      <c r="C280" s="309" t="s">
        <v>66</v>
      </c>
      <c r="D280" s="1446">
        <v>7</v>
      </c>
      <c r="E280" s="1192"/>
      <c r="F280" s="1193">
        <f t="shared" si="2"/>
        <v>0</v>
      </c>
    </row>
    <row r="281" spans="1:6" s="310" customFormat="1">
      <c r="A281" s="351" t="s">
        <v>584</v>
      </c>
      <c r="B281" s="307" t="s">
        <v>2571</v>
      </c>
      <c r="C281" s="309" t="s">
        <v>66</v>
      </c>
      <c r="D281" s="1446">
        <v>6</v>
      </c>
      <c r="E281" s="1192"/>
      <c r="F281" s="1193">
        <f t="shared" si="2"/>
        <v>0</v>
      </c>
    </row>
    <row r="282" spans="1:6" s="310" customFormat="1">
      <c r="A282" s="351" t="s">
        <v>584</v>
      </c>
      <c r="B282" s="307" t="s">
        <v>2572</v>
      </c>
      <c r="D282" s="1459"/>
      <c r="E282" s="1196"/>
      <c r="F282" s="1196"/>
    </row>
    <row r="283" spans="1:6" s="310" customFormat="1">
      <c r="A283" s="351" t="s">
        <v>584</v>
      </c>
      <c r="B283" s="307" t="s">
        <v>2573</v>
      </c>
      <c r="C283" s="309" t="s">
        <v>66</v>
      </c>
      <c r="D283" s="1446">
        <v>1</v>
      </c>
      <c r="E283" s="1192"/>
      <c r="F283" s="1193">
        <f>(D283*E283)</f>
        <v>0</v>
      </c>
    </row>
    <row r="284" spans="1:6" s="310" customFormat="1">
      <c r="A284" s="351" t="s">
        <v>584</v>
      </c>
      <c r="B284" s="307" t="s">
        <v>2574</v>
      </c>
      <c r="C284" s="309" t="s">
        <v>66</v>
      </c>
      <c r="D284" s="1446">
        <v>4</v>
      </c>
      <c r="E284" s="1192"/>
      <c r="F284" s="1193">
        <f>(D284*E284)</f>
        <v>0</v>
      </c>
    </row>
    <row r="285" spans="1:6" s="310" customFormat="1">
      <c r="A285" s="351" t="s">
        <v>584</v>
      </c>
      <c r="B285" s="307" t="s">
        <v>2575</v>
      </c>
      <c r="C285" s="309" t="s">
        <v>66</v>
      </c>
      <c r="D285" s="1446">
        <v>1</v>
      </c>
      <c r="E285" s="1192"/>
      <c r="F285" s="1193">
        <f>(D285*E285)</f>
        <v>0</v>
      </c>
    </row>
    <row r="286" spans="1:6" s="310" customFormat="1">
      <c r="A286" s="351" t="s">
        <v>584</v>
      </c>
      <c r="B286" s="307" t="s">
        <v>2576</v>
      </c>
      <c r="D286" s="1459"/>
      <c r="E286" s="1196"/>
      <c r="F286" s="1196"/>
    </row>
    <row r="287" spans="1:6" s="310" customFormat="1">
      <c r="A287" s="317"/>
      <c r="B287" s="307" t="s">
        <v>2574</v>
      </c>
      <c r="C287" s="309" t="s">
        <v>66</v>
      </c>
      <c r="D287" s="1446">
        <v>1</v>
      </c>
      <c r="E287" s="1192"/>
      <c r="F287" s="1193">
        <f>(D287*E287)</f>
        <v>0</v>
      </c>
    </row>
    <row r="288" spans="1:6" s="310" customFormat="1">
      <c r="A288" s="317"/>
      <c r="B288" s="307" t="s">
        <v>2577</v>
      </c>
      <c r="C288" s="309" t="s">
        <v>66</v>
      </c>
      <c r="D288" s="1446">
        <v>2</v>
      </c>
      <c r="E288" s="1192"/>
      <c r="F288" s="1193">
        <f>(D288*E288)</f>
        <v>0</v>
      </c>
    </row>
    <row r="289" spans="1:6" s="310" customFormat="1">
      <c r="A289" s="317"/>
      <c r="B289" s="307" t="s">
        <v>2578</v>
      </c>
      <c r="C289" s="309" t="s">
        <v>66</v>
      </c>
      <c r="D289" s="1446">
        <v>2</v>
      </c>
      <c r="E289" s="1192"/>
      <c r="F289" s="1193">
        <f>(D289*E289)</f>
        <v>0</v>
      </c>
    </row>
    <row r="290" spans="1:6" s="310" customFormat="1">
      <c r="A290" s="317"/>
      <c r="B290" s="307"/>
      <c r="C290" s="309"/>
      <c r="D290" s="1446"/>
      <c r="E290" s="1193"/>
      <c r="F290" s="1193"/>
    </row>
    <row r="291" spans="1:6" ht="63.75">
      <c r="A291" s="317">
        <v>6</v>
      </c>
      <c r="B291" s="308" t="s">
        <v>5565</v>
      </c>
      <c r="C291" s="358" t="s">
        <v>2447</v>
      </c>
      <c r="D291" s="1460">
        <v>1</v>
      </c>
      <c r="E291" s="1182"/>
      <c r="F291" s="1182"/>
    </row>
    <row r="292" spans="1:6" ht="25.5">
      <c r="A292" s="351" t="s">
        <v>584</v>
      </c>
      <c r="B292" s="352" t="s">
        <v>2579</v>
      </c>
      <c r="C292" s="309" t="s">
        <v>2447</v>
      </c>
      <c r="D292" s="1446">
        <v>1</v>
      </c>
      <c r="E292" s="1182"/>
      <c r="F292" s="1182"/>
    </row>
    <row r="293" spans="1:6">
      <c r="A293" s="351" t="s">
        <v>584</v>
      </c>
      <c r="B293" s="352" t="s">
        <v>2580</v>
      </c>
      <c r="C293" s="309" t="s">
        <v>66</v>
      </c>
      <c r="D293" s="1446">
        <v>1</v>
      </c>
      <c r="E293" s="1182"/>
      <c r="F293" s="1182"/>
    </row>
    <row r="294" spans="1:6">
      <c r="A294" s="351" t="s">
        <v>584</v>
      </c>
      <c r="B294" s="368" t="s">
        <v>2581</v>
      </c>
      <c r="C294" s="343" t="s">
        <v>66</v>
      </c>
      <c r="D294" s="1456">
        <v>1</v>
      </c>
      <c r="E294" s="1182"/>
      <c r="F294" s="1182"/>
    </row>
    <row r="295" spans="1:6" s="310" customFormat="1" ht="38.25">
      <c r="A295" s="351" t="s">
        <v>584</v>
      </c>
      <c r="B295" s="354" t="s">
        <v>2582</v>
      </c>
      <c r="C295" s="309"/>
      <c r="D295" s="1446"/>
      <c r="E295" s="1182"/>
      <c r="F295" s="1182"/>
    </row>
    <row r="296" spans="1:6" s="310" customFormat="1" ht="25.5">
      <c r="A296" s="351" t="s">
        <v>584</v>
      </c>
      <c r="B296" s="356" t="s">
        <v>2583</v>
      </c>
      <c r="C296" s="309" t="s">
        <v>66</v>
      </c>
      <c r="D296" s="1446">
        <v>1</v>
      </c>
      <c r="E296" s="1182"/>
      <c r="F296" s="1182"/>
    </row>
    <row r="297" spans="1:6" s="310" customFormat="1">
      <c r="A297" s="351" t="s">
        <v>584</v>
      </c>
      <c r="B297" s="352" t="s">
        <v>2584</v>
      </c>
      <c r="C297" s="309" t="s">
        <v>66</v>
      </c>
      <c r="D297" s="1446">
        <v>1</v>
      </c>
      <c r="E297" s="1182"/>
      <c r="F297" s="1182"/>
    </row>
    <row r="298" spans="1:6">
      <c r="A298" s="351" t="s">
        <v>584</v>
      </c>
      <c r="B298" s="352" t="s">
        <v>2585</v>
      </c>
      <c r="C298" s="309" t="s">
        <v>66</v>
      </c>
      <c r="D298" s="1446">
        <v>3</v>
      </c>
      <c r="E298" s="1182"/>
      <c r="F298" s="1182"/>
    </row>
    <row r="299" spans="1:6">
      <c r="A299" s="351" t="s">
        <v>584</v>
      </c>
      <c r="B299" s="352" t="s">
        <v>2586</v>
      </c>
      <c r="C299" s="309" t="s">
        <v>66</v>
      </c>
      <c r="D299" s="1446">
        <v>1</v>
      </c>
      <c r="E299" s="1182"/>
      <c r="F299" s="1182"/>
    </row>
    <row r="300" spans="1:6">
      <c r="A300" s="351" t="s">
        <v>584</v>
      </c>
      <c r="B300" s="352" t="s">
        <v>2587</v>
      </c>
      <c r="C300" s="309" t="s">
        <v>66</v>
      </c>
      <c r="D300" s="1446">
        <v>16</v>
      </c>
      <c r="E300" s="1182"/>
      <c r="F300" s="1182"/>
    </row>
    <row r="301" spans="1:6">
      <c r="A301" s="351" t="s">
        <v>584</v>
      </c>
      <c r="B301" s="368" t="s">
        <v>2588</v>
      </c>
      <c r="C301" s="343"/>
      <c r="D301" s="1446"/>
      <c r="E301" s="1182"/>
      <c r="F301" s="1182"/>
    </row>
    <row r="302" spans="1:6">
      <c r="A302" s="351" t="s">
        <v>584</v>
      </c>
      <c r="B302" s="297" t="s">
        <v>2589</v>
      </c>
      <c r="C302" s="343" t="s">
        <v>66</v>
      </c>
      <c r="D302" s="1446">
        <v>3</v>
      </c>
      <c r="E302" s="1182"/>
      <c r="F302" s="1182"/>
    </row>
    <row r="303" spans="1:6">
      <c r="A303" s="351" t="s">
        <v>584</v>
      </c>
      <c r="B303" s="297" t="s">
        <v>2590</v>
      </c>
      <c r="C303" s="343" t="s">
        <v>66</v>
      </c>
      <c r="D303" s="1446">
        <v>10</v>
      </c>
      <c r="E303" s="1182"/>
      <c r="F303" s="1182"/>
    </row>
    <row r="304" spans="1:6">
      <c r="A304" s="351" t="s">
        <v>584</v>
      </c>
      <c r="B304" s="297" t="s">
        <v>2591</v>
      </c>
      <c r="C304" s="343" t="s">
        <v>66</v>
      </c>
      <c r="D304" s="1446">
        <v>6</v>
      </c>
      <c r="E304" s="1182"/>
      <c r="F304" s="1182"/>
    </row>
    <row r="305" spans="1:6">
      <c r="A305" s="351" t="s">
        <v>584</v>
      </c>
      <c r="B305" s="352" t="s">
        <v>2592</v>
      </c>
      <c r="C305" s="309" t="s">
        <v>66</v>
      </c>
      <c r="D305" s="1446">
        <v>4</v>
      </c>
      <c r="E305" s="1182"/>
      <c r="F305" s="1182"/>
    </row>
    <row r="306" spans="1:6">
      <c r="A306" s="351" t="s">
        <v>584</v>
      </c>
      <c r="B306" s="352" t="s">
        <v>2593</v>
      </c>
      <c r="C306" s="309" t="s">
        <v>2447</v>
      </c>
      <c r="D306" s="1446">
        <v>1</v>
      </c>
      <c r="E306" s="1182"/>
      <c r="F306" s="1182"/>
    </row>
    <row r="307" spans="1:6">
      <c r="A307" s="351" t="s">
        <v>584</v>
      </c>
      <c r="B307" s="352" t="s">
        <v>2594</v>
      </c>
      <c r="C307" s="309" t="s">
        <v>2447</v>
      </c>
      <c r="D307" s="1446">
        <v>1</v>
      </c>
      <c r="E307" s="1182"/>
      <c r="F307" s="1182"/>
    </row>
    <row r="308" spans="1:6">
      <c r="A308" s="317"/>
      <c r="B308" s="369" t="s">
        <v>2595</v>
      </c>
      <c r="C308" s="370" t="s">
        <v>2596</v>
      </c>
      <c r="D308" s="1462">
        <v>1</v>
      </c>
      <c r="E308" s="1192"/>
      <c r="F308" s="1193">
        <f>(D308*E308)</f>
        <v>0</v>
      </c>
    </row>
    <row r="309" spans="1:6" s="310" customFormat="1">
      <c r="A309" s="317"/>
      <c r="B309" s="307"/>
      <c r="C309" s="309"/>
      <c r="D309" s="1446"/>
      <c r="E309" s="1193"/>
      <c r="F309" s="1193"/>
    </row>
    <row r="310" spans="1:6" ht="76.5">
      <c r="A310" s="317">
        <v>7</v>
      </c>
      <c r="B310" s="321" t="s">
        <v>2597</v>
      </c>
      <c r="C310" s="358" t="s">
        <v>2447</v>
      </c>
      <c r="D310" s="1460">
        <v>1</v>
      </c>
    </row>
    <row r="311" spans="1:6">
      <c r="A311" s="351" t="s">
        <v>584</v>
      </c>
      <c r="B311" s="352" t="s">
        <v>2598</v>
      </c>
      <c r="C311" s="309" t="s">
        <v>66</v>
      </c>
      <c r="D311" s="1446">
        <v>1</v>
      </c>
      <c r="E311" s="1199"/>
      <c r="F311" s="1199"/>
    </row>
    <row r="312" spans="1:6">
      <c r="A312" s="351" t="s">
        <v>584</v>
      </c>
      <c r="B312" s="368" t="s">
        <v>2599</v>
      </c>
      <c r="C312" s="343" t="s">
        <v>66</v>
      </c>
      <c r="D312" s="1456">
        <v>2</v>
      </c>
      <c r="E312" s="1199"/>
      <c r="F312" s="1199"/>
    </row>
    <row r="313" spans="1:6" s="310" customFormat="1" ht="38.25">
      <c r="A313" s="351" t="s">
        <v>584</v>
      </c>
      <c r="B313" s="354" t="s">
        <v>2582</v>
      </c>
      <c r="C313" s="309"/>
      <c r="D313" s="1446"/>
      <c r="E313" s="1182"/>
      <c r="F313" s="1182"/>
    </row>
    <row r="314" spans="1:6" s="310" customFormat="1" ht="25.5">
      <c r="A314" s="351" t="s">
        <v>584</v>
      </c>
      <c r="B314" s="356" t="s">
        <v>2583</v>
      </c>
      <c r="C314" s="309" t="s">
        <v>66</v>
      </c>
      <c r="D314" s="1446">
        <v>1</v>
      </c>
      <c r="E314" s="1182"/>
      <c r="F314" s="1182"/>
    </row>
    <row r="315" spans="1:6" s="310" customFormat="1">
      <c r="A315" s="351" t="s">
        <v>584</v>
      </c>
      <c r="B315" s="352" t="s">
        <v>2584</v>
      </c>
      <c r="C315" s="309" t="s">
        <v>66</v>
      </c>
      <c r="D315" s="1446">
        <v>1</v>
      </c>
      <c r="E315" s="1182"/>
      <c r="F315" s="1182"/>
    </row>
    <row r="316" spans="1:6">
      <c r="A316" s="351" t="s">
        <v>584</v>
      </c>
      <c r="B316" s="352" t="s">
        <v>2600</v>
      </c>
      <c r="C316" s="309" t="s">
        <v>66</v>
      </c>
      <c r="D316" s="1446">
        <v>1</v>
      </c>
      <c r="E316" s="1182"/>
      <c r="F316" s="1182"/>
    </row>
    <row r="317" spans="1:6">
      <c r="A317" s="351" t="s">
        <v>584</v>
      </c>
      <c r="B317" s="352" t="s">
        <v>2586</v>
      </c>
      <c r="C317" s="309" t="s">
        <v>66</v>
      </c>
      <c r="D317" s="1446">
        <v>2</v>
      </c>
      <c r="E317" s="1182"/>
      <c r="F317" s="1182"/>
    </row>
    <row r="318" spans="1:6">
      <c r="A318" s="351" t="s">
        <v>584</v>
      </c>
      <c r="B318" s="352" t="s">
        <v>2587</v>
      </c>
      <c r="C318" s="309" t="s">
        <v>66</v>
      </c>
      <c r="D318" s="1446">
        <v>2</v>
      </c>
      <c r="E318" s="1182"/>
      <c r="F318" s="1182"/>
    </row>
    <row r="319" spans="1:6">
      <c r="A319" s="351" t="s">
        <v>584</v>
      </c>
      <c r="B319" s="368" t="s">
        <v>2601</v>
      </c>
      <c r="C319" s="343" t="s">
        <v>66</v>
      </c>
      <c r="D319" s="1456">
        <v>1</v>
      </c>
      <c r="E319" s="1199"/>
      <c r="F319" s="1199"/>
    </row>
    <row r="320" spans="1:6">
      <c r="A320" s="351" t="s">
        <v>584</v>
      </c>
      <c r="B320" s="368" t="s">
        <v>2602</v>
      </c>
      <c r="C320" s="343" t="s">
        <v>66</v>
      </c>
      <c r="D320" s="1456">
        <v>1</v>
      </c>
      <c r="E320" s="1199"/>
      <c r="F320" s="1199"/>
    </row>
    <row r="321" spans="1:6" ht="25.5">
      <c r="A321" s="351" t="s">
        <v>584</v>
      </c>
      <c r="B321" s="352" t="s">
        <v>2603</v>
      </c>
      <c r="C321" s="309" t="s">
        <v>66</v>
      </c>
      <c r="D321" s="1446">
        <v>14</v>
      </c>
      <c r="E321" s="1199"/>
      <c r="F321" s="1199"/>
    </row>
    <row r="322" spans="1:6">
      <c r="A322" s="351" t="s">
        <v>584</v>
      </c>
      <c r="B322" s="297" t="s">
        <v>2592</v>
      </c>
      <c r="C322" s="343" t="s">
        <v>66</v>
      </c>
      <c r="D322" s="1456">
        <v>4</v>
      </c>
      <c r="E322" s="1199"/>
      <c r="F322" s="1199"/>
    </row>
    <row r="323" spans="1:6">
      <c r="A323" s="351" t="s">
        <v>584</v>
      </c>
      <c r="B323" s="354" t="s">
        <v>2604</v>
      </c>
      <c r="C323" s="343" t="s">
        <v>2447</v>
      </c>
      <c r="D323" s="1456">
        <v>1</v>
      </c>
      <c r="E323" s="1200"/>
    </row>
    <row r="324" spans="1:6">
      <c r="A324" s="351" t="s">
        <v>584</v>
      </c>
      <c r="B324" s="371" t="s">
        <v>2594</v>
      </c>
      <c r="C324" s="372" t="s">
        <v>2447</v>
      </c>
      <c r="D324" s="1463">
        <v>1</v>
      </c>
    </row>
    <row r="325" spans="1:6">
      <c r="A325" s="353"/>
      <c r="B325" s="373" t="s">
        <v>2595</v>
      </c>
      <c r="C325" s="374" t="s">
        <v>2596</v>
      </c>
      <c r="D325" s="1464">
        <v>1</v>
      </c>
      <c r="E325" s="1192"/>
      <c r="F325" s="1199">
        <f>(D325*E325)</f>
        <v>0</v>
      </c>
    </row>
    <row r="326" spans="1:6" ht="54">
      <c r="A326" s="353"/>
      <c r="B326" s="357" t="s">
        <v>2605</v>
      </c>
      <c r="C326" s="343"/>
      <c r="D326" s="1456"/>
      <c r="E326" s="1193"/>
      <c r="F326" s="1199"/>
    </row>
    <row r="327" spans="1:6">
      <c r="A327" s="353"/>
      <c r="B327" s="356"/>
      <c r="C327" s="343"/>
      <c r="D327" s="1456"/>
    </row>
    <row r="328" spans="1:6" s="310" customFormat="1" ht="26.25" thickBot="1">
      <c r="A328" s="1438"/>
      <c r="B328" s="976" t="s">
        <v>2606</v>
      </c>
      <c r="C328" s="348"/>
      <c r="D328" s="1457"/>
      <c r="E328" s="1191"/>
      <c r="F328" s="1195">
        <f>SUM(F245:F327)</f>
        <v>0</v>
      </c>
    </row>
    <row r="329" spans="1:6" ht="13.5" thickTop="1">
      <c r="A329" s="353"/>
      <c r="B329" s="354"/>
      <c r="C329" s="343"/>
      <c r="D329" s="1456"/>
    </row>
    <row r="330" spans="1:6">
      <c r="A330" s="353"/>
      <c r="B330" s="354"/>
      <c r="C330" s="343"/>
      <c r="D330" s="1456"/>
    </row>
    <row r="331" spans="1:6" s="340" customFormat="1">
      <c r="A331" s="347" t="s">
        <v>2607</v>
      </c>
      <c r="B331" s="973" t="s">
        <v>2608</v>
      </c>
      <c r="C331" s="971"/>
      <c r="D331" s="1455"/>
      <c r="E331" s="1189"/>
      <c r="F331" s="1189"/>
    </row>
    <row r="332" spans="1:6" s="340" customFormat="1" ht="38.25">
      <c r="A332" s="1356"/>
      <c r="B332" s="1359" t="s">
        <v>5588</v>
      </c>
      <c r="C332" s="1357"/>
      <c r="D332" s="1465"/>
      <c r="E332" s="1358"/>
      <c r="F332" s="1358"/>
    </row>
    <row r="333" spans="1:6" s="310" customFormat="1">
      <c r="A333" s="345"/>
      <c r="B333" s="375"/>
      <c r="C333" s="348"/>
      <c r="D333" s="1457"/>
      <c r="E333" s="1191"/>
      <c r="F333" s="1191"/>
    </row>
    <row r="334" spans="1:6" s="310" customFormat="1">
      <c r="A334" s="376" t="s">
        <v>2093</v>
      </c>
      <c r="B334" s="377" t="s">
        <v>2609</v>
      </c>
      <c r="C334" s="377"/>
      <c r="D334" s="1466"/>
      <c r="E334" s="1201"/>
      <c r="F334" s="1189"/>
    </row>
    <row r="335" spans="1:6" s="310" customFormat="1" ht="13.5">
      <c r="A335" s="378"/>
      <c r="B335" s="379"/>
      <c r="C335" s="380"/>
      <c r="D335" s="394"/>
      <c r="E335" s="381"/>
      <c r="F335" s="381"/>
    </row>
    <row r="336" spans="1:6" s="310" customFormat="1" ht="127.5">
      <c r="A336" s="317">
        <v>1</v>
      </c>
      <c r="B336" s="383" t="s">
        <v>2610</v>
      </c>
      <c r="C336" s="330"/>
      <c r="D336" s="1452"/>
      <c r="E336" s="384"/>
      <c r="F336" s="384"/>
    </row>
    <row r="337" spans="1:6" s="310" customFormat="1" ht="13.5">
      <c r="A337" s="385" t="s">
        <v>2611</v>
      </c>
      <c r="B337" s="382" t="s">
        <v>2612</v>
      </c>
      <c r="C337" s="386" t="s">
        <v>2447</v>
      </c>
      <c r="D337" s="1467">
        <v>1</v>
      </c>
      <c r="E337" s="1192"/>
      <c r="F337" s="1193">
        <f>D337*E337</f>
        <v>0</v>
      </c>
    </row>
    <row r="338" spans="1:6" s="310" customFormat="1" ht="13.5">
      <c r="A338" s="385" t="s">
        <v>2611</v>
      </c>
      <c r="B338" s="382" t="s">
        <v>2613</v>
      </c>
      <c r="C338" s="386" t="s">
        <v>2447</v>
      </c>
      <c r="D338" s="1467">
        <v>1</v>
      </c>
      <c r="E338" s="1192"/>
      <c r="F338" s="1193">
        <f>D338*E338</f>
        <v>0</v>
      </c>
    </row>
    <row r="339" spans="1:6" s="310" customFormat="1" ht="13.5">
      <c r="A339" s="385" t="s">
        <v>2611</v>
      </c>
      <c r="B339" s="382" t="s">
        <v>2614</v>
      </c>
      <c r="C339" s="386" t="s">
        <v>2447</v>
      </c>
      <c r="D339" s="1467">
        <v>1</v>
      </c>
      <c r="E339" s="1192"/>
      <c r="F339" s="1193">
        <f>D339*E339</f>
        <v>0</v>
      </c>
    </row>
    <row r="340" spans="1:6" s="310" customFormat="1" ht="13.5">
      <c r="A340" s="385"/>
      <c r="B340" s="379"/>
      <c r="C340" s="380"/>
      <c r="D340" s="394"/>
      <c r="E340" s="381"/>
      <c r="F340" s="381"/>
    </row>
    <row r="341" spans="1:6" s="310" customFormat="1" ht="140.25">
      <c r="A341" s="317">
        <v>2</v>
      </c>
      <c r="B341" s="382" t="s">
        <v>2615</v>
      </c>
      <c r="C341" s="386" t="s">
        <v>2447</v>
      </c>
      <c r="D341" s="1467">
        <v>1</v>
      </c>
      <c r="E341" s="1192"/>
      <c r="F341" s="1193">
        <f>D341*E341</f>
        <v>0</v>
      </c>
    </row>
    <row r="342" spans="1:6" s="310" customFormat="1" ht="13.5">
      <c r="A342" s="382"/>
      <c r="B342" s="382"/>
      <c r="C342" s="386"/>
      <c r="D342" s="1467"/>
      <c r="E342" s="381"/>
      <c r="F342" s="1193"/>
    </row>
    <row r="343" spans="1:6" s="310" customFormat="1" ht="65.25">
      <c r="A343" s="317">
        <v>3</v>
      </c>
      <c r="B343" s="383" t="s">
        <v>2616</v>
      </c>
      <c r="C343" s="386"/>
      <c r="D343" s="1467"/>
      <c r="E343" s="387"/>
      <c r="F343" s="1193"/>
    </row>
    <row r="344" spans="1:6" s="310" customFormat="1">
      <c r="A344" s="382"/>
      <c r="B344" s="382" t="s">
        <v>2617</v>
      </c>
      <c r="C344" s="386" t="s">
        <v>2447</v>
      </c>
      <c r="D344" s="1467">
        <v>1</v>
      </c>
      <c r="E344" s="1192"/>
      <c r="F344" s="1193">
        <f>D344*E344</f>
        <v>0</v>
      </c>
    </row>
    <row r="345" spans="1:6" s="310" customFormat="1" ht="13.5">
      <c r="A345" s="382"/>
      <c r="B345" s="382"/>
      <c r="C345" s="386"/>
      <c r="D345" s="1467"/>
      <c r="E345" s="381"/>
      <c r="F345" s="1193"/>
    </row>
    <row r="346" spans="1:6" s="310" customFormat="1" ht="101.85" customHeight="1">
      <c r="A346" s="317">
        <v>4</v>
      </c>
      <c r="B346" s="382" t="s">
        <v>2618</v>
      </c>
      <c r="C346" s="386" t="s">
        <v>2447</v>
      </c>
      <c r="D346" s="1467">
        <v>1</v>
      </c>
      <c r="E346" s="1192"/>
      <c r="F346" s="1193">
        <f>D346*E346</f>
        <v>0</v>
      </c>
    </row>
    <row r="347" spans="1:6" s="310" customFormat="1" ht="13.5">
      <c r="A347" s="382"/>
      <c r="B347" s="382"/>
      <c r="C347" s="386"/>
      <c r="D347" s="1467"/>
      <c r="E347" s="381"/>
      <c r="F347" s="1193"/>
    </row>
    <row r="348" spans="1:6" s="310" customFormat="1">
      <c r="A348" s="376" t="s">
        <v>2094</v>
      </c>
      <c r="B348" s="377" t="s">
        <v>2619</v>
      </c>
      <c r="C348" s="377"/>
      <c r="D348" s="1466"/>
      <c r="E348" s="1201"/>
      <c r="F348" s="1189"/>
    </row>
    <row r="349" spans="1:6" s="310" customFormat="1" ht="13.5">
      <c r="A349" s="388"/>
      <c r="B349" s="389"/>
      <c r="C349" s="388"/>
      <c r="D349" s="394"/>
      <c r="E349" s="1202"/>
      <c r="F349" s="1202"/>
    </row>
    <row r="350" spans="1:6" s="310" customFormat="1">
      <c r="A350" s="376" t="s">
        <v>2620</v>
      </c>
      <c r="B350" s="377" t="s">
        <v>2621</v>
      </c>
      <c r="C350" s="377"/>
      <c r="D350" s="1466"/>
      <c r="E350" s="1201"/>
      <c r="F350" s="1189"/>
    </row>
    <row r="351" spans="1:6" s="310" customFormat="1" ht="13.5">
      <c r="A351" s="390"/>
      <c r="B351" s="391"/>
      <c r="C351" s="380"/>
      <c r="D351" s="394"/>
      <c r="E351" s="384"/>
      <c r="F351" s="384"/>
    </row>
    <row r="352" spans="1:6" s="310" customFormat="1" ht="13.5">
      <c r="A352" s="317">
        <v>1</v>
      </c>
      <c r="B352" s="382" t="s">
        <v>2622</v>
      </c>
      <c r="C352" s="392"/>
      <c r="D352" s="1468"/>
      <c r="E352" s="381"/>
      <c r="F352" s="381"/>
    </row>
    <row r="353" spans="1:6" s="310" customFormat="1" ht="13.5">
      <c r="A353" s="385"/>
      <c r="B353" s="382" t="s">
        <v>2623</v>
      </c>
      <c r="C353" s="386" t="s">
        <v>66</v>
      </c>
      <c r="D353" s="1467">
        <v>1</v>
      </c>
      <c r="E353" s="1192"/>
      <c r="F353" s="1193">
        <f>D353*E353</f>
        <v>0</v>
      </c>
    </row>
    <row r="354" spans="1:6" s="310" customFormat="1" ht="13.5">
      <c r="A354" s="385"/>
      <c r="B354" s="393"/>
      <c r="C354" s="380"/>
      <c r="D354" s="394"/>
      <c r="E354" s="381"/>
      <c r="F354" s="381"/>
    </row>
    <row r="355" spans="1:6" s="310" customFormat="1" ht="25.5">
      <c r="A355" s="317">
        <v>2</v>
      </c>
      <c r="B355" s="382" t="s">
        <v>2624</v>
      </c>
      <c r="C355" s="380"/>
      <c r="D355" s="394"/>
      <c r="E355" s="381"/>
      <c r="F355" s="381"/>
    </row>
    <row r="356" spans="1:6" s="310" customFormat="1" ht="13.5">
      <c r="A356" s="385"/>
      <c r="B356" s="382" t="s">
        <v>2625</v>
      </c>
      <c r="C356" s="386" t="s">
        <v>66</v>
      </c>
      <c r="D356" s="1467">
        <v>18</v>
      </c>
      <c r="E356" s="1192"/>
      <c r="F356" s="1193">
        <f>D356*E356</f>
        <v>0</v>
      </c>
    </row>
    <row r="357" spans="1:6" s="310" customFormat="1" ht="13.5">
      <c r="A357" s="385"/>
      <c r="B357" s="395"/>
      <c r="C357" s="380"/>
      <c r="D357" s="394"/>
      <c r="E357" s="381"/>
      <c r="F357" s="381"/>
    </row>
    <row r="358" spans="1:6" s="310" customFormat="1" ht="13.5">
      <c r="A358" s="317">
        <v>3</v>
      </c>
      <c r="B358" s="382" t="s">
        <v>2626</v>
      </c>
      <c r="C358" s="380"/>
      <c r="D358" s="394"/>
      <c r="E358" s="381"/>
      <c r="F358" s="381"/>
    </row>
    <row r="359" spans="1:6" s="310" customFormat="1" ht="13.5">
      <c r="A359" s="385"/>
      <c r="B359" s="382" t="s">
        <v>2627</v>
      </c>
      <c r="C359" s="386" t="s">
        <v>66</v>
      </c>
      <c r="D359" s="1467">
        <v>4</v>
      </c>
      <c r="E359" s="1192"/>
      <c r="F359" s="1193">
        <f>D359*E359</f>
        <v>0</v>
      </c>
    </row>
    <row r="360" spans="1:6" s="310" customFormat="1" ht="13.5">
      <c r="A360" s="385"/>
      <c r="B360" s="393"/>
      <c r="C360" s="380"/>
      <c r="D360" s="394"/>
      <c r="E360" s="381"/>
      <c r="F360" s="381"/>
    </row>
    <row r="361" spans="1:6" s="310" customFormat="1" ht="13.5">
      <c r="A361" s="317">
        <v>4</v>
      </c>
      <c r="B361" s="382" t="s">
        <v>2628</v>
      </c>
      <c r="C361" s="380"/>
      <c r="D361" s="394"/>
      <c r="E361" s="381"/>
      <c r="F361" s="381"/>
    </row>
    <row r="362" spans="1:6" s="310" customFormat="1" ht="13.5">
      <c r="A362" s="385"/>
      <c r="B362" s="382" t="s">
        <v>2629</v>
      </c>
      <c r="C362" s="386" t="s">
        <v>66</v>
      </c>
      <c r="D362" s="1467">
        <v>2</v>
      </c>
      <c r="E362" s="1192"/>
      <c r="F362" s="1193">
        <f>D362*E362</f>
        <v>0</v>
      </c>
    </row>
    <row r="363" spans="1:6" s="310" customFormat="1" ht="13.5">
      <c r="A363" s="385"/>
      <c r="B363" s="395"/>
      <c r="C363" s="380"/>
      <c r="D363" s="394"/>
      <c r="E363" s="381"/>
      <c r="F363" s="381"/>
    </row>
    <row r="364" spans="1:6" s="310" customFormat="1" ht="13.5">
      <c r="A364" s="317">
        <v>5</v>
      </c>
      <c r="B364" s="382" t="s">
        <v>2630</v>
      </c>
      <c r="C364" s="380"/>
      <c r="D364" s="394"/>
      <c r="E364" s="381"/>
      <c r="F364" s="381"/>
    </row>
    <row r="365" spans="1:6" s="310" customFormat="1" ht="13.5">
      <c r="A365" s="385"/>
      <c r="B365" s="382" t="s">
        <v>2631</v>
      </c>
      <c r="C365" s="386" t="s">
        <v>66</v>
      </c>
      <c r="D365" s="1467">
        <v>1</v>
      </c>
      <c r="E365" s="1192"/>
      <c r="F365" s="1193">
        <f>D365*E365</f>
        <v>0</v>
      </c>
    </row>
    <row r="366" spans="1:6" s="310" customFormat="1" ht="13.5">
      <c r="A366" s="385"/>
      <c r="B366" s="395"/>
      <c r="C366" s="380"/>
      <c r="D366" s="394"/>
      <c r="E366" s="381"/>
      <c r="F366" s="381"/>
    </row>
    <row r="367" spans="1:6" s="310" customFormat="1" ht="13.5">
      <c r="A367" s="317">
        <v>6</v>
      </c>
      <c r="B367" s="382" t="s">
        <v>2632</v>
      </c>
      <c r="C367" s="380"/>
      <c r="D367" s="394"/>
      <c r="E367" s="381"/>
      <c r="F367" s="381"/>
    </row>
    <row r="368" spans="1:6" s="310" customFormat="1" ht="38.25">
      <c r="A368" s="385"/>
      <c r="B368" s="382" t="s">
        <v>2633</v>
      </c>
      <c r="C368" s="386" t="s">
        <v>66</v>
      </c>
      <c r="D368" s="1467">
        <v>2</v>
      </c>
      <c r="E368" s="1192"/>
      <c r="F368" s="1193">
        <f>D368*E368</f>
        <v>0</v>
      </c>
    </row>
    <row r="369" spans="1:6" s="310" customFormat="1" ht="13.5">
      <c r="A369" s="385"/>
      <c r="B369" s="395"/>
      <c r="C369" s="380"/>
      <c r="D369" s="394"/>
      <c r="E369" s="381"/>
      <c r="F369" s="381"/>
    </row>
    <row r="370" spans="1:6" s="310" customFormat="1" ht="63.75">
      <c r="A370" s="317">
        <v>7</v>
      </c>
      <c r="B370" s="382" t="s">
        <v>2634</v>
      </c>
      <c r="C370" s="386"/>
      <c r="D370" s="394"/>
      <c r="E370" s="381"/>
      <c r="F370" s="381"/>
    </row>
    <row r="371" spans="1:6" s="310" customFormat="1" ht="13.5">
      <c r="A371" s="385"/>
      <c r="B371" s="382" t="s">
        <v>2635</v>
      </c>
      <c r="C371" s="386" t="s">
        <v>66</v>
      </c>
      <c r="D371" s="1467">
        <v>1</v>
      </c>
      <c r="E371" s="1192"/>
      <c r="F371" s="1193">
        <f>D371*E371</f>
        <v>0</v>
      </c>
    </row>
    <row r="372" spans="1:6" s="310" customFormat="1" ht="13.5">
      <c r="A372" s="385"/>
      <c r="B372" s="382" t="s">
        <v>2636</v>
      </c>
      <c r="C372" s="386" t="s">
        <v>66</v>
      </c>
      <c r="D372" s="1467">
        <v>1</v>
      </c>
      <c r="E372" s="1192"/>
      <c r="F372" s="1193">
        <f>D372*E372</f>
        <v>0</v>
      </c>
    </row>
    <row r="373" spans="1:6" s="310" customFormat="1" ht="13.5">
      <c r="A373" s="385"/>
      <c r="B373" s="389"/>
      <c r="C373" s="388"/>
      <c r="D373" s="394"/>
      <c r="E373" s="1202"/>
      <c r="F373" s="1202"/>
    </row>
    <row r="374" spans="1:6" s="310" customFormat="1" ht="13.5">
      <c r="A374" s="385"/>
      <c r="B374" s="396" t="s">
        <v>2637</v>
      </c>
      <c r="C374" s="380"/>
      <c r="D374" s="394"/>
      <c r="E374" s="384"/>
      <c r="F374" s="384"/>
    </row>
    <row r="375" spans="1:6" s="310" customFormat="1" ht="13.5">
      <c r="A375" s="385"/>
      <c r="B375" s="391"/>
      <c r="C375" s="380"/>
      <c r="D375" s="394"/>
      <c r="E375" s="384"/>
      <c r="F375" s="384"/>
    </row>
    <row r="376" spans="1:6" s="310" customFormat="1" ht="204">
      <c r="A376" s="317">
        <v>8</v>
      </c>
      <c r="B376" s="382" t="s">
        <v>2638</v>
      </c>
      <c r="C376" s="386"/>
      <c r="D376" s="394"/>
      <c r="E376" s="381"/>
      <c r="F376" s="381"/>
    </row>
    <row r="377" spans="1:6" s="310" customFormat="1" ht="13.5">
      <c r="A377" s="385"/>
      <c r="B377" s="382" t="s">
        <v>2639</v>
      </c>
      <c r="C377" s="386" t="s">
        <v>66</v>
      </c>
      <c r="D377" s="1467">
        <v>1</v>
      </c>
      <c r="E377" s="1192"/>
      <c r="F377" s="1193">
        <f>D377*E377</f>
        <v>0</v>
      </c>
    </row>
    <row r="378" spans="1:6" s="310" customFormat="1" ht="13.5">
      <c r="A378" s="385"/>
      <c r="B378" s="397"/>
      <c r="C378" s="398"/>
      <c r="D378" s="1469"/>
      <c r="E378" s="387"/>
      <c r="F378" s="387"/>
    </row>
    <row r="379" spans="1:6" s="310" customFormat="1" ht="38.25">
      <c r="A379" s="317">
        <v>9</v>
      </c>
      <c r="B379" s="382" t="s">
        <v>2640</v>
      </c>
      <c r="C379" s="380"/>
      <c r="D379" s="394"/>
      <c r="E379" s="381"/>
      <c r="F379" s="381"/>
    </row>
    <row r="380" spans="1:6" s="310" customFormat="1" ht="13.5">
      <c r="A380" s="385"/>
      <c r="B380" s="382" t="s">
        <v>2641</v>
      </c>
      <c r="C380" s="386" t="s">
        <v>66</v>
      </c>
      <c r="D380" s="1467">
        <v>4</v>
      </c>
      <c r="E380" s="1192"/>
      <c r="F380" s="1193">
        <f>D380*E380</f>
        <v>0</v>
      </c>
    </row>
    <row r="381" spans="1:6" s="310" customFormat="1" ht="13.5">
      <c r="A381" s="385"/>
      <c r="B381" s="399"/>
      <c r="C381" s="398"/>
      <c r="D381" s="1469"/>
      <c r="E381" s="387"/>
      <c r="F381" s="387"/>
    </row>
    <row r="382" spans="1:6" s="310" customFormat="1" ht="51">
      <c r="A382" s="317">
        <v>10</v>
      </c>
      <c r="B382" s="382" t="s">
        <v>2642</v>
      </c>
      <c r="C382" s="380"/>
      <c r="D382" s="394"/>
      <c r="E382" s="381"/>
      <c r="F382" s="381"/>
    </row>
    <row r="383" spans="1:6" s="310" customFormat="1" ht="13.5">
      <c r="A383" s="385"/>
      <c r="B383" s="382" t="s">
        <v>2643</v>
      </c>
      <c r="C383" s="386" t="s">
        <v>66</v>
      </c>
      <c r="D383" s="1467">
        <v>1</v>
      </c>
      <c r="E383" s="1192"/>
      <c r="F383" s="1193">
        <f>D383*E383</f>
        <v>0</v>
      </c>
    </row>
    <row r="384" spans="1:6" s="310" customFormat="1" ht="13.5">
      <c r="A384" s="385"/>
      <c r="B384" s="399"/>
      <c r="C384" s="398"/>
      <c r="D384" s="1469"/>
      <c r="E384" s="387"/>
      <c r="F384" s="387"/>
    </row>
    <row r="385" spans="1:6" s="310" customFormat="1" ht="38.25">
      <c r="A385" s="317">
        <v>11</v>
      </c>
      <c r="B385" s="382" t="s">
        <v>2644</v>
      </c>
      <c r="C385" s="380"/>
      <c r="D385" s="394"/>
      <c r="E385" s="381"/>
      <c r="F385" s="381"/>
    </row>
    <row r="386" spans="1:6" s="310" customFormat="1" ht="13.5">
      <c r="A386" s="385"/>
      <c r="B386" s="382" t="s">
        <v>2645</v>
      </c>
      <c r="C386" s="386" t="s">
        <v>66</v>
      </c>
      <c r="D386" s="1467">
        <v>4</v>
      </c>
      <c r="E386" s="1192"/>
      <c r="F386" s="1193">
        <f>D386*E386</f>
        <v>0</v>
      </c>
    </row>
    <row r="387" spans="1:6" s="310" customFormat="1" ht="13.5">
      <c r="A387" s="385"/>
      <c r="B387" s="400"/>
      <c r="C387" s="380"/>
      <c r="D387" s="394"/>
      <c r="E387" s="384"/>
      <c r="F387" s="384"/>
    </row>
    <row r="388" spans="1:6" s="310" customFormat="1" ht="121.7" customHeight="1">
      <c r="A388" s="317">
        <v>12</v>
      </c>
      <c r="B388" s="382" t="s">
        <v>5594</v>
      </c>
      <c r="C388" s="386" t="s">
        <v>2447</v>
      </c>
      <c r="D388" s="1467">
        <v>1</v>
      </c>
      <c r="E388" s="1192"/>
      <c r="F388" s="1193">
        <f>D388*E388</f>
        <v>0</v>
      </c>
    </row>
    <row r="389" spans="1:6" s="310" customFormat="1" ht="13.5">
      <c r="A389" s="385"/>
      <c r="B389" s="400"/>
      <c r="C389" s="380"/>
      <c r="D389" s="394"/>
      <c r="E389" s="381"/>
      <c r="F389" s="381"/>
    </row>
    <row r="390" spans="1:6" s="310" customFormat="1">
      <c r="A390" s="376" t="s">
        <v>2095</v>
      </c>
      <c r="B390" s="377" t="s">
        <v>2646</v>
      </c>
      <c r="C390" s="377"/>
      <c r="D390" s="1466"/>
      <c r="E390" s="1201"/>
      <c r="F390" s="1189"/>
    </row>
    <row r="391" spans="1:6" s="310" customFormat="1" ht="13.5">
      <c r="A391" s="404"/>
      <c r="B391" s="405"/>
      <c r="C391" s="404"/>
      <c r="D391" s="1470"/>
      <c r="E391" s="1203"/>
      <c r="F391" s="1203"/>
    </row>
    <row r="392" spans="1:6" s="310" customFormat="1" ht="13.5">
      <c r="A392" s="385"/>
      <c r="B392" s="396" t="s">
        <v>2637</v>
      </c>
      <c r="C392" s="380"/>
      <c r="D392" s="394"/>
      <c r="E392" s="384"/>
      <c r="F392" s="384"/>
    </row>
    <row r="393" spans="1:6" s="310" customFormat="1" ht="13.5">
      <c r="A393" s="385" t="s">
        <v>2611</v>
      </c>
      <c r="B393" s="391"/>
      <c r="C393" s="380"/>
      <c r="D393" s="394"/>
      <c r="E393" s="384"/>
      <c r="F393" s="384"/>
    </row>
    <row r="394" spans="1:6" s="310" customFormat="1" ht="102">
      <c r="A394" s="317">
        <v>1</v>
      </c>
      <c r="B394" s="383" t="s">
        <v>2647</v>
      </c>
      <c r="C394" s="382"/>
      <c r="D394" s="1471"/>
      <c r="E394" s="1204"/>
      <c r="F394" s="1204"/>
    </row>
    <row r="395" spans="1:6" s="310" customFormat="1" ht="13.5">
      <c r="A395" s="385"/>
      <c r="B395" s="382" t="s">
        <v>2648</v>
      </c>
      <c r="C395" s="386" t="s">
        <v>66</v>
      </c>
      <c r="D395" s="1467">
        <v>9</v>
      </c>
      <c r="E395" s="1192"/>
      <c r="F395" s="1193">
        <f>D395*E395</f>
        <v>0</v>
      </c>
    </row>
    <row r="396" spans="1:6" s="310" customFormat="1" ht="13.5">
      <c r="A396" s="385"/>
      <c r="B396" s="397"/>
      <c r="C396" s="398"/>
      <c r="D396" s="1469"/>
      <c r="E396" s="387"/>
      <c r="F396" s="387"/>
    </row>
    <row r="397" spans="1:6" s="310" customFormat="1" ht="63.75">
      <c r="A397" s="317">
        <v>2</v>
      </c>
      <c r="B397" s="382" t="s">
        <v>2649</v>
      </c>
      <c r="C397" s="382"/>
      <c r="D397" s="1471"/>
      <c r="E397" s="1204"/>
      <c r="F397" s="1204"/>
    </row>
    <row r="398" spans="1:6" s="310" customFormat="1" ht="13.5">
      <c r="A398" s="385"/>
      <c r="B398" s="382" t="s">
        <v>2650</v>
      </c>
      <c r="C398" s="386" t="s">
        <v>66</v>
      </c>
      <c r="D398" s="1467">
        <v>14</v>
      </c>
      <c r="E398" s="1192"/>
      <c r="F398" s="1193">
        <f>D398*E398</f>
        <v>0</v>
      </c>
    </row>
    <row r="399" spans="1:6" s="310" customFormat="1" ht="13.5">
      <c r="A399" s="385"/>
      <c r="B399" s="399"/>
      <c r="C399" s="398"/>
      <c r="D399" s="1469"/>
      <c r="E399" s="387"/>
      <c r="F399" s="387"/>
    </row>
    <row r="400" spans="1:6" s="310" customFormat="1">
      <c r="A400" s="317">
        <v>3</v>
      </c>
      <c r="B400" s="382" t="s">
        <v>2651</v>
      </c>
      <c r="C400" s="382"/>
      <c r="D400" s="1471"/>
      <c r="E400" s="1204"/>
      <c r="F400" s="1204"/>
    </row>
    <row r="401" spans="1:6" s="310" customFormat="1" ht="13.5">
      <c r="A401" s="385"/>
      <c r="B401" s="382" t="s">
        <v>2652</v>
      </c>
      <c r="C401" s="386" t="s">
        <v>66</v>
      </c>
      <c r="D401" s="1467">
        <v>3</v>
      </c>
      <c r="E401" s="1192"/>
      <c r="F401" s="1193">
        <f>D401*E401</f>
        <v>0</v>
      </c>
    </row>
    <row r="402" spans="1:6" s="310" customFormat="1" ht="13.5">
      <c r="A402" s="385"/>
      <c r="B402" s="393"/>
      <c r="C402" s="380"/>
      <c r="D402" s="394"/>
      <c r="E402" s="381"/>
      <c r="F402" s="381"/>
    </row>
    <row r="403" spans="1:6" s="310" customFormat="1">
      <c r="A403" s="317">
        <v>4</v>
      </c>
      <c r="B403" s="382" t="s">
        <v>2653</v>
      </c>
      <c r="C403" s="382"/>
      <c r="D403" s="1471"/>
      <c r="E403" s="1204"/>
      <c r="F403" s="1204"/>
    </row>
    <row r="404" spans="1:6" s="310" customFormat="1" ht="13.5">
      <c r="A404" s="385"/>
      <c r="B404" s="382" t="s">
        <v>2654</v>
      </c>
      <c r="C404" s="386" t="s">
        <v>66</v>
      </c>
      <c r="D404" s="1467">
        <v>5</v>
      </c>
      <c r="E404" s="1192"/>
      <c r="F404" s="1193">
        <f>D404*E404</f>
        <v>0</v>
      </c>
    </row>
    <row r="405" spans="1:6" s="310" customFormat="1" ht="13.5">
      <c r="A405" s="385"/>
      <c r="B405" s="393"/>
      <c r="C405" s="380"/>
      <c r="D405" s="394"/>
      <c r="E405" s="381"/>
      <c r="F405" s="381"/>
    </row>
    <row r="406" spans="1:6" s="310" customFormat="1" ht="114.75">
      <c r="A406" s="317">
        <v>5</v>
      </c>
      <c r="B406" s="382" t="s">
        <v>2655</v>
      </c>
      <c r="C406" s="382"/>
      <c r="D406" s="1471"/>
      <c r="E406" s="1204"/>
      <c r="F406" s="1204"/>
    </row>
    <row r="407" spans="1:6" s="310" customFormat="1" ht="25.5">
      <c r="A407" s="385"/>
      <c r="B407" s="1441" t="s">
        <v>2656</v>
      </c>
      <c r="C407" s="386" t="s">
        <v>66</v>
      </c>
      <c r="D407" s="1467">
        <v>40</v>
      </c>
      <c r="E407" s="1192"/>
      <c r="F407" s="1193">
        <f>D407*E407</f>
        <v>0</v>
      </c>
    </row>
    <row r="408" spans="1:6" s="310" customFormat="1" ht="13.5">
      <c r="A408" s="385"/>
      <c r="B408" s="399"/>
      <c r="C408" s="398"/>
      <c r="D408" s="1469"/>
      <c r="E408" s="387"/>
      <c r="F408" s="387"/>
    </row>
    <row r="409" spans="1:6" s="310" customFormat="1" ht="38.25">
      <c r="A409" s="317">
        <v>6</v>
      </c>
      <c r="B409" s="382" t="s">
        <v>2657</v>
      </c>
      <c r="C409" s="382"/>
      <c r="D409" s="1471"/>
      <c r="E409" s="1204"/>
      <c r="F409" s="1204"/>
    </row>
    <row r="410" spans="1:6" s="310" customFormat="1" ht="25.5">
      <c r="A410" s="385"/>
      <c r="B410" s="1441" t="s">
        <v>2658</v>
      </c>
      <c r="C410" s="386" t="s">
        <v>66</v>
      </c>
      <c r="D410" s="1467">
        <v>17</v>
      </c>
      <c r="E410" s="1192"/>
      <c r="F410" s="1193">
        <f>D410*E410</f>
        <v>0</v>
      </c>
    </row>
    <row r="411" spans="1:6" s="310" customFormat="1" ht="13.5">
      <c r="A411" s="385"/>
      <c r="B411" s="399"/>
      <c r="C411" s="398"/>
      <c r="D411" s="1469"/>
      <c r="E411" s="387"/>
      <c r="F411" s="387"/>
    </row>
    <row r="412" spans="1:6" s="310" customFormat="1">
      <c r="A412" s="317">
        <v>7</v>
      </c>
      <c r="B412" s="382" t="s">
        <v>2659</v>
      </c>
      <c r="C412" s="382"/>
      <c r="D412" s="1471"/>
      <c r="E412" s="1204"/>
      <c r="F412" s="1204"/>
    </row>
    <row r="413" spans="1:6" s="310" customFormat="1" ht="13.5">
      <c r="A413" s="385"/>
      <c r="B413" s="382" t="s">
        <v>2660</v>
      </c>
      <c r="C413" s="386" t="s">
        <v>66</v>
      </c>
      <c r="D413" s="1467">
        <v>66</v>
      </c>
      <c r="E413" s="1192"/>
      <c r="F413" s="1193">
        <f>D413*E413</f>
        <v>0</v>
      </c>
    </row>
    <row r="414" spans="1:6" s="310" customFormat="1" ht="13.5">
      <c r="A414" s="385"/>
      <c r="B414" s="406"/>
      <c r="C414" s="407"/>
      <c r="D414" s="1472"/>
      <c r="E414" s="408"/>
      <c r="F414" s="408"/>
    </row>
    <row r="415" spans="1:6" s="310" customFormat="1" ht="25.5">
      <c r="A415" s="317">
        <v>8</v>
      </c>
      <c r="B415" s="382" t="s">
        <v>2661</v>
      </c>
      <c r="C415" s="382"/>
      <c r="D415" s="1471"/>
      <c r="E415" s="1204"/>
      <c r="F415" s="1204"/>
    </row>
    <row r="416" spans="1:6" s="310" customFormat="1" ht="13.5">
      <c r="A416" s="385"/>
      <c r="B416" s="382" t="s">
        <v>2662</v>
      </c>
      <c r="C416" s="386" t="s">
        <v>66</v>
      </c>
      <c r="D416" s="1467">
        <v>104</v>
      </c>
      <c r="E416" s="1192"/>
      <c r="F416" s="1193">
        <f>D416*E416</f>
        <v>0</v>
      </c>
    </row>
    <row r="417" spans="1:6" s="310" customFormat="1" ht="13.5">
      <c r="A417" s="385"/>
      <c r="B417" s="399"/>
      <c r="C417" s="398"/>
      <c r="D417" s="1469"/>
      <c r="E417" s="387"/>
      <c r="F417" s="387"/>
    </row>
    <row r="418" spans="1:6" s="310" customFormat="1" ht="25.5">
      <c r="A418" s="317">
        <v>9</v>
      </c>
      <c r="B418" s="382" t="s">
        <v>5595</v>
      </c>
      <c r="C418" s="386" t="s">
        <v>2447</v>
      </c>
      <c r="D418" s="1467">
        <v>1</v>
      </c>
      <c r="E418" s="1192"/>
      <c r="F418" s="1193">
        <f>D418*E418</f>
        <v>0</v>
      </c>
    </row>
    <row r="419" spans="1:6" s="310" customFormat="1" ht="13.5">
      <c r="A419" s="385"/>
      <c r="B419" s="400"/>
      <c r="C419" s="380"/>
      <c r="D419" s="394"/>
      <c r="E419" s="381"/>
      <c r="F419" s="381"/>
    </row>
    <row r="420" spans="1:6" s="310" customFormat="1" ht="121.7" customHeight="1">
      <c r="A420" s="317">
        <v>10</v>
      </c>
      <c r="B420" s="382" t="s">
        <v>5596</v>
      </c>
      <c r="C420" s="386" t="s">
        <v>2447</v>
      </c>
      <c r="D420" s="1467">
        <v>1</v>
      </c>
      <c r="E420" s="1192"/>
      <c r="F420" s="1193">
        <f>D420*E420</f>
        <v>0</v>
      </c>
    </row>
    <row r="421" spans="1:6" s="310" customFormat="1" ht="13.5">
      <c r="A421" s="385"/>
      <c r="B421" s="400"/>
      <c r="C421" s="380"/>
      <c r="D421" s="394"/>
      <c r="E421" s="381"/>
      <c r="F421" s="381"/>
    </row>
    <row r="422" spans="1:6" s="310" customFormat="1" ht="13.5">
      <c r="A422" s="401"/>
      <c r="B422" s="402"/>
      <c r="C422" s="401"/>
      <c r="D422" s="1473"/>
      <c r="E422" s="403"/>
      <c r="F422" s="1205"/>
    </row>
    <row r="423" spans="1:6" s="310" customFormat="1">
      <c r="A423" s="376" t="s">
        <v>2096</v>
      </c>
      <c r="B423" s="377" t="s">
        <v>2664</v>
      </c>
      <c r="C423" s="377"/>
      <c r="D423" s="1466"/>
      <c r="E423" s="1201"/>
      <c r="F423" s="1189"/>
    </row>
    <row r="424" spans="1:6" s="310" customFormat="1" ht="13.5">
      <c r="A424" s="404"/>
      <c r="B424" s="410"/>
      <c r="C424" s="404"/>
      <c r="D424" s="1470"/>
      <c r="E424" s="411"/>
      <c r="F424" s="411"/>
    </row>
    <row r="425" spans="1:6" s="310" customFormat="1" ht="63.75">
      <c r="A425" s="317">
        <v>1</v>
      </c>
      <c r="B425" s="1349" t="s">
        <v>5566</v>
      </c>
      <c r="C425" s="386" t="s">
        <v>66</v>
      </c>
      <c r="D425" s="1467">
        <v>1</v>
      </c>
      <c r="E425" s="1193"/>
      <c r="F425" s="1193"/>
    </row>
    <row r="426" spans="1:6" s="310" customFormat="1" ht="25.5">
      <c r="A426" s="351" t="s">
        <v>584</v>
      </c>
      <c r="B426" s="412" t="s">
        <v>2665</v>
      </c>
      <c r="C426" s="386" t="s">
        <v>66</v>
      </c>
      <c r="D426" s="1467">
        <v>1</v>
      </c>
      <c r="E426" s="1193"/>
      <c r="F426" s="1193"/>
    </row>
    <row r="427" spans="1:6" s="310" customFormat="1" ht="25.5">
      <c r="A427" s="351" t="s">
        <v>584</v>
      </c>
      <c r="B427" s="412" t="s">
        <v>2666</v>
      </c>
      <c r="C427" s="386" t="s">
        <v>53</v>
      </c>
      <c r="D427" s="1467">
        <v>3</v>
      </c>
      <c r="E427" s="1193"/>
      <c r="F427" s="1193"/>
    </row>
    <row r="428" spans="1:6" s="310" customFormat="1" ht="25.5">
      <c r="A428" s="351" t="s">
        <v>584</v>
      </c>
      <c r="B428" s="412" t="s">
        <v>2667</v>
      </c>
      <c r="C428" s="386" t="s">
        <v>66</v>
      </c>
      <c r="D428" s="1467">
        <v>1</v>
      </c>
      <c r="E428" s="1193"/>
      <c r="F428" s="1193"/>
    </row>
    <row r="429" spans="1:6" s="310" customFormat="1" ht="25.5">
      <c r="A429" s="351" t="s">
        <v>584</v>
      </c>
      <c r="B429" s="412" t="s">
        <v>2668</v>
      </c>
      <c r="C429" s="386" t="s">
        <v>66</v>
      </c>
      <c r="D429" s="1467">
        <v>12</v>
      </c>
      <c r="E429" s="1193"/>
      <c r="F429" s="1193"/>
    </row>
    <row r="430" spans="1:6" s="310" customFormat="1" ht="25.5">
      <c r="A430" s="351" t="s">
        <v>584</v>
      </c>
      <c r="B430" s="412" t="s">
        <v>2669</v>
      </c>
      <c r="C430" s="386" t="s">
        <v>66</v>
      </c>
      <c r="D430" s="1467">
        <v>1</v>
      </c>
      <c r="E430" s="1193"/>
      <c r="F430" s="1193"/>
    </row>
    <row r="431" spans="1:6" s="310" customFormat="1" ht="38.25">
      <c r="A431" s="351" t="s">
        <v>584</v>
      </c>
      <c r="B431" s="412" t="s">
        <v>2670</v>
      </c>
      <c r="C431" s="386" t="s">
        <v>66</v>
      </c>
      <c r="D431" s="1467">
        <v>17</v>
      </c>
      <c r="E431" s="1193"/>
      <c r="F431" s="1193"/>
    </row>
    <row r="432" spans="1:6" s="310" customFormat="1" ht="25.5">
      <c r="A432" s="351" t="s">
        <v>584</v>
      </c>
      <c r="B432" s="412" t="s">
        <v>2671</v>
      </c>
      <c r="C432" s="386" t="s">
        <v>66</v>
      </c>
      <c r="D432" s="1467">
        <v>7</v>
      </c>
      <c r="E432" s="1193"/>
      <c r="F432" s="1193"/>
    </row>
    <row r="433" spans="1:6" s="310" customFormat="1" ht="38.25">
      <c r="A433" s="351" t="s">
        <v>584</v>
      </c>
      <c r="B433" s="412" t="s">
        <v>2672</v>
      </c>
      <c r="C433" s="386" t="s">
        <v>2447</v>
      </c>
      <c r="D433" s="1467">
        <v>17</v>
      </c>
      <c r="E433" s="1193"/>
      <c r="F433" s="1193"/>
    </row>
    <row r="434" spans="1:6" s="310" customFormat="1" ht="25.5">
      <c r="A434" s="351" t="s">
        <v>584</v>
      </c>
      <c r="B434" s="412" t="s">
        <v>2673</v>
      </c>
      <c r="C434" s="386" t="s">
        <v>66</v>
      </c>
      <c r="D434" s="1467">
        <v>1</v>
      </c>
      <c r="E434" s="1193"/>
      <c r="F434" s="1193"/>
    </row>
    <row r="435" spans="1:6" s="310" customFormat="1">
      <c r="A435" s="351" t="s">
        <v>584</v>
      </c>
      <c r="B435" s="412" t="s">
        <v>2674</v>
      </c>
      <c r="C435" s="386" t="s">
        <v>66</v>
      </c>
      <c r="D435" s="1467">
        <v>1</v>
      </c>
      <c r="E435" s="1193"/>
      <c r="F435" s="1193"/>
    </row>
    <row r="436" spans="1:6" s="310" customFormat="1" ht="38.25">
      <c r="A436" s="351" t="s">
        <v>584</v>
      </c>
      <c r="B436" s="412" t="s">
        <v>2675</v>
      </c>
      <c r="C436" s="386" t="s">
        <v>66</v>
      </c>
      <c r="D436" s="1467">
        <v>1</v>
      </c>
      <c r="E436" s="1193"/>
      <c r="F436" s="1193"/>
    </row>
    <row r="437" spans="1:6" s="310" customFormat="1">
      <c r="A437" s="351" t="s">
        <v>584</v>
      </c>
      <c r="B437" s="412" t="s">
        <v>2676</v>
      </c>
      <c r="C437" s="386" t="s">
        <v>66</v>
      </c>
      <c r="D437" s="1467">
        <v>1</v>
      </c>
      <c r="E437" s="1193"/>
      <c r="F437" s="1193"/>
    </row>
    <row r="438" spans="1:6" s="310" customFormat="1">
      <c r="A438" s="351" t="s">
        <v>584</v>
      </c>
      <c r="B438" s="412" t="s">
        <v>2677</v>
      </c>
      <c r="C438" s="386" t="s">
        <v>66</v>
      </c>
      <c r="D438" s="1467">
        <v>1</v>
      </c>
      <c r="E438" s="1193"/>
      <c r="F438" s="1193"/>
    </row>
    <row r="439" spans="1:6" s="310" customFormat="1" ht="51">
      <c r="A439" s="351" t="s">
        <v>584</v>
      </c>
      <c r="B439" s="412" t="s">
        <v>2678</v>
      </c>
      <c r="C439" s="386" t="s">
        <v>66</v>
      </c>
      <c r="D439" s="1467">
        <v>4</v>
      </c>
      <c r="E439" s="1193"/>
      <c r="F439" s="1193"/>
    </row>
    <row r="440" spans="1:6" s="310" customFormat="1">
      <c r="A440" s="351" t="s">
        <v>584</v>
      </c>
      <c r="B440" s="412" t="s">
        <v>2679</v>
      </c>
      <c r="C440" s="386" t="s">
        <v>2447</v>
      </c>
      <c r="D440" s="1467">
        <v>1</v>
      </c>
      <c r="E440" s="1193"/>
      <c r="F440" s="1193"/>
    </row>
    <row r="441" spans="1:6" s="310" customFormat="1" ht="25.5">
      <c r="A441" s="351" t="s">
        <v>584</v>
      </c>
      <c r="B441" s="412" t="s">
        <v>2680</v>
      </c>
      <c r="C441" s="386" t="s">
        <v>66</v>
      </c>
      <c r="D441" s="1467">
        <v>200</v>
      </c>
      <c r="E441" s="1193"/>
      <c r="F441" s="1193"/>
    </row>
    <row r="442" spans="1:6" s="310" customFormat="1" ht="25.5">
      <c r="A442" s="351" t="s">
        <v>584</v>
      </c>
      <c r="B442" s="412" t="s">
        <v>2681</v>
      </c>
      <c r="C442" s="386" t="s">
        <v>53</v>
      </c>
      <c r="D442" s="1467">
        <v>2</v>
      </c>
      <c r="E442" s="1193"/>
      <c r="F442" s="1193"/>
    </row>
    <row r="443" spans="1:6" s="310" customFormat="1" ht="51">
      <c r="A443" s="351" t="s">
        <v>584</v>
      </c>
      <c r="B443" s="412" t="s">
        <v>2682</v>
      </c>
      <c r="C443" s="386" t="s">
        <v>2447</v>
      </c>
      <c r="D443" s="1467">
        <v>1</v>
      </c>
      <c r="E443" s="1193"/>
      <c r="F443" s="1193"/>
    </row>
    <row r="444" spans="1:6" s="310" customFormat="1" ht="13.5">
      <c r="A444" s="385"/>
      <c r="B444" s="373" t="s">
        <v>2595</v>
      </c>
      <c r="C444" s="374" t="s">
        <v>2596</v>
      </c>
      <c r="D444" s="1464">
        <v>1</v>
      </c>
      <c r="E444" s="1192"/>
      <c r="F444" s="1199">
        <f>(D444*E444)</f>
        <v>0</v>
      </c>
    </row>
    <row r="445" spans="1:6" s="310" customFormat="1" ht="13.5">
      <c r="A445" s="413"/>
      <c r="B445" s="414"/>
      <c r="C445" s="413"/>
      <c r="D445" s="1474"/>
      <c r="E445" s="411"/>
      <c r="F445" s="415"/>
    </row>
    <row r="446" spans="1:6" s="310" customFormat="1">
      <c r="A446" s="376" t="s">
        <v>2103</v>
      </c>
      <c r="B446" s="377" t="s">
        <v>2683</v>
      </c>
      <c r="C446" s="377"/>
      <c r="D446" s="1466"/>
      <c r="E446" s="1201"/>
      <c r="F446" s="1189"/>
    </row>
    <row r="447" spans="1:6" s="310" customFormat="1" ht="13.5">
      <c r="A447" s="404"/>
      <c r="B447" s="410"/>
      <c r="C447" s="404"/>
      <c r="D447" s="1470"/>
      <c r="E447" s="411"/>
      <c r="F447" s="411"/>
    </row>
    <row r="448" spans="1:6" s="310" customFormat="1" ht="51">
      <c r="A448" s="317">
        <v>1</v>
      </c>
      <c r="B448" s="382" t="s">
        <v>2684</v>
      </c>
      <c r="C448" s="386" t="s">
        <v>66</v>
      </c>
      <c r="D448" s="1467">
        <v>1</v>
      </c>
      <c r="E448" s="1193"/>
      <c r="F448" s="1193"/>
    </row>
    <row r="449" spans="1:6" s="310" customFormat="1" ht="25.5">
      <c r="A449" s="351" t="s">
        <v>584</v>
      </c>
      <c r="B449" s="382" t="s">
        <v>2685</v>
      </c>
      <c r="C449" s="386" t="s">
        <v>66</v>
      </c>
      <c r="D449" s="1467">
        <v>1</v>
      </c>
      <c r="E449" s="1193"/>
      <c r="F449" s="1193"/>
    </row>
    <row r="450" spans="1:6" s="310" customFormat="1" ht="38.25">
      <c r="A450" s="351" t="s">
        <v>584</v>
      </c>
      <c r="B450" s="382" t="s">
        <v>2670</v>
      </c>
      <c r="C450" s="386" t="s">
        <v>66</v>
      </c>
      <c r="D450" s="1467">
        <v>4</v>
      </c>
      <c r="E450" s="1193"/>
      <c r="F450" s="1193"/>
    </row>
    <row r="451" spans="1:6" s="310" customFormat="1" ht="38.25">
      <c r="A451" s="351" t="s">
        <v>584</v>
      </c>
      <c r="B451" s="382" t="s">
        <v>2672</v>
      </c>
      <c r="C451" s="386" t="s">
        <v>2447</v>
      </c>
      <c r="D451" s="1467">
        <v>4</v>
      </c>
      <c r="E451" s="1193"/>
      <c r="F451" s="1193"/>
    </row>
    <row r="452" spans="1:6" s="310" customFormat="1" ht="25.5">
      <c r="A452" s="351" t="s">
        <v>584</v>
      </c>
      <c r="B452" s="382" t="s">
        <v>2686</v>
      </c>
      <c r="C452" s="386" t="s">
        <v>66</v>
      </c>
      <c r="D452" s="1467">
        <v>1</v>
      </c>
      <c r="E452" s="1193"/>
      <c r="F452" s="1193"/>
    </row>
    <row r="453" spans="1:6" s="310" customFormat="1">
      <c r="A453" s="351" t="s">
        <v>584</v>
      </c>
      <c r="B453" s="382" t="s">
        <v>2679</v>
      </c>
      <c r="C453" s="386" t="s">
        <v>2447</v>
      </c>
      <c r="D453" s="1467">
        <v>1</v>
      </c>
      <c r="E453" s="1193"/>
      <c r="F453" s="1193"/>
    </row>
    <row r="454" spans="1:6" s="310" customFormat="1" ht="25.5">
      <c r="A454" s="351" t="s">
        <v>584</v>
      </c>
      <c r="B454" s="382" t="s">
        <v>2680</v>
      </c>
      <c r="C454" s="386" t="s">
        <v>66</v>
      </c>
      <c r="D454" s="1467">
        <v>20</v>
      </c>
      <c r="E454" s="1193"/>
      <c r="F454" s="1193"/>
    </row>
    <row r="455" spans="1:6" s="310" customFormat="1" ht="25.5">
      <c r="A455" s="351" t="s">
        <v>584</v>
      </c>
      <c r="B455" s="382" t="s">
        <v>2681</v>
      </c>
      <c r="C455" s="386" t="s">
        <v>53</v>
      </c>
      <c r="D455" s="1467">
        <v>2</v>
      </c>
      <c r="E455" s="1193"/>
      <c r="F455" s="1193"/>
    </row>
    <row r="456" spans="1:6" s="310" customFormat="1" ht="51">
      <c r="A456" s="351" t="s">
        <v>584</v>
      </c>
      <c r="B456" s="382" t="s">
        <v>2682</v>
      </c>
      <c r="C456" s="386" t="s">
        <v>2447</v>
      </c>
      <c r="D456" s="1467">
        <v>1</v>
      </c>
      <c r="E456" s="1193"/>
      <c r="F456" s="1193"/>
    </row>
    <row r="457" spans="1:6" s="310" customFormat="1" ht="13.5">
      <c r="A457" s="385"/>
      <c r="B457" s="373" t="s">
        <v>2595</v>
      </c>
      <c r="C457" s="374" t="s">
        <v>2596</v>
      </c>
      <c r="D457" s="1464">
        <v>7</v>
      </c>
      <c r="E457" s="1206"/>
      <c r="F457" s="1199">
        <f>(D457*E457)</f>
        <v>0</v>
      </c>
    </row>
    <row r="458" spans="1:6" s="310" customFormat="1" ht="13.5">
      <c r="A458" s="404"/>
      <c r="B458" s="410"/>
      <c r="C458" s="404"/>
      <c r="D458" s="1470"/>
      <c r="E458" s="411"/>
      <c r="F458" s="411"/>
    </row>
    <row r="459" spans="1:6" s="310" customFormat="1" ht="37.35" customHeight="1">
      <c r="A459" s="376" t="s">
        <v>2104</v>
      </c>
      <c r="B459" s="416" t="s">
        <v>2687</v>
      </c>
      <c r="C459" s="377"/>
      <c r="D459" s="1466"/>
      <c r="E459" s="1201"/>
      <c r="F459" s="1189"/>
    </row>
    <row r="460" spans="1:6" s="310" customFormat="1" ht="13.5">
      <c r="A460" s="417"/>
      <c r="B460" s="418"/>
      <c r="C460" s="419"/>
      <c r="D460" s="1475"/>
      <c r="E460" s="381"/>
      <c r="F460" s="381"/>
    </row>
    <row r="461" spans="1:6" s="310" customFormat="1" ht="13.5">
      <c r="A461" s="420"/>
      <c r="B461" s="382" t="s">
        <v>2688</v>
      </c>
      <c r="C461" s="421"/>
      <c r="D461" s="1452"/>
      <c r="E461" s="422"/>
      <c r="F461" s="422"/>
    </row>
    <row r="462" spans="1:6" s="310" customFormat="1" ht="38.25">
      <c r="A462" s="423"/>
      <c r="B462" s="382" t="s">
        <v>2689</v>
      </c>
      <c r="C462" s="421"/>
      <c r="D462" s="1452"/>
      <c r="E462" s="422"/>
      <c r="F462" s="422"/>
    </row>
    <row r="463" spans="1:6" s="310" customFormat="1" ht="13.5">
      <c r="A463" s="423"/>
      <c r="B463" s="322"/>
      <c r="C463" s="421"/>
      <c r="D463" s="1452"/>
      <c r="E463" s="422"/>
      <c r="F463" s="422"/>
    </row>
    <row r="464" spans="1:6" s="310" customFormat="1">
      <c r="A464" s="376" t="s">
        <v>2690</v>
      </c>
      <c r="B464" s="377" t="s">
        <v>2691</v>
      </c>
      <c r="C464" s="377"/>
      <c r="D464" s="1466"/>
      <c r="E464" s="1201"/>
      <c r="F464" s="1189"/>
    </row>
    <row r="465" spans="1:6" s="310" customFormat="1" ht="13.5">
      <c r="A465" s="424"/>
      <c r="B465" s="357"/>
      <c r="C465" s="330"/>
      <c r="D465" s="1452"/>
      <c r="E465" s="422"/>
      <c r="F465" s="422"/>
    </row>
    <row r="466" spans="1:6" s="310" customFormat="1" ht="13.5">
      <c r="A466" s="317">
        <v>1</v>
      </c>
      <c r="B466" s="357" t="s">
        <v>2692</v>
      </c>
      <c r="C466" s="330"/>
      <c r="D466" s="1452"/>
      <c r="E466" s="381"/>
      <c r="F466" s="381"/>
    </row>
    <row r="467" spans="1:6" s="310" customFormat="1">
      <c r="A467" s="351" t="s">
        <v>584</v>
      </c>
      <c r="B467" s="382" t="s">
        <v>2693</v>
      </c>
      <c r="C467" s="386" t="s">
        <v>1432</v>
      </c>
      <c r="D467" s="1467">
        <v>350</v>
      </c>
      <c r="E467" s="1192"/>
      <c r="F467" s="1199">
        <f t="shared" ref="F467:F473" si="3">(D467*E467)</f>
        <v>0</v>
      </c>
    </row>
    <row r="468" spans="1:6" s="310" customFormat="1">
      <c r="A468" s="351" t="s">
        <v>584</v>
      </c>
      <c r="B468" s="382" t="s">
        <v>2694</v>
      </c>
      <c r="C468" s="386" t="s">
        <v>1432</v>
      </c>
      <c r="D468" s="1467">
        <v>730</v>
      </c>
      <c r="E468" s="1192"/>
      <c r="F468" s="1199">
        <f t="shared" si="3"/>
        <v>0</v>
      </c>
    </row>
    <row r="469" spans="1:6" s="310" customFormat="1">
      <c r="A469" s="351" t="s">
        <v>584</v>
      </c>
      <c r="B469" s="382" t="s">
        <v>2695</v>
      </c>
      <c r="C469" s="386" t="s">
        <v>1432</v>
      </c>
      <c r="D469" s="1467">
        <v>160</v>
      </c>
      <c r="E469" s="1192"/>
      <c r="F469" s="1199">
        <f t="shared" si="3"/>
        <v>0</v>
      </c>
    </row>
    <row r="470" spans="1:6" s="310" customFormat="1">
      <c r="A470" s="351" t="s">
        <v>584</v>
      </c>
      <c r="B470" s="382" t="s">
        <v>2696</v>
      </c>
      <c r="C470" s="386" t="s">
        <v>1432</v>
      </c>
      <c r="D470" s="1467">
        <v>440</v>
      </c>
      <c r="E470" s="1192"/>
      <c r="F470" s="1199">
        <f t="shared" si="3"/>
        <v>0</v>
      </c>
    </row>
    <row r="471" spans="1:6" s="310" customFormat="1">
      <c r="A471" s="351" t="s">
        <v>584</v>
      </c>
      <c r="B471" s="382" t="s">
        <v>2697</v>
      </c>
      <c r="C471" s="386" t="s">
        <v>1432</v>
      </c>
      <c r="D471" s="1467">
        <v>100</v>
      </c>
      <c r="E471" s="1192"/>
      <c r="F471" s="1199">
        <f t="shared" si="3"/>
        <v>0</v>
      </c>
    </row>
    <row r="472" spans="1:6" s="310" customFormat="1">
      <c r="A472" s="351" t="s">
        <v>584</v>
      </c>
      <c r="B472" s="382" t="s">
        <v>2698</v>
      </c>
      <c r="C472" s="386" t="s">
        <v>1432</v>
      </c>
      <c r="D472" s="1467">
        <v>70</v>
      </c>
      <c r="E472" s="1192"/>
      <c r="F472" s="1199">
        <f t="shared" si="3"/>
        <v>0</v>
      </c>
    </row>
    <row r="473" spans="1:6" s="310" customFormat="1">
      <c r="A473" s="351" t="s">
        <v>584</v>
      </c>
      <c r="B473" s="382" t="s">
        <v>2699</v>
      </c>
      <c r="C473" s="386" t="s">
        <v>1432</v>
      </c>
      <c r="D473" s="1467">
        <v>70</v>
      </c>
      <c r="E473" s="1192"/>
      <c r="F473" s="1199">
        <f t="shared" si="3"/>
        <v>0</v>
      </c>
    </row>
    <row r="474" spans="1:6" s="310" customFormat="1" ht="13.5">
      <c r="A474" s="385"/>
      <c r="B474" s="382"/>
      <c r="C474" s="386"/>
      <c r="D474" s="1467"/>
      <c r="E474" s="1193"/>
      <c r="F474" s="1199"/>
    </row>
    <row r="475" spans="1:6" s="310" customFormat="1">
      <c r="A475" s="317">
        <v>2</v>
      </c>
      <c r="B475" s="352" t="s">
        <v>2482</v>
      </c>
      <c r="C475" s="309"/>
      <c r="D475" s="1446"/>
      <c r="E475" s="1182"/>
      <c r="F475" s="1182"/>
    </row>
    <row r="476" spans="1:6" s="310" customFormat="1" ht="13.5">
      <c r="A476" s="317"/>
      <c r="B476" s="425" t="s">
        <v>2700</v>
      </c>
      <c r="C476" s="309"/>
      <c r="D476" s="1446"/>
      <c r="E476" s="1182"/>
      <c r="F476" s="1182"/>
    </row>
    <row r="477" spans="1:6" s="310" customFormat="1">
      <c r="A477" s="351" t="s">
        <v>584</v>
      </c>
      <c r="B477" s="307" t="s">
        <v>2562</v>
      </c>
      <c r="C477" s="309" t="s">
        <v>1432</v>
      </c>
      <c r="D477" s="1446">
        <v>40</v>
      </c>
      <c r="E477" s="1192"/>
      <c r="F477" s="1193">
        <f>(D477*E477)</f>
        <v>0</v>
      </c>
    </row>
    <row r="478" spans="1:6" s="310" customFormat="1">
      <c r="A478" s="351" t="s">
        <v>584</v>
      </c>
      <c r="B478" s="307" t="s">
        <v>2488</v>
      </c>
      <c r="C478" s="309" t="s">
        <v>1432</v>
      </c>
      <c r="D478" s="1446">
        <v>630</v>
      </c>
      <c r="E478" s="1192"/>
      <c r="F478" s="1193">
        <f>(D478*E478)</f>
        <v>0</v>
      </c>
    </row>
    <row r="479" spans="1:6">
      <c r="A479" s="363"/>
      <c r="B479" s="354"/>
      <c r="C479" s="343"/>
      <c r="D479" s="1456"/>
    </row>
    <row r="480" spans="1:6" s="310" customFormat="1" ht="25.5">
      <c r="A480" s="317">
        <v>3</v>
      </c>
      <c r="B480" s="356" t="s">
        <v>2563</v>
      </c>
      <c r="C480" s="309" t="s">
        <v>66</v>
      </c>
      <c r="D480" s="1446">
        <v>70</v>
      </c>
      <c r="E480" s="1192"/>
      <c r="F480" s="1193">
        <f>(D480*E480)</f>
        <v>0</v>
      </c>
    </row>
    <row r="481" spans="1:6" s="310" customFormat="1" ht="13.5">
      <c r="A481" s="424"/>
      <c r="B481" s="357"/>
      <c r="C481" s="330"/>
      <c r="D481" s="1452"/>
      <c r="E481" s="381"/>
      <c r="F481" s="381"/>
    </row>
    <row r="482" spans="1:6" s="310" customFormat="1" ht="25.5">
      <c r="A482" s="317">
        <v>4</v>
      </c>
      <c r="B482" s="382" t="s">
        <v>2701</v>
      </c>
      <c r="C482" s="330"/>
      <c r="D482" s="1452"/>
      <c r="E482" s="381"/>
      <c r="F482" s="381"/>
    </row>
    <row r="483" spans="1:6" s="310" customFormat="1">
      <c r="A483" s="351" t="s">
        <v>584</v>
      </c>
      <c r="B483" s="382" t="s">
        <v>2702</v>
      </c>
      <c r="C483" s="386" t="s">
        <v>1432</v>
      </c>
      <c r="D483" s="1467">
        <v>20</v>
      </c>
      <c r="E483" s="1192"/>
      <c r="F483" s="1199">
        <f>(D483*E483)</f>
        <v>0</v>
      </c>
    </row>
    <row r="484" spans="1:6" s="310" customFormat="1">
      <c r="A484" s="351" t="s">
        <v>584</v>
      </c>
      <c r="B484" s="382" t="s">
        <v>2703</v>
      </c>
      <c r="C484" s="386" t="s">
        <v>1432</v>
      </c>
      <c r="D484" s="1467">
        <v>15</v>
      </c>
      <c r="E484" s="1192"/>
      <c r="F484" s="1199">
        <f>(D484*E484)</f>
        <v>0</v>
      </c>
    </row>
    <row r="485" spans="1:6" s="310" customFormat="1" ht="13.5">
      <c r="A485" s="424"/>
      <c r="B485" s="357"/>
      <c r="C485" s="330"/>
      <c r="D485" s="1452"/>
      <c r="E485" s="422"/>
      <c r="F485" s="384"/>
    </row>
    <row r="486" spans="1:6" s="310" customFormat="1">
      <c r="A486" s="317">
        <v>5</v>
      </c>
      <c r="B486" s="382" t="s">
        <v>2704</v>
      </c>
      <c r="C486" s="386" t="s">
        <v>66</v>
      </c>
      <c r="D486" s="1467">
        <v>20</v>
      </c>
      <c r="E486" s="1192"/>
      <c r="F486" s="1199">
        <f>(D486*E486)</f>
        <v>0</v>
      </c>
    </row>
    <row r="487" spans="1:6" s="310" customFormat="1" ht="13.5">
      <c r="A487" s="424"/>
      <c r="B487" s="357"/>
      <c r="C487" s="330"/>
      <c r="D487" s="1452"/>
      <c r="E487" s="422"/>
      <c r="F487" s="384"/>
    </row>
    <row r="488" spans="1:6" s="310" customFormat="1" ht="25.5">
      <c r="A488" s="317">
        <v>6</v>
      </c>
      <c r="B488" s="382" t="s">
        <v>2705</v>
      </c>
      <c r="C488" s="386" t="s">
        <v>2447</v>
      </c>
      <c r="D488" s="1467">
        <v>1</v>
      </c>
      <c r="E488" s="1192"/>
      <c r="F488" s="1199">
        <f>(D488*E488)</f>
        <v>0</v>
      </c>
    </row>
    <row r="489" spans="1:6" s="310" customFormat="1" ht="13.5">
      <c r="A489" s="424"/>
      <c r="B489" s="357"/>
      <c r="C489" s="330"/>
      <c r="D489" s="1452"/>
      <c r="E489" s="381"/>
      <c r="F489" s="381"/>
    </row>
    <row r="490" spans="1:6" s="310" customFormat="1" ht="13.5">
      <c r="A490" s="317">
        <v>7</v>
      </c>
      <c r="B490" s="382" t="s">
        <v>2706</v>
      </c>
      <c r="C490" s="330"/>
      <c r="D490" s="1452"/>
      <c r="E490" s="381"/>
      <c r="F490" s="381"/>
    </row>
    <row r="491" spans="1:6" s="310" customFormat="1" ht="13.5">
      <c r="A491" s="385"/>
      <c r="B491" s="382" t="s">
        <v>2707</v>
      </c>
      <c r="C491" s="386" t="s">
        <v>53</v>
      </c>
      <c r="D491" s="1467">
        <v>23</v>
      </c>
      <c r="E491" s="1192"/>
      <c r="F491" s="1199">
        <f>(D491*E491)</f>
        <v>0</v>
      </c>
    </row>
    <row r="492" spans="1:6" s="310" customFormat="1" ht="13.5">
      <c r="A492" s="385"/>
      <c r="B492" s="382" t="s">
        <v>2708</v>
      </c>
      <c r="C492" s="386" t="s">
        <v>53</v>
      </c>
      <c r="D492" s="1467">
        <v>7</v>
      </c>
      <c r="E492" s="1192"/>
      <c r="F492" s="1199">
        <f>(D492*E492)</f>
        <v>0</v>
      </c>
    </row>
    <row r="493" spans="1:6" s="310" customFormat="1" ht="13.5">
      <c r="A493" s="424"/>
      <c r="B493" s="357"/>
      <c r="C493" s="330"/>
      <c r="D493" s="1452"/>
      <c r="E493" s="381"/>
      <c r="F493" s="381"/>
    </row>
    <row r="494" spans="1:6" s="310" customFormat="1" ht="38.25">
      <c r="A494" s="317">
        <v>8</v>
      </c>
      <c r="B494" s="382" t="s">
        <v>2709</v>
      </c>
      <c r="C494" s="330"/>
      <c r="D494" s="1452"/>
      <c r="E494" s="381"/>
      <c r="F494" s="381"/>
    </row>
    <row r="495" spans="1:6" s="310" customFormat="1" ht="13.5">
      <c r="A495" s="385"/>
      <c r="B495" s="426" t="s">
        <v>2710</v>
      </c>
      <c r="C495" s="386" t="s">
        <v>53</v>
      </c>
      <c r="D495" s="1467">
        <v>23</v>
      </c>
      <c r="E495" s="1192"/>
      <c r="F495" s="1199">
        <f>(D495*E495)</f>
        <v>0</v>
      </c>
    </row>
    <row r="496" spans="1:6" s="310" customFormat="1" ht="25.5">
      <c r="A496" s="385"/>
      <c r="B496" s="426" t="s">
        <v>2711</v>
      </c>
      <c r="C496" s="386" t="s">
        <v>53</v>
      </c>
      <c r="D496" s="1467">
        <v>17</v>
      </c>
      <c r="E496" s="1192"/>
      <c r="F496" s="1199">
        <f>(D496*E496)</f>
        <v>0</v>
      </c>
    </row>
    <row r="497" spans="1:6" s="310" customFormat="1" ht="13.5">
      <c r="A497" s="424"/>
      <c r="B497" s="357"/>
      <c r="C497" s="330"/>
      <c r="D497" s="1452"/>
      <c r="E497" s="381"/>
      <c r="F497" s="381"/>
    </row>
    <row r="498" spans="1:6" s="310" customFormat="1">
      <c r="A498" s="376" t="s">
        <v>2713</v>
      </c>
      <c r="B498" s="377" t="s">
        <v>2714</v>
      </c>
      <c r="C498" s="377"/>
      <c r="D498" s="1466"/>
      <c r="E498" s="1201"/>
      <c r="F498" s="1189"/>
    </row>
    <row r="499" spans="1:6" s="310" customFormat="1" ht="13.5">
      <c r="A499" s="424"/>
      <c r="B499" s="357"/>
      <c r="C499" s="330"/>
      <c r="D499" s="1452"/>
      <c r="E499" s="422"/>
      <c r="F499" s="422"/>
    </row>
    <row r="500" spans="1:6" s="310" customFormat="1" ht="13.5">
      <c r="A500" s="317">
        <v>1</v>
      </c>
      <c r="B500" s="382" t="s">
        <v>2692</v>
      </c>
      <c r="C500" s="330"/>
      <c r="D500" s="1452"/>
      <c r="E500" s="422"/>
      <c r="F500" s="422"/>
    </row>
    <row r="501" spans="1:6" s="310" customFormat="1">
      <c r="A501" s="351" t="s">
        <v>584</v>
      </c>
      <c r="B501" s="382" t="s">
        <v>2715</v>
      </c>
      <c r="C501" s="386" t="s">
        <v>1432</v>
      </c>
      <c r="D501" s="1467">
        <v>3480</v>
      </c>
      <c r="E501" s="1192"/>
      <c r="F501" s="1199">
        <f>(D501*E501)</f>
        <v>0</v>
      </c>
    </row>
    <row r="502" spans="1:6" s="310" customFormat="1">
      <c r="A502" s="351" t="s">
        <v>584</v>
      </c>
      <c r="B502" s="382" t="s">
        <v>2716</v>
      </c>
      <c r="C502" s="386" t="s">
        <v>1432</v>
      </c>
      <c r="D502" s="1467">
        <v>2100</v>
      </c>
      <c r="E502" s="1192"/>
      <c r="F502" s="1199">
        <f>(D502*E502)</f>
        <v>0</v>
      </c>
    </row>
    <row r="503" spans="1:6" s="310" customFormat="1">
      <c r="A503" s="351" t="s">
        <v>584</v>
      </c>
      <c r="B503" s="382" t="s">
        <v>2717</v>
      </c>
      <c r="C503" s="386" t="s">
        <v>1432</v>
      </c>
      <c r="D503" s="1467">
        <v>2450</v>
      </c>
      <c r="E503" s="1192"/>
      <c r="F503" s="1199">
        <f>(D503*E503)</f>
        <v>0</v>
      </c>
    </row>
    <row r="504" spans="1:6" s="310" customFormat="1" ht="13.5">
      <c r="A504" s="385"/>
      <c r="B504" s="382"/>
      <c r="C504" s="386"/>
      <c r="D504" s="1467"/>
      <c r="E504" s="1193"/>
      <c r="F504" s="1199"/>
    </row>
    <row r="505" spans="1:6" s="310" customFormat="1">
      <c r="A505" s="317">
        <v>2</v>
      </c>
      <c r="B505" s="352" t="s">
        <v>2482</v>
      </c>
      <c r="C505" s="309"/>
      <c r="D505" s="1446"/>
      <c r="E505" s="1182"/>
      <c r="F505" s="1182"/>
    </row>
    <row r="506" spans="1:6" s="310" customFormat="1" ht="13.5">
      <c r="A506" s="317"/>
      <c r="B506" s="425" t="s">
        <v>2700</v>
      </c>
      <c r="C506" s="309"/>
      <c r="D506" s="1446"/>
      <c r="E506" s="1182"/>
      <c r="F506" s="1182"/>
    </row>
    <row r="507" spans="1:6" s="310" customFormat="1">
      <c r="A507" s="351" t="s">
        <v>584</v>
      </c>
      <c r="B507" s="307" t="s">
        <v>2562</v>
      </c>
      <c r="C507" s="309" t="s">
        <v>1432</v>
      </c>
      <c r="D507" s="1446">
        <v>680</v>
      </c>
      <c r="E507" s="1192"/>
      <c r="F507" s="1193">
        <f>(D507*E507)</f>
        <v>0</v>
      </c>
    </row>
    <row r="508" spans="1:6" s="310" customFormat="1" ht="13.5">
      <c r="A508" s="424"/>
      <c r="B508" s="357"/>
      <c r="C508" s="330"/>
      <c r="D508" s="1452"/>
      <c r="E508" s="381"/>
      <c r="F508" s="381"/>
    </row>
    <row r="509" spans="1:6" s="310" customFormat="1" ht="25.5">
      <c r="A509" s="317">
        <v>3</v>
      </c>
      <c r="B509" s="382" t="s">
        <v>2705</v>
      </c>
      <c r="C509" s="386" t="s">
        <v>2447</v>
      </c>
      <c r="D509" s="1467">
        <v>1</v>
      </c>
      <c r="E509" s="1192"/>
      <c r="F509" s="1199">
        <f>(D509*E509)</f>
        <v>0</v>
      </c>
    </row>
    <row r="510" spans="1:6" s="310" customFormat="1" ht="13.5">
      <c r="A510" s="424"/>
      <c r="B510" s="357"/>
      <c r="C510" s="330"/>
      <c r="D510" s="1452"/>
      <c r="E510" s="381"/>
      <c r="F510" s="381"/>
    </row>
    <row r="511" spans="1:6" s="310" customFormat="1" ht="13.5">
      <c r="A511" s="317">
        <v>4</v>
      </c>
      <c r="B511" s="382" t="s">
        <v>2706</v>
      </c>
      <c r="C511" s="330"/>
      <c r="D511" s="1452"/>
      <c r="E511" s="381"/>
      <c r="F511" s="381"/>
    </row>
    <row r="512" spans="1:6" s="310" customFormat="1" ht="13.5">
      <c r="A512" s="385"/>
      <c r="B512" s="382" t="s">
        <v>2707</v>
      </c>
      <c r="C512" s="386" t="s">
        <v>53</v>
      </c>
      <c r="D512" s="1467">
        <v>43</v>
      </c>
      <c r="E512" s="1192"/>
      <c r="F512" s="1199">
        <f>(D512*E512)</f>
        <v>0</v>
      </c>
    </row>
    <row r="513" spans="1:6" s="310" customFormat="1" ht="13.5">
      <c r="A513" s="385"/>
      <c r="B513" s="382" t="s">
        <v>2708</v>
      </c>
      <c r="C513" s="386" t="s">
        <v>53</v>
      </c>
      <c r="D513" s="1467">
        <v>75</v>
      </c>
      <c r="E513" s="1192"/>
      <c r="F513" s="1199">
        <f>(D513*E513)</f>
        <v>0</v>
      </c>
    </row>
    <row r="514" spans="1:6" s="310" customFormat="1" ht="13.5">
      <c r="A514" s="385"/>
      <c r="B514" s="382" t="s">
        <v>2718</v>
      </c>
      <c r="C514" s="386" t="s">
        <v>53</v>
      </c>
      <c r="D514" s="1467">
        <v>66</v>
      </c>
      <c r="E514" s="1192"/>
      <c r="F514" s="1199">
        <f>(D514*E514)</f>
        <v>0</v>
      </c>
    </row>
    <row r="515" spans="1:6" s="310" customFormat="1" ht="13.5">
      <c r="A515" s="424"/>
      <c r="B515" s="357"/>
      <c r="C515" s="330"/>
      <c r="D515" s="1452"/>
      <c r="E515" s="381"/>
      <c r="F515" s="381"/>
    </row>
    <row r="516" spans="1:6" s="310" customFormat="1" ht="38.25">
      <c r="A516" s="317">
        <v>5</v>
      </c>
      <c r="B516" s="382" t="s">
        <v>2709</v>
      </c>
      <c r="C516" s="330"/>
      <c r="D516" s="1467"/>
      <c r="E516" s="381"/>
      <c r="F516" s="381"/>
    </row>
    <row r="517" spans="1:6" s="310" customFormat="1" ht="13.5">
      <c r="A517" s="385"/>
      <c r="B517" s="382" t="s">
        <v>2719</v>
      </c>
      <c r="C517" s="386" t="s">
        <v>53</v>
      </c>
      <c r="D517" s="1467">
        <v>43</v>
      </c>
      <c r="E517" s="1192"/>
      <c r="F517" s="1199">
        <f>(D517*E517)</f>
        <v>0</v>
      </c>
    </row>
    <row r="518" spans="1:6" s="310" customFormat="1" ht="13.5">
      <c r="A518" s="385"/>
      <c r="B518" s="382" t="s">
        <v>2720</v>
      </c>
      <c r="C518" s="386" t="s">
        <v>53</v>
      </c>
      <c r="D518" s="1467">
        <v>75</v>
      </c>
      <c r="E518" s="1192"/>
      <c r="F518" s="1199">
        <f>(D518*E518)</f>
        <v>0</v>
      </c>
    </row>
    <row r="519" spans="1:6" s="310" customFormat="1" ht="13.5">
      <c r="A519" s="385"/>
      <c r="B519" s="382" t="s">
        <v>2718</v>
      </c>
      <c r="C519" s="386" t="s">
        <v>53</v>
      </c>
      <c r="D519" s="1467">
        <v>66</v>
      </c>
      <c r="E519" s="1192"/>
      <c r="F519" s="1199">
        <f>(D519*E519)</f>
        <v>0</v>
      </c>
    </row>
    <row r="520" spans="1:6" s="310" customFormat="1" ht="13.5">
      <c r="A520" s="424"/>
      <c r="B520" s="357"/>
      <c r="C520" s="330"/>
      <c r="D520" s="1452"/>
      <c r="E520" s="381"/>
      <c r="F520" s="381"/>
    </row>
    <row r="521" spans="1:6" s="310" customFormat="1" ht="27">
      <c r="A521" s="317"/>
      <c r="B521" s="1354" t="s">
        <v>5583</v>
      </c>
      <c r="C521" s="348"/>
      <c r="D521" s="1457"/>
      <c r="E521" s="1191"/>
      <c r="F521" s="1191"/>
    </row>
    <row r="522" spans="1:6" s="310" customFormat="1">
      <c r="A522" s="345"/>
      <c r="B522" s="375"/>
      <c r="C522" s="348"/>
      <c r="D522" s="1457"/>
      <c r="E522" s="1191"/>
      <c r="F522" s="1191"/>
    </row>
    <row r="523" spans="1:6" s="310" customFormat="1" ht="13.5" thickBot="1">
      <c r="A523" s="317"/>
      <c r="B523" s="346" t="s">
        <v>2721</v>
      </c>
      <c r="C523" s="348"/>
      <c r="D523" s="1457"/>
      <c r="E523" s="1191"/>
      <c r="F523" s="1195">
        <f>SUM(F333:F522)</f>
        <v>0</v>
      </c>
    </row>
    <row r="524" spans="1:6" ht="13.5" thickTop="1">
      <c r="A524" s="363"/>
      <c r="B524" s="427"/>
      <c r="C524" s="343"/>
      <c r="D524" s="1456"/>
      <c r="F524" s="1181"/>
    </row>
    <row r="525" spans="1:6">
      <c r="A525" s="363"/>
      <c r="B525" s="305"/>
      <c r="C525" s="343"/>
      <c r="D525" s="1456"/>
      <c r="F525" s="1181"/>
    </row>
    <row r="526" spans="1:6" s="310" customFormat="1">
      <c r="A526" s="974" t="s">
        <v>2722</v>
      </c>
      <c r="B526" s="447" t="s">
        <v>2723</v>
      </c>
      <c r="C526" s="449"/>
      <c r="D526" s="1476"/>
      <c r="E526" s="1207"/>
      <c r="F526" s="1207"/>
    </row>
    <row r="527" spans="1:6">
      <c r="A527" s="363"/>
      <c r="B527" s="359"/>
      <c r="C527" s="343"/>
      <c r="D527" s="1456"/>
    </row>
    <row r="528" spans="1:6" s="310" customFormat="1">
      <c r="A528" s="317"/>
      <c r="B528" s="352" t="s">
        <v>2724</v>
      </c>
      <c r="C528" s="309"/>
      <c r="D528" s="1446"/>
      <c r="E528" s="1182"/>
      <c r="F528" s="1182"/>
    </row>
    <row r="529" spans="1:6" s="310" customFormat="1">
      <c r="A529" s="351" t="s">
        <v>584</v>
      </c>
      <c r="B529" s="352" t="s">
        <v>2725</v>
      </c>
      <c r="C529" s="309"/>
      <c r="D529" s="1446"/>
      <c r="E529" s="1182"/>
      <c r="F529" s="1182"/>
    </row>
    <row r="530" spans="1:6" s="310" customFormat="1">
      <c r="A530" s="351" t="s">
        <v>584</v>
      </c>
      <c r="B530" s="352" t="s">
        <v>2726</v>
      </c>
      <c r="C530" s="309"/>
      <c r="D530" s="1446"/>
      <c r="E530" s="1182"/>
      <c r="F530" s="1182"/>
    </row>
    <row r="531" spans="1:6" s="310" customFormat="1">
      <c r="A531" s="351" t="s">
        <v>584</v>
      </c>
      <c r="B531" s="352" t="s">
        <v>2727</v>
      </c>
      <c r="C531" s="309"/>
      <c r="D531" s="1446"/>
      <c r="E531" s="1182"/>
      <c r="F531" s="1182"/>
    </row>
    <row r="532" spans="1:6" s="310" customFormat="1">
      <c r="A532" s="351" t="s">
        <v>584</v>
      </c>
      <c r="B532" s="352" t="s">
        <v>2728</v>
      </c>
      <c r="C532" s="309"/>
      <c r="D532" s="1446"/>
      <c r="E532" s="1182"/>
      <c r="F532" s="1182"/>
    </row>
    <row r="533" spans="1:6" s="310" customFormat="1">
      <c r="A533" s="351" t="s">
        <v>584</v>
      </c>
      <c r="B533" s="352" t="s">
        <v>2729</v>
      </c>
      <c r="C533" s="309"/>
      <c r="D533" s="1446"/>
      <c r="E533" s="1182"/>
      <c r="F533" s="1182"/>
    </row>
    <row r="534" spans="1:6" s="310" customFormat="1">
      <c r="A534" s="351" t="s">
        <v>584</v>
      </c>
      <c r="B534" s="352" t="s">
        <v>2730</v>
      </c>
      <c r="C534" s="309"/>
      <c r="D534" s="1446"/>
      <c r="E534" s="1182"/>
      <c r="F534" s="1182"/>
    </row>
    <row r="535" spans="1:6" s="310" customFormat="1">
      <c r="A535" s="351" t="s">
        <v>584</v>
      </c>
      <c r="B535" s="352" t="s">
        <v>2731</v>
      </c>
      <c r="C535" s="309"/>
      <c r="D535" s="1446"/>
      <c r="E535" s="1182"/>
      <c r="F535" s="1182"/>
    </row>
    <row r="536" spans="1:6" s="310" customFormat="1" ht="25.5">
      <c r="A536" s="351" t="s">
        <v>584</v>
      </c>
      <c r="B536" s="352" t="s">
        <v>2732</v>
      </c>
      <c r="C536" s="309"/>
      <c r="D536" s="1446"/>
      <c r="E536" s="1182"/>
      <c r="F536" s="1182"/>
    </row>
    <row r="537" spans="1:6" s="310" customFormat="1">
      <c r="A537" s="351" t="s">
        <v>584</v>
      </c>
      <c r="B537" s="352" t="s">
        <v>2733</v>
      </c>
      <c r="C537" s="309"/>
      <c r="D537" s="1446"/>
      <c r="E537" s="1182"/>
      <c r="F537" s="1182"/>
    </row>
    <row r="538" spans="1:6">
      <c r="A538" s="353"/>
      <c r="B538" s="354"/>
      <c r="C538" s="343"/>
      <c r="D538" s="1456"/>
    </row>
    <row r="539" spans="1:6" s="310" customFormat="1" ht="51">
      <c r="A539" s="317">
        <v>1</v>
      </c>
      <c r="B539" s="356" t="s">
        <v>2734</v>
      </c>
      <c r="C539" s="309"/>
      <c r="D539" s="1446"/>
      <c r="E539" s="1182"/>
      <c r="F539" s="1182"/>
    </row>
    <row r="540" spans="1:6" s="310" customFormat="1" ht="25.5">
      <c r="A540" s="351" t="s">
        <v>584</v>
      </c>
      <c r="B540" s="356" t="s">
        <v>2735</v>
      </c>
      <c r="C540" s="309" t="s">
        <v>66</v>
      </c>
      <c r="D540" s="1446">
        <v>1</v>
      </c>
      <c r="E540" s="1182"/>
      <c r="F540" s="1182"/>
    </row>
    <row r="541" spans="1:6" s="310" customFormat="1" ht="25.5">
      <c r="A541" s="351" t="s">
        <v>584</v>
      </c>
      <c r="B541" s="356" t="s">
        <v>2736</v>
      </c>
      <c r="C541" s="309" t="s">
        <v>66</v>
      </c>
      <c r="D541" s="1446">
        <v>3</v>
      </c>
      <c r="E541" s="1182"/>
      <c r="F541" s="1182"/>
    </row>
    <row r="542" spans="1:6" s="310" customFormat="1" ht="25.5">
      <c r="A542" s="351" t="s">
        <v>584</v>
      </c>
      <c r="B542" s="352" t="s">
        <v>2737</v>
      </c>
      <c r="C542" s="309" t="s">
        <v>66</v>
      </c>
      <c r="D542" s="1446">
        <v>1</v>
      </c>
      <c r="E542" s="1182"/>
      <c r="F542" s="1182"/>
    </row>
    <row r="543" spans="1:6" s="310" customFormat="1">
      <c r="A543" s="351" t="s">
        <v>584</v>
      </c>
      <c r="B543" s="352" t="s">
        <v>2738</v>
      </c>
      <c r="C543" s="309" t="s">
        <v>66</v>
      </c>
      <c r="D543" s="1446">
        <v>3</v>
      </c>
      <c r="E543" s="1182"/>
      <c r="F543" s="1182"/>
    </row>
    <row r="544" spans="1:6" s="310" customFormat="1">
      <c r="A544" s="351" t="s">
        <v>584</v>
      </c>
      <c r="B544" s="356" t="s">
        <v>2739</v>
      </c>
      <c r="C544" s="309" t="s">
        <v>57</v>
      </c>
      <c r="D544" s="1446">
        <v>12</v>
      </c>
      <c r="E544" s="1182"/>
      <c r="F544" s="1182"/>
    </row>
    <row r="545" spans="1:6" s="310" customFormat="1">
      <c r="A545" s="351" t="s">
        <v>584</v>
      </c>
      <c r="B545" s="352" t="s">
        <v>2740</v>
      </c>
      <c r="C545" s="309" t="s">
        <v>2447</v>
      </c>
      <c r="D545" s="1446">
        <v>1</v>
      </c>
      <c r="E545" s="1182"/>
      <c r="F545" s="1182"/>
    </row>
    <row r="546" spans="1:6" s="310" customFormat="1">
      <c r="A546" s="351" t="s">
        <v>584</v>
      </c>
      <c r="B546" s="352" t="s">
        <v>2594</v>
      </c>
      <c r="C546" s="309" t="s">
        <v>2447</v>
      </c>
      <c r="D546" s="1446">
        <v>1</v>
      </c>
      <c r="E546" s="1182"/>
      <c r="F546" s="1182"/>
    </row>
    <row r="547" spans="1:6" s="310" customFormat="1">
      <c r="A547" s="317"/>
      <c r="B547" s="369" t="s">
        <v>2595</v>
      </c>
      <c r="C547" s="370" t="s">
        <v>2596</v>
      </c>
      <c r="D547" s="1462">
        <v>1</v>
      </c>
      <c r="E547" s="1192"/>
      <c r="F547" s="1193">
        <f>(D547*E547)</f>
        <v>0</v>
      </c>
    </row>
    <row r="548" spans="1:6" s="310" customFormat="1">
      <c r="A548" s="317"/>
      <c r="B548" s="356"/>
      <c r="C548" s="309"/>
      <c r="D548" s="1446"/>
      <c r="E548" s="1193"/>
      <c r="F548" s="1193"/>
    </row>
    <row r="549" spans="1:6" s="310" customFormat="1" ht="38.25">
      <c r="A549" s="317">
        <v>2</v>
      </c>
      <c r="B549" s="308" t="s">
        <v>5567</v>
      </c>
      <c r="C549" s="309"/>
      <c r="D549" s="1446"/>
      <c r="E549" s="1182"/>
      <c r="F549" s="1182"/>
    </row>
    <row r="550" spans="1:6" s="310" customFormat="1">
      <c r="A550" s="317"/>
      <c r="B550" s="356" t="s">
        <v>2741</v>
      </c>
      <c r="C550" s="309"/>
      <c r="D550" s="1446"/>
      <c r="E550" s="1182"/>
      <c r="F550" s="1182"/>
    </row>
    <row r="551" spans="1:6" s="310" customFormat="1" ht="25.5">
      <c r="A551" s="351" t="s">
        <v>584</v>
      </c>
      <c r="B551" s="356" t="s">
        <v>2742</v>
      </c>
      <c r="C551" s="309" t="s">
        <v>66</v>
      </c>
      <c r="D551" s="1446">
        <v>4</v>
      </c>
      <c r="E551" s="1182"/>
      <c r="F551" s="1182"/>
    </row>
    <row r="552" spans="1:6" s="310" customFormat="1" ht="25.5">
      <c r="A552" s="351" t="s">
        <v>584</v>
      </c>
      <c r="B552" s="356" t="s">
        <v>2743</v>
      </c>
      <c r="C552" s="309" t="s">
        <v>66</v>
      </c>
      <c r="D552" s="1446">
        <v>1</v>
      </c>
      <c r="E552" s="1182"/>
      <c r="F552" s="1182"/>
    </row>
    <row r="553" spans="1:6" s="310" customFormat="1" ht="38.25">
      <c r="A553" s="351" t="s">
        <v>584</v>
      </c>
      <c r="B553" s="354" t="s">
        <v>2582</v>
      </c>
      <c r="C553" s="309"/>
      <c r="D553" s="1446"/>
      <c r="E553" s="1182"/>
      <c r="F553" s="1182"/>
    </row>
    <row r="554" spans="1:6" s="310" customFormat="1" ht="25.5">
      <c r="A554" s="351" t="s">
        <v>584</v>
      </c>
      <c r="B554" s="356" t="s">
        <v>2583</v>
      </c>
      <c r="C554" s="309" t="s">
        <v>66</v>
      </c>
      <c r="D554" s="1446">
        <v>1</v>
      </c>
      <c r="E554" s="1182"/>
      <c r="F554" s="1182"/>
    </row>
    <row r="555" spans="1:6" s="310" customFormat="1">
      <c r="A555" s="351" t="s">
        <v>584</v>
      </c>
      <c r="B555" s="352" t="s">
        <v>2584</v>
      </c>
      <c r="C555" s="309" t="s">
        <v>66</v>
      </c>
      <c r="D555" s="1446">
        <v>1</v>
      </c>
      <c r="E555" s="1182"/>
      <c r="F555" s="1182"/>
    </row>
    <row r="556" spans="1:6" s="310" customFormat="1">
      <c r="A556" s="351" t="s">
        <v>584</v>
      </c>
      <c r="B556" s="352" t="s">
        <v>2586</v>
      </c>
      <c r="C556" s="309" t="s">
        <v>66</v>
      </c>
      <c r="D556" s="1446">
        <v>1</v>
      </c>
      <c r="E556" s="1182"/>
      <c r="F556" s="1182"/>
    </row>
    <row r="557" spans="1:6" s="310" customFormat="1">
      <c r="A557" s="351" t="s">
        <v>584</v>
      </c>
      <c r="B557" s="352" t="s">
        <v>2587</v>
      </c>
      <c r="C557" s="309" t="s">
        <v>66</v>
      </c>
      <c r="D557" s="1446">
        <v>1</v>
      </c>
      <c r="E557" s="1182"/>
      <c r="F557" s="1182"/>
    </row>
    <row r="558" spans="1:6">
      <c r="A558" s="351" t="s">
        <v>584</v>
      </c>
      <c r="B558" s="352" t="s">
        <v>2738</v>
      </c>
      <c r="C558" s="309" t="s">
        <v>66</v>
      </c>
      <c r="D558" s="1446">
        <v>4</v>
      </c>
      <c r="E558" s="1182"/>
      <c r="F558" s="1182"/>
    </row>
    <row r="559" spans="1:6" ht="25.5">
      <c r="A559" s="351" t="s">
        <v>584</v>
      </c>
      <c r="B559" s="352" t="s">
        <v>2744</v>
      </c>
      <c r="C559" s="309" t="s">
        <v>66</v>
      </c>
      <c r="D559" s="1446">
        <v>1</v>
      </c>
      <c r="E559" s="1182"/>
      <c r="F559" s="1182"/>
    </row>
    <row r="560" spans="1:6" s="310" customFormat="1">
      <c r="A560" s="351" t="s">
        <v>584</v>
      </c>
      <c r="B560" s="356" t="s">
        <v>2739</v>
      </c>
      <c r="C560" s="309" t="s">
        <v>57</v>
      </c>
      <c r="D560" s="1446">
        <v>8</v>
      </c>
      <c r="E560" s="1182"/>
      <c r="F560" s="1182"/>
    </row>
    <row r="561" spans="1:6" s="310" customFormat="1">
      <c r="A561" s="351" t="s">
        <v>584</v>
      </c>
      <c r="B561" s="352" t="s">
        <v>2740</v>
      </c>
      <c r="C561" s="309" t="s">
        <v>2447</v>
      </c>
      <c r="D561" s="1446">
        <v>1</v>
      </c>
      <c r="E561" s="1182"/>
      <c r="F561" s="1182"/>
    </row>
    <row r="562" spans="1:6" s="310" customFormat="1">
      <c r="A562" s="351" t="s">
        <v>584</v>
      </c>
      <c r="B562" s="352" t="s">
        <v>2594</v>
      </c>
      <c r="C562" s="309" t="s">
        <v>2447</v>
      </c>
      <c r="D562" s="1446">
        <v>1</v>
      </c>
      <c r="E562" s="1182"/>
      <c r="F562" s="1182"/>
    </row>
    <row r="563" spans="1:6" s="310" customFormat="1">
      <c r="A563" s="351" t="s">
        <v>584</v>
      </c>
      <c r="B563" s="356" t="s">
        <v>2745</v>
      </c>
      <c r="C563" s="309"/>
      <c r="D563" s="1446"/>
      <c r="E563" s="1182"/>
      <c r="F563" s="1182"/>
    </row>
    <row r="564" spans="1:6" s="310" customFormat="1" ht="51">
      <c r="A564" s="351" t="s">
        <v>584</v>
      </c>
      <c r="B564" s="356" t="s">
        <v>2746</v>
      </c>
      <c r="C564" s="309" t="s">
        <v>2447</v>
      </c>
      <c r="D564" s="1446">
        <v>1</v>
      </c>
      <c r="E564" s="1182"/>
      <c r="F564" s="1182"/>
    </row>
    <row r="565" spans="1:6" s="310" customFormat="1" ht="25.5">
      <c r="A565" s="351" t="s">
        <v>584</v>
      </c>
      <c r="B565" s="356" t="s">
        <v>2747</v>
      </c>
      <c r="C565" s="309" t="s">
        <v>66</v>
      </c>
      <c r="D565" s="1446">
        <v>2</v>
      </c>
      <c r="E565" s="1182"/>
      <c r="F565" s="1182"/>
    </row>
    <row r="566" spans="1:6" s="310" customFormat="1" ht="25.5">
      <c r="A566" s="351" t="s">
        <v>584</v>
      </c>
      <c r="B566" s="356" t="s">
        <v>2748</v>
      </c>
      <c r="C566" s="309" t="s">
        <v>66</v>
      </c>
      <c r="D566" s="1446">
        <v>1</v>
      </c>
      <c r="E566" s="1182"/>
      <c r="F566" s="1182"/>
    </row>
    <row r="567" spans="1:6" s="310" customFormat="1">
      <c r="A567" s="351" t="s">
        <v>584</v>
      </c>
      <c r="B567" s="356" t="s">
        <v>2749</v>
      </c>
      <c r="C567" s="309" t="s">
        <v>66</v>
      </c>
      <c r="D567" s="1446">
        <v>1</v>
      </c>
      <c r="E567" s="1182"/>
      <c r="F567" s="1182"/>
    </row>
    <row r="568" spans="1:6" s="310" customFormat="1">
      <c r="A568" s="351" t="s">
        <v>584</v>
      </c>
      <c r="B568" s="356" t="s">
        <v>2750</v>
      </c>
      <c r="C568" s="309" t="s">
        <v>66</v>
      </c>
      <c r="D568" s="1459">
        <v>1</v>
      </c>
      <c r="E568" s="1182"/>
      <c r="F568" s="1182"/>
    </row>
    <row r="569" spans="1:6" s="310" customFormat="1">
      <c r="A569" s="351" t="s">
        <v>584</v>
      </c>
      <c r="B569" s="356" t="s">
        <v>2751</v>
      </c>
      <c r="C569" s="309" t="s">
        <v>66</v>
      </c>
      <c r="D569" s="1459">
        <v>1</v>
      </c>
      <c r="E569" s="1182"/>
      <c r="F569" s="1182"/>
    </row>
    <row r="570" spans="1:6" s="310" customFormat="1" ht="25.5">
      <c r="A570" s="351" t="s">
        <v>584</v>
      </c>
      <c r="B570" s="356" t="s">
        <v>2752</v>
      </c>
      <c r="C570" s="309" t="s">
        <v>66</v>
      </c>
      <c r="D570" s="1446">
        <v>1</v>
      </c>
      <c r="E570" s="1182"/>
      <c r="F570" s="1182"/>
    </row>
    <row r="571" spans="1:6" s="310" customFormat="1">
      <c r="A571" s="351" t="s">
        <v>584</v>
      </c>
      <c r="B571" s="356" t="s">
        <v>2753</v>
      </c>
      <c r="C571" s="309" t="s">
        <v>66</v>
      </c>
      <c r="D571" s="1446">
        <v>1</v>
      </c>
      <c r="E571" s="1182"/>
      <c r="F571" s="1182"/>
    </row>
    <row r="572" spans="1:6" s="310" customFormat="1">
      <c r="A572" s="351" t="s">
        <v>584</v>
      </c>
      <c r="B572" s="356" t="s">
        <v>2739</v>
      </c>
      <c r="C572" s="309" t="s">
        <v>57</v>
      </c>
      <c r="D572" s="1446">
        <v>16</v>
      </c>
      <c r="E572" s="1182"/>
      <c r="F572" s="1182"/>
    </row>
    <row r="573" spans="1:6" s="310" customFormat="1">
      <c r="A573" s="351" t="s">
        <v>584</v>
      </c>
      <c r="B573" s="352" t="s">
        <v>2740</v>
      </c>
      <c r="C573" s="309" t="s">
        <v>2447</v>
      </c>
      <c r="D573" s="1446">
        <v>1</v>
      </c>
      <c r="E573" s="1182"/>
      <c r="F573" s="1182"/>
    </row>
    <row r="574" spans="1:6" s="310" customFormat="1">
      <c r="A574" s="351" t="s">
        <v>584</v>
      </c>
      <c r="B574" s="352" t="s">
        <v>2594</v>
      </c>
      <c r="C574" s="309" t="s">
        <v>2447</v>
      </c>
      <c r="D574" s="1446">
        <v>1</v>
      </c>
      <c r="E574" s="1182"/>
      <c r="F574" s="1182"/>
    </row>
    <row r="575" spans="1:6" s="310" customFormat="1">
      <c r="A575" s="351" t="s">
        <v>584</v>
      </c>
      <c r="B575" s="356" t="s">
        <v>2754</v>
      </c>
      <c r="C575" s="309"/>
      <c r="D575" s="1446"/>
      <c r="E575" s="1182"/>
      <c r="F575" s="1182"/>
    </row>
    <row r="576" spans="1:6" s="310" customFormat="1">
      <c r="A576" s="351" t="s">
        <v>584</v>
      </c>
      <c r="B576" s="356" t="s">
        <v>2755</v>
      </c>
      <c r="C576" s="309" t="s">
        <v>66</v>
      </c>
      <c r="D576" s="1446">
        <v>3</v>
      </c>
      <c r="E576" s="1182"/>
      <c r="F576" s="1182"/>
    </row>
    <row r="577" spans="1:6" s="310" customFormat="1">
      <c r="A577" s="351" t="s">
        <v>584</v>
      </c>
      <c r="B577" s="356" t="s">
        <v>2756</v>
      </c>
      <c r="C577" s="309" t="s">
        <v>66</v>
      </c>
      <c r="D577" s="1446">
        <v>1</v>
      </c>
      <c r="E577" s="1182"/>
      <c r="F577" s="1182"/>
    </row>
    <row r="578" spans="1:6" s="310" customFormat="1">
      <c r="A578" s="351" t="s">
        <v>584</v>
      </c>
      <c r="B578" s="356" t="s">
        <v>2757</v>
      </c>
      <c r="C578" s="309" t="s">
        <v>66</v>
      </c>
      <c r="D578" s="1446">
        <v>1</v>
      </c>
      <c r="E578" s="1182"/>
      <c r="F578" s="1182"/>
    </row>
    <row r="579" spans="1:6" s="310" customFormat="1">
      <c r="A579" s="351" t="s">
        <v>584</v>
      </c>
      <c r="B579" s="356" t="s">
        <v>2739</v>
      </c>
      <c r="C579" s="309" t="s">
        <v>57</v>
      </c>
      <c r="D579" s="1446">
        <v>8</v>
      </c>
      <c r="E579" s="1182"/>
      <c r="F579" s="1182"/>
    </row>
    <row r="580" spans="1:6" s="310" customFormat="1">
      <c r="A580" s="351" t="s">
        <v>584</v>
      </c>
      <c r="B580" s="352" t="s">
        <v>2740</v>
      </c>
      <c r="C580" s="309" t="s">
        <v>2447</v>
      </c>
      <c r="D580" s="1446">
        <v>1</v>
      </c>
      <c r="E580" s="1182"/>
      <c r="F580" s="1182"/>
    </row>
    <row r="581" spans="1:6" s="310" customFormat="1">
      <c r="A581" s="351" t="s">
        <v>584</v>
      </c>
      <c r="B581" s="352" t="s">
        <v>2594</v>
      </c>
      <c r="C581" s="309" t="s">
        <v>2447</v>
      </c>
      <c r="D581" s="1446">
        <v>1</v>
      </c>
      <c r="E581" s="1182"/>
      <c r="F581" s="1182"/>
    </row>
    <row r="582" spans="1:6" s="310" customFormat="1">
      <c r="A582" s="317"/>
      <c r="B582" s="369" t="s">
        <v>2595</v>
      </c>
      <c r="C582" s="370" t="s">
        <v>2596</v>
      </c>
      <c r="D582" s="1462">
        <v>1</v>
      </c>
      <c r="E582" s="1192"/>
      <c r="F582" s="1193">
        <f>(D582*E582)</f>
        <v>0</v>
      </c>
    </row>
    <row r="584" spans="1:6" ht="63.75">
      <c r="A584" s="317">
        <v>3</v>
      </c>
      <c r="B584" s="431" t="s">
        <v>5568</v>
      </c>
      <c r="C584" s="358" t="s">
        <v>2447</v>
      </c>
      <c r="D584" s="1460">
        <v>1</v>
      </c>
    </row>
    <row r="585" spans="1:6">
      <c r="A585" s="351" t="s">
        <v>584</v>
      </c>
      <c r="B585" s="368" t="s">
        <v>2758</v>
      </c>
      <c r="C585" s="343" t="s">
        <v>66</v>
      </c>
      <c r="D585" s="1456">
        <v>1</v>
      </c>
      <c r="E585" s="1199"/>
      <c r="F585" s="1199"/>
    </row>
    <row r="586" spans="1:6">
      <c r="A586" s="351" t="s">
        <v>584</v>
      </c>
      <c r="B586" s="368" t="s">
        <v>2759</v>
      </c>
      <c r="C586" s="343" t="s">
        <v>66</v>
      </c>
      <c r="D586" s="1456">
        <v>1</v>
      </c>
      <c r="E586" s="1199"/>
      <c r="F586" s="1199"/>
    </row>
    <row r="587" spans="1:6">
      <c r="A587" s="351" t="s">
        <v>584</v>
      </c>
      <c r="B587" s="368" t="s">
        <v>2588</v>
      </c>
      <c r="C587" s="343"/>
      <c r="D587" s="1456"/>
      <c r="E587" s="1199"/>
      <c r="F587" s="1199"/>
    </row>
    <row r="588" spans="1:6">
      <c r="A588" s="351" t="s">
        <v>584</v>
      </c>
      <c r="B588" s="297" t="s">
        <v>2589</v>
      </c>
      <c r="C588" s="343" t="s">
        <v>66</v>
      </c>
      <c r="D588" s="1456">
        <v>8</v>
      </c>
      <c r="E588" s="1199"/>
      <c r="F588" s="1199"/>
    </row>
    <row r="589" spans="1:6">
      <c r="A589" s="351" t="s">
        <v>584</v>
      </c>
      <c r="B589" s="297" t="s">
        <v>2590</v>
      </c>
      <c r="C589" s="343" t="s">
        <v>66</v>
      </c>
      <c r="D589" s="1456">
        <v>27</v>
      </c>
      <c r="E589" s="1199"/>
      <c r="F589" s="1199"/>
    </row>
    <row r="590" spans="1:6">
      <c r="A590" s="351" t="s">
        <v>584</v>
      </c>
      <c r="B590" s="297" t="s">
        <v>2591</v>
      </c>
      <c r="C590" s="343" t="s">
        <v>66</v>
      </c>
      <c r="D590" s="1456">
        <v>2</v>
      </c>
      <c r="E590" s="1199"/>
      <c r="F590" s="1199"/>
    </row>
    <row r="591" spans="1:6">
      <c r="A591" s="351" t="s">
        <v>584</v>
      </c>
      <c r="B591" s="354" t="s">
        <v>2760</v>
      </c>
      <c r="C591" s="343" t="s">
        <v>66</v>
      </c>
      <c r="D591" s="1456">
        <v>1</v>
      </c>
      <c r="E591" s="1199"/>
      <c r="F591" s="1199"/>
    </row>
    <row r="592" spans="1:6">
      <c r="A592" s="351" t="s">
        <v>584</v>
      </c>
      <c r="B592" s="297" t="s">
        <v>2592</v>
      </c>
      <c r="C592" s="343" t="s">
        <v>66</v>
      </c>
      <c r="D592" s="1456">
        <v>4</v>
      </c>
      <c r="E592" s="1199"/>
      <c r="F592" s="1199"/>
    </row>
    <row r="593" spans="1:6">
      <c r="A593" s="351" t="s">
        <v>584</v>
      </c>
      <c r="B593" s="354" t="s">
        <v>2604</v>
      </c>
      <c r="C593" s="343" t="s">
        <v>2447</v>
      </c>
      <c r="D593" s="1456">
        <v>1</v>
      </c>
      <c r="E593" s="1200"/>
    </row>
    <row r="594" spans="1:6">
      <c r="A594" s="351" t="s">
        <v>584</v>
      </c>
      <c r="B594" s="371" t="s">
        <v>2594</v>
      </c>
      <c r="C594" s="372" t="s">
        <v>2447</v>
      </c>
      <c r="D594" s="1463">
        <v>1</v>
      </c>
    </row>
    <row r="595" spans="1:6">
      <c r="A595" s="353"/>
      <c r="B595" s="373" t="s">
        <v>2595</v>
      </c>
      <c r="C595" s="374" t="s">
        <v>2596</v>
      </c>
      <c r="D595" s="1464">
        <v>1</v>
      </c>
      <c r="E595" s="1192"/>
      <c r="F595" s="1199">
        <f>(D595*E595)</f>
        <v>0</v>
      </c>
    </row>
    <row r="596" spans="1:6">
      <c r="A596" s="317"/>
      <c r="B596" s="431"/>
    </row>
    <row r="597" spans="1:6" ht="38.25">
      <c r="A597" s="317">
        <v>4</v>
      </c>
      <c r="B597" s="431" t="s">
        <v>5569</v>
      </c>
      <c r="C597" s="358" t="s">
        <v>2447</v>
      </c>
      <c r="D597" s="1460">
        <v>1</v>
      </c>
    </row>
    <row r="598" spans="1:6" ht="25.5">
      <c r="A598" s="351" t="s">
        <v>584</v>
      </c>
      <c r="B598" s="432" t="s">
        <v>2761</v>
      </c>
      <c r="C598" s="343" t="s">
        <v>66</v>
      </c>
      <c r="D598" s="1456">
        <v>1</v>
      </c>
      <c r="E598" s="1199"/>
      <c r="F598" s="1199"/>
    </row>
    <row r="599" spans="1:6">
      <c r="A599" s="351" t="s">
        <v>584</v>
      </c>
      <c r="B599" s="368" t="s">
        <v>2762</v>
      </c>
      <c r="C599" s="343" t="s">
        <v>66</v>
      </c>
      <c r="D599" s="1456">
        <v>7</v>
      </c>
      <c r="E599" s="1199"/>
      <c r="F599" s="1199"/>
    </row>
    <row r="600" spans="1:6">
      <c r="A600" s="351" t="s">
        <v>584</v>
      </c>
      <c r="B600" s="297" t="s">
        <v>2739</v>
      </c>
      <c r="C600" s="343" t="s">
        <v>57</v>
      </c>
      <c r="D600" s="1456">
        <v>4</v>
      </c>
      <c r="E600" s="1199"/>
      <c r="F600" s="1199"/>
    </row>
    <row r="601" spans="1:6">
      <c r="A601" s="353"/>
      <c r="B601" s="297" t="s">
        <v>2594</v>
      </c>
      <c r="C601" s="343" t="s">
        <v>2447</v>
      </c>
      <c r="D601" s="1456">
        <v>1</v>
      </c>
      <c r="E601" s="1199"/>
      <c r="F601" s="1199"/>
    </row>
    <row r="602" spans="1:6">
      <c r="A602" s="353"/>
      <c r="B602" s="373" t="s">
        <v>2595</v>
      </c>
      <c r="C602" s="374" t="s">
        <v>2596</v>
      </c>
      <c r="D602" s="1464">
        <v>1</v>
      </c>
      <c r="E602" s="1192"/>
      <c r="F602" s="1199">
        <f>(D602*E602)</f>
        <v>0</v>
      </c>
    </row>
    <row r="603" spans="1:6">
      <c r="A603" s="353"/>
      <c r="C603" s="343"/>
      <c r="D603" s="1456"/>
      <c r="E603" s="1199"/>
      <c r="F603" s="1199"/>
    </row>
    <row r="604" spans="1:6" ht="51">
      <c r="A604" s="317">
        <v>5</v>
      </c>
      <c r="B604" s="431" t="s">
        <v>5570</v>
      </c>
      <c r="C604" s="358" t="s">
        <v>2447</v>
      </c>
      <c r="D604" s="1460">
        <v>1</v>
      </c>
    </row>
    <row r="605" spans="1:6" ht="25.5">
      <c r="A605" s="351" t="s">
        <v>584</v>
      </c>
      <c r="B605" s="432" t="s">
        <v>2761</v>
      </c>
      <c r="C605" s="343" t="s">
        <v>66</v>
      </c>
      <c r="D605" s="1456">
        <v>1</v>
      </c>
      <c r="E605" s="1199"/>
      <c r="F605" s="1199"/>
    </row>
    <row r="606" spans="1:6">
      <c r="A606" s="351" t="s">
        <v>584</v>
      </c>
      <c r="B606" s="368" t="s">
        <v>2763</v>
      </c>
      <c r="C606" s="343" t="s">
        <v>66</v>
      </c>
      <c r="D606" s="1456">
        <v>1</v>
      </c>
      <c r="E606" s="1199"/>
      <c r="F606" s="1199"/>
    </row>
    <row r="607" spans="1:6">
      <c r="A607" s="351" t="s">
        <v>584</v>
      </c>
      <c r="B607" s="297" t="s">
        <v>2739</v>
      </c>
      <c r="C607" s="343" t="s">
        <v>57</v>
      </c>
      <c r="D607" s="1456">
        <v>2</v>
      </c>
      <c r="E607" s="1199"/>
      <c r="F607" s="1199"/>
    </row>
    <row r="608" spans="1:6">
      <c r="A608" s="353"/>
      <c r="B608" s="297" t="s">
        <v>2594</v>
      </c>
      <c r="C608" s="343" t="s">
        <v>2447</v>
      </c>
      <c r="D608" s="1456">
        <v>1</v>
      </c>
      <c r="E608" s="1199"/>
      <c r="F608" s="1199"/>
    </row>
    <row r="609" spans="1:6">
      <c r="A609" s="353"/>
      <c r="B609" s="373" t="s">
        <v>2595</v>
      </c>
      <c r="C609" s="374" t="s">
        <v>2596</v>
      </c>
      <c r="D609" s="1464">
        <v>1</v>
      </c>
      <c r="E609" s="1192"/>
      <c r="F609" s="1199">
        <f>(D609*E609)</f>
        <v>0</v>
      </c>
    </row>
    <row r="610" spans="1:6">
      <c r="A610" s="317"/>
      <c r="B610" s="431"/>
    </row>
    <row r="611" spans="1:6" ht="38.25">
      <c r="A611" s="317">
        <v>6</v>
      </c>
      <c r="B611" s="431" t="s">
        <v>5571</v>
      </c>
      <c r="C611" s="358" t="s">
        <v>2447</v>
      </c>
      <c r="D611" s="1460">
        <v>1</v>
      </c>
    </row>
    <row r="612" spans="1:6" ht="25.5">
      <c r="A612" s="351" t="s">
        <v>584</v>
      </c>
      <c r="B612" s="432" t="s">
        <v>2761</v>
      </c>
      <c r="C612" s="343" t="s">
        <v>66</v>
      </c>
      <c r="D612" s="1456">
        <v>1</v>
      </c>
      <c r="E612" s="1199"/>
      <c r="F612" s="1199"/>
    </row>
    <row r="613" spans="1:6">
      <c r="A613" s="351" t="s">
        <v>584</v>
      </c>
      <c r="B613" s="368" t="s">
        <v>2763</v>
      </c>
      <c r="C613" s="343" t="s">
        <v>66</v>
      </c>
      <c r="D613" s="1456">
        <v>1</v>
      </c>
      <c r="E613" s="1199"/>
      <c r="F613" s="1199"/>
    </row>
    <row r="614" spans="1:6">
      <c r="A614" s="351" t="s">
        <v>584</v>
      </c>
      <c r="B614" s="297" t="s">
        <v>2739</v>
      </c>
      <c r="C614" s="343" t="s">
        <v>57</v>
      </c>
      <c r="D614" s="1456">
        <v>2</v>
      </c>
      <c r="E614" s="1199"/>
      <c r="F614" s="1199"/>
    </row>
    <row r="615" spans="1:6">
      <c r="A615" s="353"/>
      <c r="B615" s="297" t="s">
        <v>2594</v>
      </c>
      <c r="C615" s="343" t="s">
        <v>2447</v>
      </c>
      <c r="D615" s="1456">
        <v>1</v>
      </c>
      <c r="E615" s="1199"/>
      <c r="F615" s="1199"/>
    </row>
    <row r="616" spans="1:6">
      <c r="A616" s="353"/>
      <c r="B616" s="373" t="s">
        <v>2595</v>
      </c>
      <c r="C616" s="374" t="s">
        <v>2596</v>
      </c>
      <c r="D616" s="1464">
        <v>1</v>
      </c>
      <c r="E616" s="1192"/>
      <c r="F616" s="1199">
        <f>(D616*E616)</f>
        <v>0</v>
      </c>
    </row>
    <row r="617" spans="1:6">
      <c r="A617" s="317"/>
      <c r="B617" s="431"/>
    </row>
    <row r="618" spans="1:6" ht="63.75">
      <c r="A618" s="317">
        <v>7</v>
      </c>
      <c r="B618" s="431" t="s">
        <v>5572</v>
      </c>
      <c r="C618" s="358" t="s">
        <v>2447</v>
      </c>
      <c r="D618" s="1460">
        <v>1</v>
      </c>
    </row>
    <row r="619" spans="1:6">
      <c r="A619" s="351" t="s">
        <v>584</v>
      </c>
      <c r="B619" s="368" t="s">
        <v>2758</v>
      </c>
      <c r="C619" s="343" t="s">
        <v>66</v>
      </c>
      <c r="D619" s="1456">
        <v>1</v>
      </c>
      <c r="E619" s="1199"/>
      <c r="F619" s="1199"/>
    </row>
    <row r="620" spans="1:6">
      <c r="A620" s="351" t="s">
        <v>584</v>
      </c>
      <c r="B620" s="368" t="s">
        <v>2759</v>
      </c>
      <c r="C620" s="343" t="s">
        <v>66</v>
      </c>
      <c r="D620" s="1456">
        <v>1</v>
      </c>
      <c r="E620" s="1199"/>
      <c r="F620" s="1199"/>
    </row>
    <row r="621" spans="1:6">
      <c r="A621" s="351" t="s">
        <v>584</v>
      </c>
      <c r="B621" s="368" t="s">
        <v>2588</v>
      </c>
      <c r="C621" s="343"/>
      <c r="D621" s="1456"/>
      <c r="E621" s="1199"/>
      <c r="F621" s="1199"/>
    </row>
    <row r="622" spans="1:6">
      <c r="A622" s="351" t="s">
        <v>584</v>
      </c>
      <c r="B622" s="297" t="s">
        <v>2589</v>
      </c>
      <c r="C622" s="343" t="s">
        <v>66</v>
      </c>
      <c r="D622" s="1456">
        <v>6</v>
      </c>
      <c r="E622" s="1199"/>
      <c r="F622" s="1199"/>
    </row>
    <row r="623" spans="1:6">
      <c r="A623" s="351" t="s">
        <v>584</v>
      </c>
      <c r="B623" s="297" t="s">
        <v>2590</v>
      </c>
      <c r="C623" s="343" t="s">
        <v>66</v>
      </c>
      <c r="D623" s="1456">
        <v>31</v>
      </c>
      <c r="E623" s="1199"/>
      <c r="F623" s="1199"/>
    </row>
    <row r="624" spans="1:6">
      <c r="A624" s="351" t="s">
        <v>584</v>
      </c>
      <c r="B624" s="297" t="s">
        <v>2591</v>
      </c>
      <c r="C624" s="343" t="s">
        <v>66</v>
      </c>
      <c r="D624" s="1456">
        <v>1</v>
      </c>
      <c r="E624" s="1199"/>
      <c r="F624" s="1199"/>
    </row>
    <row r="625" spans="1:6">
      <c r="A625" s="351" t="s">
        <v>584</v>
      </c>
      <c r="B625" s="354" t="s">
        <v>2760</v>
      </c>
      <c r="C625" s="343" t="s">
        <v>66</v>
      </c>
      <c r="D625" s="1456">
        <v>1</v>
      </c>
      <c r="E625" s="1199"/>
      <c r="F625" s="1199"/>
    </row>
    <row r="626" spans="1:6">
      <c r="A626" s="351" t="s">
        <v>584</v>
      </c>
      <c r="B626" s="297" t="s">
        <v>2592</v>
      </c>
      <c r="C626" s="343" t="s">
        <v>66</v>
      </c>
      <c r="D626" s="1456">
        <v>4</v>
      </c>
      <c r="E626" s="1199"/>
      <c r="F626" s="1199"/>
    </row>
    <row r="627" spans="1:6">
      <c r="A627" s="351" t="s">
        <v>584</v>
      </c>
      <c r="B627" s="354" t="s">
        <v>2604</v>
      </c>
      <c r="C627" s="343" t="s">
        <v>2447</v>
      </c>
      <c r="D627" s="1456">
        <v>1</v>
      </c>
      <c r="E627" s="1200"/>
    </row>
    <row r="628" spans="1:6">
      <c r="A628" s="351" t="s">
        <v>584</v>
      </c>
      <c r="B628" s="371" t="s">
        <v>2594</v>
      </c>
      <c r="C628" s="372" t="s">
        <v>2447</v>
      </c>
      <c r="D628" s="1463">
        <v>1</v>
      </c>
    </row>
    <row r="629" spans="1:6">
      <c r="A629" s="353"/>
      <c r="B629" s="373" t="s">
        <v>2595</v>
      </c>
      <c r="C629" s="374" t="s">
        <v>2596</v>
      </c>
      <c r="D629" s="1464">
        <v>1</v>
      </c>
      <c r="E629" s="1192"/>
      <c r="F629" s="1199">
        <f>(D629*E629)</f>
        <v>0</v>
      </c>
    </row>
    <row r="630" spans="1:6">
      <c r="A630" s="317"/>
      <c r="B630" s="431"/>
    </row>
    <row r="631" spans="1:6" ht="38.25">
      <c r="A631" s="317">
        <v>8</v>
      </c>
      <c r="B631" s="431" t="s">
        <v>5573</v>
      </c>
      <c r="C631" s="358" t="s">
        <v>2447</v>
      </c>
      <c r="D631" s="1460">
        <v>1</v>
      </c>
    </row>
    <row r="632" spans="1:6" ht="25.5">
      <c r="A632" s="351" t="s">
        <v>584</v>
      </c>
      <c r="B632" s="432" t="s">
        <v>2761</v>
      </c>
      <c r="C632" s="343" t="s">
        <v>66</v>
      </c>
      <c r="D632" s="1456">
        <v>1</v>
      </c>
      <c r="E632" s="1199"/>
      <c r="F632" s="1199"/>
    </row>
    <row r="633" spans="1:6">
      <c r="A633" s="351" t="s">
        <v>584</v>
      </c>
      <c r="B633" s="368" t="s">
        <v>2762</v>
      </c>
      <c r="C633" s="343" t="s">
        <v>66</v>
      </c>
      <c r="D633" s="1456">
        <v>7</v>
      </c>
      <c r="E633" s="1199"/>
      <c r="F633" s="1199"/>
    </row>
    <row r="634" spans="1:6">
      <c r="A634" s="351" t="s">
        <v>584</v>
      </c>
      <c r="B634" s="297" t="s">
        <v>2739</v>
      </c>
      <c r="C634" s="343" t="s">
        <v>57</v>
      </c>
      <c r="D634" s="1456">
        <v>4</v>
      </c>
      <c r="E634" s="1199"/>
      <c r="F634" s="1199"/>
    </row>
    <row r="635" spans="1:6">
      <c r="A635" s="353"/>
      <c r="B635" s="297" t="s">
        <v>2594</v>
      </c>
      <c r="C635" s="343" t="s">
        <v>2447</v>
      </c>
      <c r="D635" s="1456">
        <v>1</v>
      </c>
      <c r="E635" s="1199"/>
      <c r="F635" s="1199"/>
    </row>
    <row r="636" spans="1:6">
      <c r="A636" s="353"/>
      <c r="B636" s="373" t="s">
        <v>2595</v>
      </c>
      <c r="C636" s="374" t="s">
        <v>2596</v>
      </c>
      <c r="D636" s="1464">
        <v>1</v>
      </c>
      <c r="E636" s="1192"/>
      <c r="F636" s="1199">
        <f>(D636*E636)</f>
        <v>0</v>
      </c>
    </row>
    <row r="637" spans="1:6">
      <c r="A637" s="317"/>
      <c r="B637" s="431"/>
    </row>
    <row r="638" spans="1:6" ht="63.75">
      <c r="A638" s="317">
        <v>9</v>
      </c>
      <c r="B638" s="431" t="s">
        <v>5574</v>
      </c>
      <c r="C638" s="358" t="s">
        <v>2447</v>
      </c>
      <c r="D638" s="1460">
        <v>1</v>
      </c>
    </row>
    <row r="639" spans="1:6">
      <c r="A639" s="351" t="s">
        <v>584</v>
      </c>
      <c r="B639" s="368" t="s">
        <v>2758</v>
      </c>
      <c r="C639" s="343" t="s">
        <v>66</v>
      </c>
      <c r="D639" s="1456">
        <v>1</v>
      </c>
      <c r="E639" s="1199"/>
      <c r="F639" s="1199"/>
    </row>
    <row r="640" spans="1:6">
      <c r="A640" s="351" t="s">
        <v>584</v>
      </c>
      <c r="B640" s="368" t="s">
        <v>2759</v>
      </c>
      <c r="C640" s="343" t="s">
        <v>66</v>
      </c>
      <c r="D640" s="1456">
        <v>1</v>
      </c>
      <c r="E640" s="1199"/>
      <c r="F640" s="1199"/>
    </row>
    <row r="641" spans="1:6">
      <c r="A641" s="351" t="s">
        <v>584</v>
      </c>
      <c r="B641" s="368" t="s">
        <v>2588</v>
      </c>
      <c r="C641" s="343"/>
      <c r="D641" s="1456"/>
      <c r="E641" s="1199"/>
      <c r="F641" s="1199"/>
    </row>
    <row r="642" spans="1:6">
      <c r="A642" s="351" t="s">
        <v>584</v>
      </c>
      <c r="B642" s="297" t="s">
        <v>2589</v>
      </c>
      <c r="C642" s="343" t="s">
        <v>66</v>
      </c>
      <c r="D642" s="1456">
        <v>6</v>
      </c>
      <c r="E642" s="1199"/>
      <c r="F642" s="1199"/>
    </row>
    <row r="643" spans="1:6">
      <c r="A643" s="351" t="s">
        <v>584</v>
      </c>
      <c r="B643" s="297" t="s">
        <v>2590</v>
      </c>
      <c r="C643" s="343" t="s">
        <v>66</v>
      </c>
      <c r="D643" s="1456">
        <v>31</v>
      </c>
      <c r="E643" s="1199"/>
      <c r="F643" s="1199"/>
    </row>
    <row r="644" spans="1:6">
      <c r="A644" s="351" t="s">
        <v>584</v>
      </c>
      <c r="B644" s="297" t="s">
        <v>2591</v>
      </c>
      <c r="C644" s="343" t="s">
        <v>66</v>
      </c>
      <c r="D644" s="1456">
        <v>1</v>
      </c>
      <c r="E644" s="1199"/>
      <c r="F644" s="1199"/>
    </row>
    <row r="645" spans="1:6">
      <c r="A645" s="351" t="s">
        <v>584</v>
      </c>
      <c r="B645" s="354" t="s">
        <v>2760</v>
      </c>
      <c r="C645" s="343" t="s">
        <v>66</v>
      </c>
      <c r="D645" s="1456">
        <v>1</v>
      </c>
      <c r="E645" s="1199"/>
      <c r="F645" s="1199"/>
    </row>
    <row r="646" spans="1:6">
      <c r="A646" s="351" t="s">
        <v>584</v>
      </c>
      <c r="B646" s="297" t="s">
        <v>2592</v>
      </c>
      <c r="C646" s="343" t="s">
        <v>66</v>
      </c>
      <c r="D646" s="1456">
        <v>4</v>
      </c>
      <c r="E646" s="1199"/>
      <c r="F646" s="1199"/>
    </row>
    <row r="647" spans="1:6">
      <c r="A647" s="351" t="s">
        <v>584</v>
      </c>
      <c r="B647" s="354" t="s">
        <v>2604</v>
      </c>
      <c r="C647" s="343" t="s">
        <v>2447</v>
      </c>
      <c r="D647" s="1456">
        <v>1</v>
      </c>
      <c r="E647" s="1200"/>
    </row>
    <row r="648" spans="1:6">
      <c r="A648" s="351" t="s">
        <v>584</v>
      </c>
      <c r="B648" s="371" t="s">
        <v>2594</v>
      </c>
      <c r="C648" s="372" t="s">
        <v>2447</v>
      </c>
      <c r="D648" s="1463">
        <v>1</v>
      </c>
    </row>
    <row r="649" spans="1:6">
      <c r="A649" s="353"/>
      <c r="B649" s="373" t="s">
        <v>2595</v>
      </c>
      <c r="C649" s="374" t="s">
        <v>2596</v>
      </c>
      <c r="D649" s="1464">
        <v>1</v>
      </c>
      <c r="E649" s="1192"/>
      <c r="F649" s="1199">
        <f>(D649*E649)</f>
        <v>0</v>
      </c>
    </row>
    <row r="650" spans="1:6">
      <c r="B650" s="356"/>
    </row>
    <row r="651" spans="1:6" ht="38.25">
      <c r="A651" s="317">
        <v>10</v>
      </c>
      <c r="B651" s="431" t="s">
        <v>5575</v>
      </c>
      <c r="C651" s="358" t="s">
        <v>2447</v>
      </c>
      <c r="D651" s="1460">
        <v>1</v>
      </c>
    </row>
    <row r="652" spans="1:6" ht="25.5">
      <c r="A652" s="351" t="s">
        <v>584</v>
      </c>
      <c r="B652" s="432" t="s">
        <v>2761</v>
      </c>
      <c r="C652" s="343" t="s">
        <v>66</v>
      </c>
      <c r="D652" s="1456">
        <v>1</v>
      </c>
      <c r="E652" s="1199"/>
      <c r="F652" s="1199"/>
    </row>
    <row r="653" spans="1:6">
      <c r="A653" s="351" t="s">
        <v>584</v>
      </c>
      <c r="B653" s="368" t="s">
        <v>2762</v>
      </c>
      <c r="C653" s="343" t="s">
        <v>66</v>
      </c>
      <c r="D653" s="1456">
        <v>6</v>
      </c>
      <c r="E653" s="1199"/>
      <c r="F653" s="1199"/>
    </row>
    <row r="654" spans="1:6">
      <c r="A654" s="351" t="s">
        <v>584</v>
      </c>
      <c r="B654" s="297" t="s">
        <v>2739</v>
      </c>
      <c r="C654" s="343" t="s">
        <v>57</v>
      </c>
      <c r="D654" s="1456">
        <v>4</v>
      </c>
      <c r="E654" s="1199"/>
      <c r="F654" s="1199"/>
    </row>
    <row r="655" spans="1:6">
      <c r="A655" s="353"/>
      <c r="B655" s="297" t="s">
        <v>2594</v>
      </c>
      <c r="C655" s="343" t="s">
        <v>2447</v>
      </c>
      <c r="D655" s="1456">
        <v>1</v>
      </c>
      <c r="E655" s="1199"/>
      <c r="F655" s="1199"/>
    </row>
    <row r="656" spans="1:6">
      <c r="A656" s="353"/>
      <c r="B656" s="373" t="s">
        <v>2595</v>
      </c>
      <c r="C656" s="374" t="s">
        <v>2596</v>
      </c>
      <c r="D656" s="1464">
        <v>1</v>
      </c>
      <c r="E656" s="1192"/>
      <c r="F656" s="1199">
        <f>(D656*E656)</f>
        <v>0</v>
      </c>
    </row>
    <row r="657" spans="1:6">
      <c r="B657" s="356"/>
    </row>
    <row r="658" spans="1:6" ht="63.75">
      <c r="A658" s="317">
        <v>11</v>
      </c>
      <c r="B658" s="321" t="s">
        <v>5576</v>
      </c>
      <c r="C658" s="358" t="s">
        <v>2447</v>
      </c>
      <c r="D658" s="1460">
        <v>1</v>
      </c>
    </row>
    <row r="659" spans="1:6">
      <c r="A659" s="351" t="s">
        <v>584</v>
      </c>
      <c r="B659" s="368" t="s">
        <v>2758</v>
      </c>
      <c r="C659" s="343" t="s">
        <v>66</v>
      </c>
      <c r="D659" s="1456">
        <v>1</v>
      </c>
      <c r="E659" s="1199"/>
      <c r="F659" s="1199"/>
    </row>
    <row r="660" spans="1:6">
      <c r="A660" s="351" t="s">
        <v>584</v>
      </c>
      <c r="B660" s="368" t="s">
        <v>2759</v>
      </c>
      <c r="C660" s="343" t="s">
        <v>66</v>
      </c>
      <c r="D660" s="1456">
        <v>1</v>
      </c>
      <c r="E660" s="1199"/>
      <c r="F660" s="1199"/>
    </row>
    <row r="661" spans="1:6">
      <c r="A661" s="351" t="s">
        <v>584</v>
      </c>
      <c r="B661" s="368" t="s">
        <v>2588</v>
      </c>
      <c r="C661" s="343"/>
      <c r="D661" s="1456"/>
      <c r="E661" s="1199"/>
      <c r="F661" s="1199"/>
    </row>
    <row r="662" spans="1:6">
      <c r="A662" s="351" t="s">
        <v>584</v>
      </c>
      <c r="B662" s="297" t="s">
        <v>2589</v>
      </c>
      <c r="C662" s="343" t="s">
        <v>66</v>
      </c>
      <c r="D662" s="1456">
        <v>6</v>
      </c>
      <c r="E662" s="1199"/>
      <c r="F662" s="1199"/>
    </row>
    <row r="663" spans="1:6">
      <c r="A663" s="351" t="s">
        <v>584</v>
      </c>
      <c r="B663" s="297" t="s">
        <v>2590</v>
      </c>
      <c r="C663" s="343" t="s">
        <v>66</v>
      </c>
      <c r="D663" s="1456">
        <v>31</v>
      </c>
      <c r="E663" s="1199"/>
      <c r="F663" s="1199"/>
    </row>
    <row r="664" spans="1:6">
      <c r="A664" s="351" t="s">
        <v>584</v>
      </c>
      <c r="B664" s="297" t="s">
        <v>2591</v>
      </c>
      <c r="C664" s="343" t="s">
        <v>66</v>
      </c>
      <c r="D664" s="1456">
        <v>1</v>
      </c>
      <c r="E664" s="1199"/>
      <c r="F664" s="1199"/>
    </row>
    <row r="665" spans="1:6">
      <c r="A665" s="351" t="s">
        <v>584</v>
      </c>
      <c r="B665" s="354" t="s">
        <v>2760</v>
      </c>
      <c r="C665" s="343" t="s">
        <v>66</v>
      </c>
      <c r="D665" s="1456">
        <v>1</v>
      </c>
      <c r="E665" s="1199"/>
      <c r="F665" s="1199"/>
    </row>
    <row r="666" spans="1:6">
      <c r="A666" s="351" t="s">
        <v>584</v>
      </c>
      <c r="B666" s="297" t="s">
        <v>2592</v>
      </c>
      <c r="C666" s="343" t="s">
        <v>66</v>
      </c>
      <c r="D666" s="1456">
        <v>4</v>
      </c>
      <c r="E666" s="1199"/>
      <c r="F666" s="1199"/>
    </row>
    <row r="667" spans="1:6">
      <c r="A667" s="351" t="s">
        <v>584</v>
      </c>
      <c r="B667" s="354" t="s">
        <v>2604</v>
      </c>
      <c r="C667" s="343" t="s">
        <v>2447</v>
      </c>
      <c r="D667" s="1456">
        <v>1</v>
      </c>
      <c r="E667" s="1200"/>
    </row>
    <row r="668" spans="1:6">
      <c r="A668" s="351" t="s">
        <v>584</v>
      </c>
      <c r="B668" s="371" t="s">
        <v>2594</v>
      </c>
      <c r="C668" s="372" t="s">
        <v>2447</v>
      </c>
      <c r="D668" s="1463">
        <v>1</v>
      </c>
    </row>
    <row r="669" spans="1:6">
      <c r="A669" s="353"/>
      <c r="B669" s="373" t="s">
        <v>2595</v>
      </c>
      <c r="C669" s="374" t="s">
        <v>2596</v>
      </c>
      <c r="D669" s="1464">
        <v>1</v>
      </c>
      <c r="E669" s="1192"/>
      <c r="F669" s="1199">
        <f>(D669*E669)</f>
        <v>0</v>
      </c>
    </row>
    <row r="670" spans="1:6" s="310" customFormat="1">
      <c r="A670" s="317"/>
      <c r="B670" s="356"/>
      <c r="C670" s="309"/>
      <c r="D670" s="1446"/>
      <c r="E670" s="1193"/>
      <c r="F670" s="1193"/>
    </row>
    <row r="671" spans="1:6" s="310" customFormat="1" ht="25.5">
      <c r="A671" s="317">
        <v>12</v>
      </c>
      <c r="B671" s="431" t="s">
        <v>2764</v>
      </c>
      <c r="C671" s="343"/>
      <c r="D671" s="1456"/>
      <c r="E671" s="1197"/>
      <c r="F671" s="1197"/>
    </row>
    <row r="672" spans="1:6" s="310" customFormat="1" ht="25.5">
      <c r="A672" s="351" t="s">
        <v>584</v>
      </c>
      <c r="B672" s="431" t="s">
        <v>2765</v>
      </c>
      <c r="C672" s="343" t="s">
        <v>66</v>
      </c>
      <c r="D672" s="1456">
        <v>1</v>
      </c>
      <c r="E672" s="1199"/>
      <c r="F672" s="1199"/>
    </row>
    <row r="673" spans="1:6" s="310" customFormat="1" ht="25.5">
      <c r="A673" s="351" t="s">
        <v>584</v>
      </c>
      <c r="B673" s="431" t="s">
        <v>2766</v>
      </c>
      <c r="C673" s="343" t="s">
        <v>66</v>
      </c>
      <c r="D673" s="1456">
        <v>1</v>
      </c>
      <c r="E673" s="1199"/>
      <c r="F673" s="1199"/>
    </row>
    <row r="674" spans="1:6" s="310" customFormat="1">
      <c r="A674" s="351" t="s">
        <v>584</v>
      </c>
      <c r="B674" s="297" t="s">
        <v>2767</v>
      </c>
      <c r="C674" s="343" t="s">
        <v>66</v>
      </c>
      <c r="D674" s="1456">
        <v>1</v>
      </c>
      <c r="E674" s="1197"/>
      <c r="F674" s="1197"/>
    </row>
    <row r="675" spans="1:6" s="310" customFormat="1">
      <c r="A675" s="351" t="s">
        <v>584</v>
      </c>
      <c r="B675" s="297" t="s">
        <v>2768</v>
      </c>
      <c r="C675" s="343" t="s">
        <v>66</v>
      </c>
      <c r="D675" s="1456">
        <v>1</v>
      </c>
      <c r="E675" s="1197"/>
      <c r="F675" s="1197"/>
    </row>
    <row r="676" spans="1:6" s="310" customFormat="1" ht="25.5">
      <c r="A676" s="351" t="s">
        <v>584</v>
      </c>
      <c r="B676" s="431" t="s">
        <v>2769</v>
      </c>
      <c r="C676" s="343" t="s">
        <v>66</v>
      </c>
      <c r="D676" s="1456">
        <v>2</v>
      </c>
      <c r="E676" s="1199"/>
      <c r="F676" s="1199"/>
    </row>
    <row r="677" spans="1:6" s="310" customFormat="1">
      <c r="A677" s="351" t="s">
        <v>584</v>
      </c>
      <c r="B677" s="431" t="s">
        <v>2770</v>
      </c>
      <c r="C677" s="343" t="s">
        <v>66</v>
      </c>
      <c r="D677" s="1456">
        <v>2</v>
      </c>
      <c r="E677" s="1197"/>
      <c r="F677" s="1197"/>
    </row>
    <row r="678" spans="1:6" s="310" customFormat="1">
      <c r="A678" s="351" t="s">
        <v>584</v>
      </c>
      <c r="B678" s="297" t="s">
        <v>2771</v>
      </c>
      <c r="C678" s="343" t="s">
        <v>2447</v>
      </c>
      <c r="D678" s="1456">
        <v>1</v>
      </c>
      <c r="E678" s="1197"/>
      <c r="F678" s="1197"/>
    </row>
    <row r="679" spans="1:6" s="310" customFormat="1">
      <c r="A679" s="351" t="s">
        <v>584</v>
      </c>
      <c r="B679" s="433" t="s">
        <v>2772</v>
      </c>
      <c r="C679" s="372" t="s">
        <v>2447</v>
      </c>
      <c r="D679" s="1463">
        <v>1</v>
      </c>
      <c r="E679" s="1197"/>
      <c r="F679" s="1197"/>
    </row>
    <row r="680" spans="1:6" s="310" customFormat="1">
      <c r="A680" s="353"/>
      <c r="B680" s="297" t="s">
        <v>2595</v>
      </c>
      <c r="C680" s="343" t="s">
        <v>2596</v>
      </c>
      <c r="D680" s="1456">
        <v>1</v>
      </c>
      <c r="E680" s="1192"/>
      <c r="F680" s="1197">
        <f>(D680*E680)</f>
        <v>0</v>
      </c>
    </row>
    <row r="681" spans="1:6">
      <c r="A681" s="353"/>
      <c r="B681" s="434"/>
      <c r="C681" s="358"/>
      <c r="D681" s="1460"/>
      <c r="F681" s="1197"/>
    </row>
    <row r="682" spans="1:6" s="310" customFormat="1" ht="66">
      <c r="A682" s="317">
        <v>13</v>
      </c>
      <c r="B682" s="356" t="s">
        <v>2773</v>
      </c>
      <c r="C682" s="309" t="s">
        <v>66</v>
      </c>
      <c r="D682" s="1446">
        <v>1</v>
      </c>
      <c r="E682" s="1192"/>
      <c r="F682" s="1193">
        <f>(D682*E682)</f>
        <v>0</v>
      </c>
    </row>
    <row r="683" spans="1:6">
      <c r="A683" s="353"/>
      <c r="B683" s="354"/>
      <c r="C683" s="343"/>
      <c r="D683" s="1456"/>
      <c r="F683" s="1197"/>
    </row>
    <row r="684" spans="1:6" s="310" customFormat="1" ht="51">
      <c r="A684" s="317">
        <v>14</v>
      </c>
      <c r="B684" s="356" t="s">
        <v>2774</v>
      </c>
      <c r="C684" s="309" t="s">
        <v>66</v>
      </c>
      <c r="D684" s="1446">
        <v>1</v>
      </c>
      <c r="E684" s="1192"/>
      <c r="F684" s="1193">
        <f>(D684*E684)</f>
        <v>0</v>
      </c>
    </row>
    <row r="685" spans="1:6">
      <c r="A685" s="353"/>
      <c r="B685" s="354"/>
      <c r="C685" s="343"/>
      <c r="D685" s="1456"/>
      <c r="F685" s="1197"/>
    </row>
    <row r="686" spans="1:6" s="310" customFormat="1" ht="13.5" thickBot="1">
      <c r="A686" s="317"/>
      <c r="B686" s="972" t="s">
        <v>2775</v>
      </c>
      <c r="C686" s="348"/>
      <c r="D686" s="1457"/>
      <c r="E686" s="1191"/>
      <c r="F686" s="1195">
        <f>SUM(F527:F685)</f>
        <v>0</v>
      </c>
    </row>
    <row r="687" spans="1:6" ht="13.5" thickTop="1">
      <c r="A687" s="435"/>
      <c r="B687" s="436"/>
      <c r="C687" s="437"/>
      <c r="E687" s="1208"/>
      <c r="F687" s="1208"/>
    </row>
    <row r="688" spans="1:6">
      <c r="A688" s="435"/>
      <c r="B688" s="436"/>
      <c r="C688" s="437"/>
      <c r="E688" s="1208"/>
      <c r="F688" s="1208"/>
    </row>
    <row r="689" spans="1:6" s="310" customFormat="1">
      <c r="A689" s="974" t="s">
        <v>2776</v>
      </c>
      <c r="B689" s="447" t="s">
        <v>2777</v>
      </c>
      <c r="C689" s="449"/>
      <c r="D689" s="1476"/>
      <c r="E689" s="1207"/>
      <c r="F689" s="1207"/>
    </row>
    <row r="690" spans="1:6">
      <c r="A690" s="363"/>
      <c r="B690" s="303"/>
      <c r="C690" s="343"/>
      <c r="D690" s="1456"/>
      <c r="F690" s="1209"/>
    </row>
    <row r="691" spans="1:6" s="310" customFormat="1" ht="27">
      <c r="A691" s="317"/>
      <c r="B691" s="364" t="s">
        <v>2778</v>
      </c>
      <c r="C691" s="309"/>
      <c r="D691" s="1446"/>
      <c r="E691" s="1182"/>
      <c r="F691" s="1182"/>
    </row>
    <row r="692" spans="1:6" s="310" customFormat="1" ht="27">
      <c r="A692" s="317"/>
      <c r="B692" s="357" t="s">
        <v>2779</v>
      </c>
      <c r="C692" s="309"/>
      <c r="D692" s="1446"/>
      <c r="E692" s="1182"/>
      <c r="F692" s="1182"/>
    </row>
    <row r="693" spans="1:6">
      <c r="A693" s="363"/>
      <c r="B693" s="298"/>
      <c r="C693" s="343"/>
      <c r="D693" s="1456"/>
      <c r="F693" s="1210"/>
    </row>
    <row r="694" spans="1:6" s="310" customFormat="1" ht="38.25">
      <c r="A694" s="317">
        <v>1</v>
      </c>
      <c r="B694" s="352" t="s">
        <v>2780</v>
      </c>
      <c r="C694" s="309"/>
      <c r="D694" s="1446"/>
      <c r="E694" s="1182"/>
      <c r="F694" s="1182"/>
    </row>
    <row r="695" spans="1:6" s="310" customFormat="1" ht="51">
      <c r="A695" s="317"/>
      <c r="B695" s="352" t="s">
        <v>2463</v>
      </c>
      <c r="C695" s="309"/>
      <c r="D695" s="1446"/>
      <c r="E695" s="1182"/>
      <c r="F695" s="1182"/>
    </row>
    <row r="696" spans="1:6" s="310" customFormat="1">
      <c r="A696" s="351" t="s">
        <v>584</v>
      </c>
      <c r="B696" s="356" t="s">
        <v>2781</v>
      </c>
      <c r="C696" s="309" t="s">
        <v>1432</v>
      </c>
      <c r="D696" s="1446">
        <v>80</v>
      </c>
      <c r="E696" s="1192"/>
      <c r="F696" s="1193">
        <f>E696*D696</f>
        <v>0</v>
      </c>
    </row>
    <row r="697" spans="1:6" s="310" customFormat="1">
      <c r="A697" s="351" t="s">
        <v>584</v>
      </c>
      <c r="B697" s="356" t="s">
        <v>2782</v>
      </c>
      <c r="C697" s="309" t="s">
        <v>1432</v>
      </c>
      <c r="D697" s="1446">
        <v>40</v>
      </c>
      <c r="E697" s="1192"/>
      <c r="F697" s="1193">
        <f>E697*D697</f>
        <v>0</v>
      </c>
    </row>
    <row r="698" spans="1:6" s="310" customFormat="1">
      <c r="A698" s="351" t="s">
        <v>584</v>
      </c>
      <c r="B698" s="356" t="s">
        <v>2783</v>
      </c>
      <c r="C698" s="309" t="s">
        <v>1432</v>
      </c>
      <c r="D698" s="1446">
        <v>70</v>
      </c>
      <c r="E698" s="1192"/>
      <c r="F698" s="1193">
        <f>E698*D698</f>
        <v>0</v>
      </c>
    </row>
    <row r="699" spans="1:6">
      <c r="A699" s="353"/>
      <c r="B699" s="298"/>
      <c r="C699" s="343"/>
      <c r="D699" s="1456"/>
      <c r="F699" s="1210"/>
    </row>
    <row r="700" spans="1:6" s="310" customFormat="1">
      <c r="A700" s="317">
        <v>2</v>
      </c>
      <c r="B700" s="352" t="s">
        <v>2482</v>
      </c>
      <c r="C700" s="309"/>
      <c r="D700" s="1446"/>
      <c r="E700" s="1182"/>
      <c r="F700" s="1182"/>
    </row>
    <row r="701" spans="1:6" s="310" customFormat="1">
      <c r="A701" s="351" t="s">
        <v>584</v>
      </c>
      <c r="B701" s="356" t="s">
        <v>2784</v>
      </c>
      <c r="C701" s="309" t="s">
        <v>1432</v>
      </c>
      <c r="D701" s="1446">
        <v>20</v>
      </c>
      <c r="E701" s="1192"/>
      <c r="F701" s="1193">
        <f>E701*D701</f>
        <v>0</v>
      </c>
    </row>
    <row r="702" spans="1:6">
      <c r="A702" s="353"/>
      <c r="B702" s="298"/>
      <c r="C702" s="343"/>
      <c r="D702" s="1456"/>
      <c r="F702" s="1210"/>
    </row>
    <row r="703" spans="1:6" s="310" customFormat="1" ht="25.5">
      <c r="A703" s="317">
        <v>3</v>
      </c>
      <c r="B703" s="356" t="s">
        <v>2785</v>
      </c>
      <c r="C703" s="309" t="s">
        <v>66</v>
      </c>
      <c r="D703" s="1446">
        <v>2</v>
      </c>
      <c r="E703" s="1192"/>
      <c r="F703" s="1193">
        <f>E703*D703</f>
        <v>0</v>
      </c>
    </row>
    <row r="704" spans="1:6" s="310" customFormat="1">
      <c r="A704" s="306"/>
      <c r="B704" s="438"/>
      <c r="C704" s="350"/>
      <c r="D704" s="1458"/>
      <c r="E704" s="1196"/>
      <c r="F704" s="1211"/>
    </row>
    <row r="705" spans="1:6" s="310" customFormat="1" ht="242.25">
      <c r="A705" s="317">
        <v>4</v>
      </c>
      <c r="B705" s="356" t="s">
        <v>2786</v>
      </c>
      <c r="C705" s="309" t="s">
        <v>66</v>
      </c>
      <c r="D705" s="1446">
        <v>1</v>
      </c>
      <c r="E705" s="1182"/>
      <c r="F705" s="1182"/>
    </row>
    <row r="706" spans="1:6" s="310" customFormat="1">
      <c r="A706" s="351" t="s">
        <v>584</v>
      </c>
      <c r="B706" s="352" t="s">
        <v>2787</v>
      </c>
      <c r="C706" s="309" t="s">
        <v>66</v>
      </c>
      <c r="D706" s="1446">
        <v>1</v>
      </c>
      <c r="E706" s="1182"/>
      <c r="F706" s="1182"/>
    </row>
    <row r="707" spans="1:6" s="310" customFormat="1">
      <c r="A707" s="317"/>
      <c r="B707" s="369" t="s">
        <v>2595</v>
      </c>
      <c r="C707" s="370" t="s">
        <v>2447</v>
      </c>
      <c r="D707" s="1462">
        <v>1</v>
      </c>
      <c r="E707" s="1192"/>
      <c r="F707" s="1193">
        <f>(D707*E707)</f>
        <v>0</v>
      </c>
    </row>
    <row r="708" spans="1:6" s="310" customFormat="1" ht="13.5">
      <c r="A708" s="321"/>
      <c r="B708" s="357" t="s">
        <v>2788</v>
      </c>
      <c r="C708" s="321"/>
      <c r="D708" s="1478"/>
      <c r="E708" s="1200"/>
      <c r="F708" s="1200"/>
    </row>
    <row r="709" spans="1:6">
      <c r="A709" s="439"/>
      <c r="B709" s="440"/>
      <c r="C709" s="358"/>
      <c r="D709" s="1460"/>
      <c r="E709" s="1197"/>
      <c r="F709" s="1197"/>
    </row>
    <row r="710" spans="1:6" s="310" customFormat="1" ht="63" customHeight="1">
      <c r="A710" s="317">
        <v>5</v>
      </c>
      <c r="B710" s="352" t="s">
        <v>5597</v>
      </c>
      <c r="C710" s="309" t="s">
        <v>32</v>
      </c>
      <c r="D710" s="1446">
        <v>1</v>
      </c>
      <c r="E710" s="1192"/>
      <c r="F710" s="1193">
        <f>(D710*E710)</f>
        <v>0</v>
      </c>
    </row>
    <row r="711" spans="1:6" ht="13.5">
      <c r="A711" s="439"/>
      <c r="B711" s="364"/>
      <c r="C711" s="358"/>
      <c r="D711" s="1460"/>
      <c r="E711" s="1197"/>
      <c r="F711" s="1197"/>
    </row>
    <row r="712" spans="1:6" s="310" customFormat="1" ht="13.5" thickBot="1">
      <c r="A712" s="317"/>
      <c r="B712" s="972" t="s">
        <v>2789</v>
      </c>
      <c r="C712" s="348"/>
      <c r="D712" s="1457"/>
      <c r="E712" s="1191"/>
      <c r="F712" s="1195">
        <f>SUM(F690:F711)</f>
        <v>0</v>
      </c>
    </row>
    <row r="713" spans="1:6" ht="13.5" thickTop="1">
      <c r="A713" s="363"/>
      <c r="B713" s="303"/>
      <c r="C713" s="343"/>
      <c r="D713" s="1456"/>
      <c r="F713" s="1209"/>
    </row>
    <row r="714" spans="1:6">
      <c r="B714" s="305"/>
      <c r="C714" s="304"/>
      <c r="D714" s="1445"/>
      <c r="E714" s="1181"/>
      <c r="F714" s="1181"/>
    </row>
    <row r="715" spans="1:6" s="310" customFormat="1">
      <c r="A715" s="974" t="s">
        <v>2790</v>
      </c>
      <c r="B715" s="447" t="s">
        <v>2791</v>
      </c>
      <c r="C715" s="449"/>
      <c r="D715" s="1476"/>
      <c r="E715" s="1207"/>
      <c r="F715" s="1207"/>
    </row>
    <row r="716" spans="1:6" ht="30.2" customHeight="1">
      <c r="A716" s="303"/>
      <c r="B716" s="1359" t="s">
        <v>5589</v>
      </c>
      <c r="C716" s="343"/>
      <c r="D716" s="1456"/>
    </row>
    <row r="717" spans="1:6" s="310" customFormat="1" ht="38.25">
      <c r="A717" s="317">
        <v>1</v>
      </c>
      <c r="B717" s="352" t="s">
        <v>2461</v>
      </c>
      <c r="C717" s="309"/>
      <c r="D717" s="1446"/>
      <c r="E717" s="1182"/>
      <c r="F717" s="1182"/>
    </row>
    <row r="718" spans="1:6" s="310" customFormat="1" ht="38.25">
      <c r="A718" s="317"/>
      <c r="B718" s="352" t="s">
        <v>2556</v>
      </c>
      <c r="C718" s="309"/>
      <c r="D718" s="1446"/>
      <c r="E718" s="1182"/>
      <c r="F718" s="1182"/>
    </row>
    <row r="719" spans="1:6" s="310" customFormat="1">
      <c r="A719" s="351" t="s">
        <v>584</v>
      </c>
      <c r="B719" s="354" t="s">
        <v>2792</v>
      </c>
      <c r="C719" s="309" t="s">
        <v>1432</v>
      </c>
      <c r="D719" s="1446">
        <v>9660</v>
      </c>
      <c r="E719" s="1192"/>
      <c r="F719" s="1193">
        <f>(D719*E719)</f>
        <v>0</v>
      </c>
    </row>
    <row r="720" spans="1:6" s="310" customFormat="1" ht="26.25">
      <c r="A720" s="351" t="s">
        <v>584</v>
      </c>
      <c r="B720" s="356" t="s">
        <v>2793</v>
      </c>
      <c r="C720" s="309" t="s">
        <v>1432</v>
      </c>
      <c r="D720" s="1446">
        <v>380</v>
      </c>
      <c r="E720" s="1192"/>
      <c r="F720" s="1193">
        <f>(D720*E720)</f>
        <v>0</v>
      </c>
    </row>
    <row r="721" spans="1:6">
      <c r="A721" s="353"/>
      <c r="B721" s="359"/>
      <c r="C721" s="343"/>
      <c r="D721" s="1456"/>
    </row>
    <row r="722" spans="1:6" s="310" customFormat="1">
      <c r="A722" s="317">
        <v>2</v>
      </c>
      <c r="B722" s="352" t="s">
        <v>2482</v>
      </c>
      <c r="C722" s="309"/>
      <c r="D722" s="1446"/>
      <c r="E722" s="1182"/>
      <c r="F722" s="1182"/>
    </row>
    <row r="723" spans="1:6" s="310" customFormat="1" ht="25.5">
      <c r="A723" s="317"/>
      <c r="B723" s="308" t="s">
        <v>2483</v>
      </c>
      <c r="C723" s="309"/>
      <c r="D723" s="1446"/>
      <c r="E723" s="1182"/>
      <c r="F723" s="1182"/>
    </row>
    <row r="724" spans="1:6" s="310" customFormat="1">
      <c r="A724" s="351" t="s">
        <v>584</v>
      </c>
      <c r="B724" s="356" t="s">
        <v>2794</v>
      </c>
      <c r="C724" s="309" t="s">
        <v>1432</v>
      </c>
      <c r="D724" s="1446">
        <v>1100</v>
      </c>
      <c r="E724" s="1192"/>
      <c r="F724" s="1193">
        <f>(D724*E724)</f>
        <v>0</v>
      </c>
    </row>
    <row r="725" spans="1:6" s="310" customFormat="1">
      <c r="A725" s="351" t="s">
        <v>584</v>
      </c>
      <c r="B725" s="356" t="s">
        <v>2485</v>
      </c>
      <c r="C725" s="309" t="s">
        <v>1432</v>
      </c>
      <c r="D725" s="1446">
        <v>910</v>
      </c>
      <c r="E725" s="1192"/>
      <c r="F725" s="1193">
        <f>(D725*E725)</f>
        <v>0</v>
      </c>
    </row>
    <row r="726" spans="1:6" s="310" customFormat="1">
      <c r="A726" s="351" t="s">
        <v>584</v>
      </c>
      <c r="B726" s="356" t="s">
        <v>2795</v>
      </c>
      <c r="C726" s="309" t="s">
        <v>1432</v>
      </c>
      <c r="D726" s="1446">
        <v>190</v>
      </c>
      <c r="E726" s="1192"/>
      <c r="F726" s="1193">
        <f>(D726*E726)</f>
        <v>0</v>
      </c>
    </row>
    <row r="727" spans="1:6" s="310" customFormat="1">
      <c r="A727" s="351" t="s">
        <v>584</v>
      </c>
      <c r="B727" s="356" t="s">
        <v>2796</v>
      </c>
      <c r="C727" s="309" t="s">
        <v>1432</v>
      </c>
      <c r="D727" s="1446">
        <v>240</v>
      </c>
      <c r="E727" s="1192"/>
      <c r="F727" s="1193">
        <f>(D727*E727)</f>
        <v>0</v>
      </c>
    </row>
    <row r="728" spans="1:6">
      <c r="A728" s="353"/>
      <c r="B728" s="354"/>
      <c r="C728" s="343"/>
      <c r="D728" s="1456"/>
    </row>
    <row r="729" spans="1:6" s="310" customFormat="1" ht="38.25">
      <c r="A729" s="317">
        <v>3</v>
      </c>
      <c r="B729" s="352" t="s">
        <v>2797</v>
      </c>
      <c r="C729" s="309"/>
      <c r="D729" s="1446"/>
      <c r="E729" s="1182"/>
      <c r="F729" s="1182"/>
    </row>
    <row r="730" spans="1:6" s="310" customFormat="1">
      <c r="A730" s="351" t="s">
        <v>584</v>
      </c>
      <c r="B730" s="356" t="s">
        <v>2490</v>
      </c>
      <c r="C730" s="309" t="s">
        <v>1432</v>
      </c>
      <c r="D730" s="1446">
        <v>180</v>
      </c>
      <c r="E730" s="1192"/>
      <c r="F730" s="1193">
        <f>(D730*E730)</f>
        <v>0</v>
      </c>
    </row>
    <row r="731" spans="1:6" s="310" customFormat="1">
      <c r="A731" s="351" t="s">
        <v>584</v>
      </c>
      <c r="B731" s="356" t="s">
        <v>2491</v>
      </c>
      <c r="C731" s="309" t="s">
        <v>1432</v>
      </c>
      <c r="D731" s="1446">
        <v>30</v>
      </c>
      <c r="E731" s="1192"/>
      <c r="F731" s="1193">
        <f>(D731*E731)</f>
        <v>0</v>
      </c>
    </row>
    <row r="732" spans="1:6" s="310" customFormat="1">
      <c r="A732" s="351" t="s">
        <v>584</v>
      </c>
      <c r="B732" s="356" t="s">
        <v>2493</v>
      </c>
      <c r="C732" s="309" t="s">
        <v>1432</v>
      </c>
      <c r="D732" s="1446">
        <v>30</v>
      </c>
      <c r="E732" s="1192"/>
      <c r="F732" s="1193">
        <f>(D732*E732)</f>
        <v>0</v>
      </c>
    </row>
    <row r="733" spans="1:6">
      <c r="A733" s="353"/>
      <c r="B733" s="354"/>
      <c r="C733" s="343"/>
      <c r="D733" s="1456"/>
      <c r="E733" s="1199"/>
      <c r="F733" s="1199"/>
    </row>
    <row r="734" spans="1:6" s="310" customFormat="1" ht="38.25">
      <c r="A734" s="317">
        <v>4</v>
      </c>
      <c r="B734" s="356" t="s">
        <v>2495</v>
      </c>
      <c r="C734" s="309" t="s">
        <v>1432</v>
      </c>
      <c r="D734" s="1446">
        <v>210</v>
      </c>
      <c r="E734" s="1192"/>
      <c r="F734" s="1193">
        <f>(D734*E734)</f>
        <v>0</v>
      </c>
    </row>
    <row r="735" spans="1:6">
      <c r="A735" s="353"/>
      <c r="B735" s="354"/>
      <c r="C735" s="343"/>
      <c r="D735" s="1456"/>
    </row>
    <row r="736" spans="1:6" s="310" customFormat="1">
      <c r="A736" s="317">
        <v>5</v>
      </c>
      <c r="B736" s="356" t="s">
        <v>2496</v>
      </c>
      <c r="C736" s="309" t="s">
        <v>1432</v>
      </c>
      <c r="D736" s="1446">
        <v>180</v>
      </c>
      <c r="E736" s="1192"/>
      <c r="F736" s="1193">
        <f>(D736*E736)</f>
        <v>0</v>
      </c>
    </row>
    <row r="737" spans="1:6">
      <c r="A737" s="297"/>
      <c r="B737" s="354"/>
      <c r="C737" s="343"/>
      <c r="D737" s="1456"/>
    </row>
    <row r="738" spans="1:6" s="310" customFormat="1" ht="38.25">
      <c r="A738" s="317">
        <v>6</v>
      </c>
      <c r="B738" s="352" t="s">
        <v>2798</v>
      </c>
      <c r="C738" s="309"/>
      <c r="D738" s="1446"/>
      <c r="E738" s="1182"/>
      <c r="F738" s="1182"/>
    </row>
    <row r="739" spans="1:6" s="310" customFormat="1" ht="38.25">
      <c r="A739" s="351" t="s">
        <v>584</v>
      </c>
      <c r="B739" s="308" t="s">
        <v>2799</v>
      </c>
      <c r="C739" s="309" t="s">
        <v>66</v>
      </c>
      <c r="D739" s="1446">
        <v>32</v>
      </c>
      <c r="E739" s="1192"/>
      <c r="F739" s="1193">
        <f>(D739*E739)</f>
        <v>0</v>
      </c>
    </row>
    <row r="740" spans="1:6">
      <c r="A740" s="297"/>
      <c r="B740" s="354"/>
      <c r="C740" s="343"/>
      <c r="D740" s="1456"/>
    </row>
    <row r="741" spans="1:6" s="310" customFormat="1" ht="38.25">
      <c r="A741" s="317">
        <v>7</v>
      </c>
      <c r="B741" s="352" t="s">
        <v>2800</v>
      </c>
      <c r="C741" s="309"/>
      <c r="D741" s="1446"/>
      <c r="E741" s="1182"/>
      <c r="F741" s="1182"/>
    </row>
    <row r="742" spans="1:6" s="310" customFormat="1" ht="38.25">
      <c r="A742" s="351" t="s">
        <v>584</v>
      </c>
      <c r="B742" s="308" t="s">
        <v>2799</v>
      </c>
      <c r="C742" s="309" t="s">
        <v>66</v>
      </c>
      <c r="D742" s="1446">
        <v>72</v>
      </c>
      <c r="E742" s="1192"/>
      <c r="F742" s="1193">
        <f>(D742*E742)</f>
        <v>0</v>
      </c>
    </row>
    <row r="743" spans="1:6" s="310" customFormat="1">
      <c r="A743" s="351" t="s">
        <v>584</v>
      </c>
      <c r="B743" s="356" t="s">
        <v>2801</v>
      </c>
      <c r="C743" s="309" t="s">
        <v>66</v>
      </c>
      <c r="D743" s="1446">
        <v>28</v>
      </c>
      <c r="E743" s="1192"/>
      <c r="F743" s="1193">
        <f>(D743*E743)</f>
        <v>0</v>
      </c>
    </row>
    <row r="744" spans="1:6" s="310" customFormat="1" ht="38.25">
      <c r="A744" s="351" t="s">
        <v>584</v>
      </c>
      <c r="B744" s="356" t="s">
        <v>2802</v>
      </c>
      <c r="C744" s="309" t="s">
        <v>66</v>
      </c>
      <c r="D744" s="1446">
        <v>1</v>
      </c>
      <c r="E744" s="1192"/>
      <c r="F744" s="1193">
        <f>(D744*E744)</f>
        <v>0</v>
      </c>
    </row>
    <row r="745" spans="1:6">
      <c r="B745" s="354"/>
      <c r="C745" s="343"/>
      <c r="D745" s="1456"/>
    </row>
    <row r="746" spans="1:6" s="310" customFormat="1" ht="25.5">
      <c r="A746" s="317">
        <v>8</v>
      </c>
      <c r="B746" s="356" t="s">
        <v>2803</v>
      </c>
      <c r="C746" s="309" t="s">
        <v>66</v>
      </c>
      <c r="D746" s="1446">
        <v>27</v>
      </c>
      <c r="E746" s="1192"/>
      <c r="F746" s="1193">
        <f>(D746*E746)</f>
        <v>0</v>
      </c>
    </row>
    <row r="747" spans="1:6">
      <c r="A747" s="439"/>
      <c r="B747" s="321"/>
      <c r="C747" s="358"/>
      <c r="D747" s="1460"/>
      <c r="E747" s="1182"/>
      <c r="F747" s="1182"/>
    </row>
    <row r="748" spans="1:6" s="310" customFormat="1" ht="51">
      <c r="A748" s="317">
        <v>9</v>
      </c>
      <c r="B748" s="352" t="s">
        <v>2804</v>
      </c>
      <c r="C748" s="309" t="s">
        <v>66</v>
      </c>
      <c r="D748" s="1446">
        <v>1</v>
      </c>
      <c r="E748" s="1199"/>
      <c r="F748" s="1182"/>
    </row>
    <row r="749" spans="1:6" s="310" customFormat="1">
      <c r="A749" s="351" t="s">
        <v>584</v>
      </c>
      <c r="B749" s="352" t="s">
        <v>2805</v>
      </c>
      <c r="C749" s="309" t="s">
        <v>66</v>
      </c>
      <c r="D749" s="1446">
        <v>1</v>
      </c>
      <c r="E749" s="1182"/>
      <c r="F749" s="1182"/>
    </row>
    <row r="750" spans="1:6" s="310" customFormat="1">
      <c r="A750" s="351" t="s">
        <v>584</v>
      </c>
      <c r="B750" s="352" t="s">
        <v>2806</v>
      </c>
      <c r="C750" s="309" t="s">
        <v>66</v>
      </c>
      <c r="D750" s="1446">
        <v>2</v>
      </c>
      <c r="E750" s="1182"/>
      <c r="F750" s="1182"/>
    </row>
    <row r="751" spans="1:6" s="310" customFormat="1" ht="25.5">
      <c r="A751" s="351" t="s">
        <v>584</v>
      </c>
      <c r="B751" s="352" t="s">
        <v>2807</v>
      </c>
      <c r="C751" s="309" t="s">
        <v>66</v>
      </c>
      <c r="D751" s="1446">
        <v>9</v>
      </c>
      <c r="E751" s="1182"/>
      <c r="F751" s="1182"/>
    </row>
    <row r="752" spans="1:6" s="310" customFormat="1" ht="25.5">
      <c r="A752" s="351" t="s">
        <v>584</v>
      </c>
      <c r="B752" s="352" t="s">
        <v>2808</v>
      </c>
      <c r="C752" s="309" t="s">
        <v>2447</v>
      </c>
      <c r="D752" s="1446">
        <v>8</v>
      </c>
      <c r="E752" s="1182"/>
      <c r="F752" s="1182"/>
    </row>
    <row r="753" spans="1:6" s="310" customFormat="1">
      <c r="A753" s="351" t="s">
        <v>584</v>
      </c>
      <c r="B753" s="352" t="s">
        <v>2809</v>
      </c>
      <c r="C753" s="309" t="s">
        <v>66</v>
      </c>
      <c r="D753" s="1446">
        <v>1</v>
      </c>
      <c r="E753" s="1182"/>
      <c r="F753" s="1182"/>
    </row>
    <row r="754" spans="1:6" s="310" customFormat="1">
      <c r="A754" s="351" t="s">
        <v>584</v>
      </c>
      <c r="B754" s="352" t="s">
        <v>2810</v>
      </c>
      <c r="C754" s="309" t="s">
        <v>66</v>
      </c>
      <c r="D754" s="1446">
        <v>1</v>
      </c>
      <c r="E754" s="1182"/>
      <c r="F754" s="1182"/>
    </row>
    <row r="755" spans="1:6" s="310" customFormat="1">
      <c r="A755" s="351" t="s">
        <v>584</v>
      </c>
      <c r="B755" s="352" t="s">
        <v>2811</v>
      </c>
      <c r="C755" s="309" t="s">
        <v>66</v>
      </c>
      <c r="D755" s="1446">
        <v>1</v>
      </c>
      <c r="E755" s="1182"/>
      <c r="F755" s="1182"/>
    </row>
    <row r="756" spans="1:6" s="310" customFormat="1" ht="25.5">
      <c r="A756" s="351" t="s">
        <v>584</v>
      </c>
      <c r="B756" s="352" t="s">
        <v>2812</v>
      </c>
      <c r="C756" s="309" t="s">
        <v>66</v>
      </c>
      <c r="D756" s="1446">
        <v>20</v>
      </c>
      <c r="E756" s="1182"/>
      <c r="F756" s="1182"/>
    </row>
    <row r="757" spans="1:6" s="310" customFormat="1" ht="25.5">
      <c r="A757" s="351" t="s">
        <v>584</v>
      </c>
      <c r="B757" s="352" t="s">
        <v>2813</v>
      </c>
      <c r="C757" s="309" t="s">
        <v>66</v>
      </c>
      <c r="D757" s="1446">
        <v>1</v>
      </c>
      <c r="E757" s="1182"/>
      <c r="F757" s="1182"/>
    </row>
    <row r="758" spans="1:6" s="310" customFormat="1">
      <c r="A758" s="351" t="s">
        <v>584</v>
      </c>
      <c r="B758" s="352" t="s">
        <v>2814</v>
      </c>
      <c r="C758" s="309" t="s">
        <v>66</v>
      </c>
      <c r="D758" s="1446">
        <v>1</v>
      </c>
      <c r="E758" s="1182"/>
      <c r="F758" s="1182"/>
    </row>
    <row r="759" spans="1:6" s="310" customFormat="1">
      <c r="A759" s="351" t="s">
        <v>584</v>
      </c>
      <c r="B759" s="352" t="s">
        <v>2815</v>
      </c>
      <c r="C759" s="309" t="s">
        <v>66</v>
      </c>
      <c r="D759" s="1446">
        <v>169</v>
      </c>
      <c r="E759" s="1182"/>
      <c r="F759" s="1182"/>
    </row>
    <row r="760" spans="1:6" s="310" customFormat="1">
      <c r="A760" s="317"/>
      <c r="B760" s="369" t="s">
        <v>2595</v>
      </c>
      <c r="C760" s="370" t="s">
        <v>2596</v>
      </c>
      <c r="D760" s="1462">
        <v>1</v>
      </c>
      <c r="E760" s="1192"/>
      <c r="F760" s="1193">
        <f>(D760*E760)</f>
        <v>0</v>
      </c>
    </row>
    <row r="761" spans="1:6" s="310" customFormat="1" ht="13.5">
      <c r="A761" s="317"/>
      <c r="B761" s="441" t="s">
        <v>2816</v>
      </c>
      <c r="C761" s="309"/>
      <c r="D761" s="1446"/>
      <c r="E761" s="1182"/>
      <c r="F761" s="1182"/>
    </row>
    <row r="762" spans="1:6" s="310" customFormat="1" ht="54">
      <c r="A762" s="317"/>
      <c r="B762" s="357" t="s">
        <v>2817</v>
      </c>
      <c r="C762" s="309"/>
      <c r="D762" s="1446"/>
      <c r="E762" s="1182"/>
      <c r="F762" s="1182"/>
    </row>
    <row r="763" spans="1:6" ht="13.5">
      <c r="B763" s="364"/>
      <c r="C763" s="343"/>
      <c r="D763" s="1456"/>
    </row>
    <row r="764" spans="1:6" s="310" customFormat="1" ht="38.25">
      <c r="A764" s="317">
        <v>10</v>
      </c>
      <c r="B764" s="356" t="s">
        <v>2818</v>
      </c>
      <c r="C764" s="309" t="s">
        <v>66</v>
      </c>
      <c r="D764" s="1446">
        <v>1</v>
      </c>
      <c r="E764" s="1182"/>
      <c r="F764" s="1182"/>
    </row>
    <row r="765" spans="1:6" s="310" customFormat="1">
      <c r="A765" s="351" t="s">
        <v>584</v>
      </c>
      <c r="B765" s="352" t="s">
        <v>2805</v>
      </c>
      <c r="C765" s="309" t="s">
        <v>66</v>
      </c>
      <c r="D765" s="1446">
        <v>1</v>
      </c>
      <c r="E765" s="1182"/>
      <c r="F765" s="1182"/>
    </row>
    <row r="766" spans="1:6" s="310" customFormat="1" ht="25.5">
      <c r="A766" s="351" t="s">
        <v>584</v>
      </c>
      <c r="B766" s="352" t="s">
        <v>2807</v>
      </c>
      <c r="C766" s="309" t="s">
        <v>66</v>
      </c>
      <c r="D766" s="1446">
        <v>2</v>
      </c>
      <c r="E766" s="1182"/>
      <c r="F766" s="1182"/>
    </row>
    <row r="767" spans="1:6" s="310" customFormat="1" ht="25.5">
      <c r="A767" s="351" t="s">
        <v>584</v>
      </c>
      <c r="B767" s="352" t="s">
        <v>2808</v>
      </c>
      <c r="C767" s="309" t="s">
        <v>2447</v>
      </c>
      <c r="D767" s="1446">
        <v>2</v>
      </c>
      <c r="E767" s="1182"/>
      <c r="F767" s="1182"/>
    </row>
    <row r="768" spans="1:6" s="310" customFormat="1">
      <c r="A768" s="351" t="s">
        <v>584</v>
      </c>
      <c r="B768" s="352" t="s">
        <v>2809</v>
      </c>
      <c r="C768" s="309" t="s">
        <v>66</v>
      </c>
      <c r="D768" s="1446">
        <v>1</v>
      </c>
      <c r="E768" s="1182"/>
      <c r="F768" s="1182"/>
    </row>
    <row r="769" spans="1:6" s="310" customFormat="1">
      <c r="A769" s="351" t="s">
        <v>584</v>
      </c>
      <c r="B769" s="352" t="s">
        <v>2810</v>
      </c>
      <c r="C769" s="309" t="s">
        <v>66</v>
      </c>
      <c r="D769" s="1446">
        <v>1</v>
      </c>
      <c r="E769" s="1182"/>
      <c r="F769" s="1182"/>
    </row>
    <row r="770" spans="1:6" s="310" customFormat="1">
      <c r="A770" s="351" t="s">
        <v>584</v>
      </c>
      <c r="B770" s="352" t="s">
        <v>2811</v>
      </c>
      <c r="C770" s="309" t="s">
        <v>66</v>
      </c>
      <c r="D770" s="1446">
        <v>1</v>
      </c>
      <c r="E770" s="1182"/>
      <c r="F770" s="1182"/>
    </row>
    <row r="771" spans="1:6" s="310" customFormat="1" ht="25.5">
      <c r="A771" s="351" t="s">
        <v>584</v>
      </c>
      <c r="B771" s="352" t="s">
        <v>2812</v>
      </c>
      <c r="C771" s="309" t="s">
        <v>66</v>
      </c>
      <c r="D771" s="1446">
        <v>4</v>
      </c>
      <c r="E771" s="1182"/>
      <c r="F771" s="1182"/>
    </row>
    <row r="772" spans="1:6" s="310" customFormat="1" ht="25.5">
      <c r="A772" s="351" t="s">
        <v>584</v>
      </c>
      <c r="B772" s="352" t="s">
        <v>2813</v>
      </c>
      <c r="C772" s="309" t="s">
        <v>66</v>
      </c>
      <c r="D772" s="1446">
        <v>1</v>
      </c>
      <c r="E772" s="1182"/>
      <c r="F772" s="1182"/>
    </row>
    <row r="773" spans="1:6" s="310" customFormat="1">
      <c r="A773" s="351" t="s">
        <v>584</v>
      </c>
      <c r="B773" s="352" t="s">
        <v>2814</v>
      </c>
      <c r="C773" s="309" t="s">
        <v>66</v>
      </c>
      <c r="D773" s="1446">
        <v>1</v>
      </c>
      <c r="E773" s="1182"/>
      <c r="F773" s="1182"/>
    </row>
    <row r="774" spans="1:6" s="310" customFormat="1">
      <c r="A774" s="351" t="s">
        <v>584</v>
      </c>
      <c r="B774" s="352" t="s">
        <v>2815</v>
      </c>
      <c r="C774" s="309" t="s">
        <v>66</v>
      </c>
      <c r="D774" s="1446">
        <v>24</v>
      </c>
      <c r="E774" s="1182"/>
      <c r="F774" s="1182"/>
    </row>
    <row r="775" spans="1:6" s="310" customFormat="1">
      <c r="A775" s="317"/>
      <c r="B775" s="369" t="s">
        <v>2595</v>
      </c>
      <c r="C775" s="370" t="s">
        <v>2596</v>
      </c>
      <c r="D775" s="1462">
        <v>1</v>
      </c>
      <c r="E775" s="1192"/>
      <c r="F775" s="1193">
        <f>D775*E775</f>
        <v>0</v>
      </c>
    </row>
    <row r="776" spans="1:6" s="310" customFormat="1" ht="13.5">
      <c r="A776" s="317"/>
      <c r="B776" s="441" t="s">
        <v>2816</v>
      </c>
      <c r="C776" s="309"/>
      <c r="D776" s="1446"/>
      <c r="E776" s="1182"/>
      <c r="F776" s="1182"/>
    </row>
    <row r="777" spans="1:6" s="310" customFormat="1">
      <c r="A777" s="317"/>
      <c r="B777" s="352"/>
      <c r="C777" s="309"/>
      <c r="D777" s="1446"/>
      <c r="E777" s="1182"/>
      <c r="F777" s="1182"/>
    </row>
    <row r="778" spans="1:6" s="310" customFormat="1" ht="38.25">
      <c r="A778" s="317">
        <v>11</v>
      </c>
      <c r="B778" s="356" t="s">
        <v>2819</v>
      </c>
      <c r="C778" s="309" t="s">
        <v>66</v>
      </c>
      <c r="D778" s="1446">
        <v>1</v>
      </c>
      <c r="E778" s="1182"/>
      <c r="F778" s="1182"/>
    </row>
    <row r="779" spans="1:6" s="310" customFormat="1">
      <c r="A779" s="351" t="s">
        <v>584</v>
      </c>
      <c r="B779" s="352" t="s">
        <v>2805</v>
      </c>
      <c r="C779" s="309" t="s">
        <v>66</v>
      </c>
      <c r="D779" s="1446">
        <v>1</v>
      </c>
      <c r="E779" s="1182"/>
      <c r="F779" s="1182"/>
    </row>
    <row r="780" spans="1:6" s="310" customFormat="1" ht="25.5">
      <c r="A780" s="351" t="s">
        <v>584</v>
      </c>
      <c r="B780" s="352" t="s">
        <v>2807</v>
      </c>
      <c r="C780" s="309" t="s">
        <v>66</v>
      </c>
      <c r="D780" s="1446">
        <v>4</v>
      </c>
      <c r="E780" s="1182"/>
      <c r="F780" s="1182"/>
    </row>
    <row r="781" spans="1:6" s="310" customFormat="1" ht="25.5">
      <c r="A781" s="351" t="s">
        <v>584</v>
      </c>
      <c r="B781" s="352" t="s">
        <v>2808</v>
      </c>
      <c r="C781" s="309" t="s">
        <v>2447</v>
      </c>
      <c r="D781" s="1446">
        <v>4</v>
      </c>
      <c r="E781" s="1182"/>
      <c r="F781" s="1182"/>
    </row>
    <row r="782" spans="1:6" s="310" customFormat="1">
      <c r="A782" s="351" t="s">
        <v>584</v>
      </c>
      <c r="B782" s="352" t="s">
        <v>2809</v>
      </c>
      <c r="C782" s="309" t="s">
        <v>66</v>
      </c>
      <c r="D782" s="1446">
        <v>1</v>
      </c>
      <c r="E782" s="1182"/>
      <c r="F782" s="1182"/>
    </row>
    <row r="783" spans="1:6" s="310" customFormat="1">
      <c r="A783" s="351" t="s">
        <v>584</v>
      </c>
      <c r="B783" s="352" t="s">
        <v>2810</v>
      </c>
      <c r="C783" s="309" t="s">
        <v>66</v>
      </c>
      <c r="D783" s="1446">
        <v>1</v>
      </c>
      <c r="E783" s="1182"/>
      <c r="F783" s="1182"/>
    </row>
    <row r="784" spans="1:6" s="310" customFormat="1">
      <c r="A784" s="351" t="s">
        <v>584</v>
      </c>
      <c r="B784" s="352" t="s">
        <v>2811</v>
      </c>
      <c r="C784" s="309" t="s">
        <v>66</v>
      </c>
      <c r="D784" s="1446">
        <v>1</v>
      </c>
      <c r="E784" s="1182"/>
      <c r="F784" s="1182"/>
    </row>
    <row r="785" spans="1:6" s="310" customFormat="1" ht="25.5">
      <c r="A785" s="351" t="s">
        <v>584</v>
      </c>
      <c r="B785" s="352" t="s">
        <v>2812</v>
      </c>
      <c r="C785" s="309" t="s">
        <v>66</v>
      </c>
      <c r="D785" s="1446">
        <v>4</v>
      </c>
      <c r="E785" s="1182"/>
      <c r="F785" s="1182"/>
    </row>
    <row r="786" spans="1:6" s="310" customFormat="1" ht="25.5">
      <c r="A786" s="351" t="s">
        <v>584</v>
      </c>
      <c r="B786" s="352" t="s">
        <v>2813</v>
      </c>
      <c r="C786" s="309" t="s">
        <v>66</v>
      </c>
      <c r="D786" s="1446">
        <v>1</v>
      </c>
      <c r="E786" s="1182"/>
      <c r="F786" s="1182"/>
    </row>
    <row r="787" spans="1:6" s="310" customFormat="1">
      <c r="A787" s="351" t="s">
        <v>584</v>
      </c>
      <c r="B787" s="352" t="s">
        <v>2814</v>
      </c>
      <c r="C787" s="309" t="s">
        <v>66</v>
      </c>
      <c r="D787" s="1446">
        <v>1</v>
      </c>
      <c r="E787" s="1182"/>
      <c r="F787" s="1182"/>
    </row>
    <row r="788" spans="1:6" s="310" customFormat="1">
      <c r="A788" s="351" t="s">
        <v>584</v>
      </c>
      <c r="B788" s="352" t="s">
        <v>2815</v>
      </c>
      <c r="C788" s="309" t="s">
        <v>66</v>
      </c>
      <c r="D788" s="1446">
        <v>75</v>
      </c>
      <c r="E788" s="1182"/>
      <c r="F788" s="1182"/>
    </row>
    <row r="789" spans="1:6" s="310" customFormat="1">
      <c r="A789" s="317"/>
      <c r="B789" s="369" t="s">
        <v>2595</v>
      </c>
      <c r="C789" s="370" t="s">
        <v>2596</v>
      </c>
      <c r="D789" s="1462">
        <v>1</v>
      </c>
      <c r="E789" s="1192"/>
      <c r="F789" s="1193">
        <f>D789*E789</f>
        <v>0</v>
      </c>
    </row>
    <row r="790" spans="1:6" s="310" customFormat="1" ht="13.5">
      <c r="A790" s="317"/>
      <c r="B790" s="441" t="s">
        <v>2816</v>
      </c>
      <c r="C790" s="309"/>
      <c r="D790" s="1446"/>
      <c r="E790" s="1182"/>
      <c r="F790" s="1182"/>
    </row>
    <row r="791" spans="1:6" s="310" customFormat="1">
      <c r="A791" s="317"/>
      <c r="B791" s="352"/>
      <c r="C791" s="309"/>
      <c r="D791" s="1446"/>
      <c r="E791" s="1182"/>
      <c r="F791" s="1182"/>
    </row>
    <row r="792" spans="1:6" s="310" customFormat="1" ht="51">
      <c r="A792" s="317">
        <v>12</v>
      </c>
      <c r="B792" s="356" t="s">
        <v>2820</v>
      </c>
      <c r="C792" s="309" t="s">
        <v>66</v>
      </c>
      <c r="D792" s="1446">
        <v>1</v>
      </c>
      <c r="E792" s="1182"/>
      <c r="F792" s="1182"/>
    </row>
    <row r="793" spans="1:6" s="310" customFormat="1">
      <c r="A793" s="351" t="s">
        <v>584</v>
      </c>
      <c r="B793" s="352" t="s">
        <v>2805</v>
      </c>
      <c r="C793" s="309" t="s">
        <v>66</v>
      </c>
      <c r="D793" s="1446">
        <v>1</v>
      </c>
      <c r="E793" s="1182"/>
      <c r="F793" s="1182"/>
    </row>
    <row r="794" spans="1:6" s="310" customFormat="1" ht="25.5">
      <c r="A794" s="351" t="s">
        <v>584</v>
      </c>
      <c r="B794" s="352" t="s">
        <v>2807</v>
      </c>
      <c r="C794" s="309" t="s">
        <v>66</v>
      </c>
      <c r="D794" s="1446">
        <v>3</v>
      </c>
      <c r="E794" s="1182"/>
      <c r="F794" s="1182"/>
    </row>
    <row r="795" spans="1:6" s="310" customFormat="1" ht="25.5">
      <c r="A795" s="351" t="s">
        <v>584</v>
      </c>
      <c r="B795" s="352" t="s">
        <v>2808</v>
      </c>
      <c r="C795" s="309" t="s">
        <v>2447</v>
      </c>
      <c r="D795" s="1446">
        <v>3</v>
      </c>
      <c r="E795" s="1182"/>
      <c r="F795" s="1182"/>
    </row>
    <row r="796" spans="1:6" s="310" customFormat="1">
      <c r="A796" s="351" t="s">
        <v>584</v>
      </c>
      <c r="B796" s="352" t="s">
        <v>2809</v>
      </c>
      <c r="C796" s="309" t="s">
        <v>66</v>
      </c>
      <c r="D796" s="1446">
        <v>1</v>
      </c>
      <c r="E796" s="1182"/>
      <c r="F796" s="1182"/>
    </row>
    <row r="797" spans="1:6" s="310" customFormat="1">
      <c r="A797" s="351" t="s">
        <v>584</v>
      </c>
      <c r="B797" s="352" t="s">
        <v>2810</v>
      </c>
      <c r="C797" s="309" t="s">
        <v>66</v>
      </c>
      <c r="D797" s="1446">
        <v>1</v>
      </c>
      <c r="E797" s="1182"/>
      <c r="F797" s="1182"/>
    </row>
    <row r="798" spans="1:6" s="310" customFormat="1">
      <c r="A798" s="351" t="s">
        <v>584</v>
      </c>
      <c r="B798" s="352" t="s">
        <v>2811</v>
      </c>
      <c r="C798" s="309" t="s">
        <v>66</v>
      </c>
      <c r="D798" s="1446">
        <v>1</v>
      </c>
      <c r="E798" s="1182"/>
      <c r="F798" s="1182"/>
    </row>
    <row r="799" spans="1:6" s="310" customFormat="1" ht="25.5">
      <c r="A799" s="351" t="s">
        <v>584</v>
      </c>
      <c r="B799" s="352" t="s">
        <v>2812</v>
      </c>
      <c r="C799" s="309" t="s">
        <v>66</v>
      </c>
      <c r="D799" s="1446">
        <v>4</v>
      </c>
      <c r="E799" s="1182"/>
      <c r="F799" s="1182"/>
    </row>
    <row r="800" spans="1:6" s="310" customFormat="1" ht="25.5">
      <c r="A800" s="351" t="s">
        <v>584</v>
      </c>
      <c r="B800" s="352" t="s">
        <v>2813</v>
      </c>
      <c r="C800" s="309" t="s">
        <v>66</v>
      </c>
      <c r="D800" s="1446">
        <v>1</v>
      </c>
      <c r="E800" s="1182"/>
      <c r="F800" s="1182"/>
    </row>
    <row r="801" spans="1:6" s="310" customFormat="1">
      <c r="A801" s="351" t="s">
        <v>584</v>
      </c>
      <c r="B801" s="352" t="s">
        <v>2814</v>
      </c>
      <c r="C801" s="309" t="s">
        <v>66</v>
      </c>
      <c r="D801" s="1446">
        <v>1</v>
      </c>
      <c r="E801" s="1182"/>
      <c r="F801" s="1182"/>
    </row>
    <row r="802" spans="1:6" s="310" customFormat="1">
      <c r="A802" s="351" t="s">
        <v>584</v>
      </c>
      <c r="B802" s="352" t="s">
        <v>2815</v>
      </c>
      <c r="C802" s="309" t="s">
        <v>66</v>
      </c>
      <c r="D802" s="1446">
        <v>53</v>
      </c>
      <c r="E802" s="1182"/>
      <c r="F802" s="1182"/>
    </row>
    <row r="803" spans="1:6" s="310" customFormat="1">
      <c r="A803" s="317"/>
      <c r="B803" s="369" t="s">
        <v>2595</v>
      </c>
      <c r="C803" s="370" t="s">
        <v>2596</v>
      </c>
      <c r="D803" s="1462">
        <v>1</v>
      </c>
      <c r="E803" s="1192"/>
      <c r="F803" s="1193">
        <f>D803*E803</f>
        <v>0</v>
      </c>
    </row>
    <row r="804" spans="1:6" s="310" customFormat="1" ht="13.5">
      <c r="A804" s="317"/>
      <c r="B804" s="441" t="s">
        <v>2816</v>
      </c>
      <c r="C804" s="309"/>
      <c r="D804" s="1446"/>
      <c r="E804" s="1182"/>
      <c r="F804" s="1182"/>
    </row>
    <row r="805" spans="1:6" s="310" customFormat="1">
      <c r="A805" s="317"/>
      <c r="B805" s="352"/>
      <c r="C805" s="309"/>
      <c r="D805" s="1446"/>
      <c r="E805" s="1182"/>
      <c r="F805" s="1182"/>
    </row>
    <row r="806" spans="1:6" s="310" customFormat="1" ht="51">
      <c r="A806" s="317">
        <v>13</v>
      </c>
      <c r="B806" s="356" t="s">
        <v>2821</v>
      </c>
      <c r="C806" s="309" t="s">
        <v>66</v>
      </c>
      <c r="D806" s="1446">
        <v>1</v>
      </c>
      <c r="E806" s="1182"/>
      <c r="F806" s="1182"/>
    </row>
    <row r="807" spans="1:6" s="310" customFormat="1">
      <c r="A807" s="351" t="s">
        <v>584</v>
      </c>
      <c r="B807" s="352" t="s">
        <v>2805</v>
      </c>
      <c r="C807" s="309" t="s">
        <v>66</v>
      </c>
      <c r="D807" s="1446">
        <v>1</v>
      </c>
      <c r="E807" s="1182"/>
      <c r="F807" s="1182"/>
    </row>
    <row r="808" spans="1:6" s="310" customFormat="1" ht="25.5">
      <c r="A808" s="351" t="s">
        <v>584</v>
      </c>
      <c r="B808" s="352" t="s">
        <v>2807</v>
      </c>
      <c r="C808" s="309" t="s">
        <v>66</v>
      </c>
      <c r="D808" s="1446">
        <v>4</v>
      </c>
      <c r="E808" s="1182"/>
      <c r="F808" s="1182"/>
    </row>
    <row r="809" spans="1:6" s="310" customFormat="1" ht="25.5">
      <c r="A809" s="351" t="s">
        <v>584</v>
      </c>
      <c r="B809" s="352" t="s">
        <v>2808</v>
      </c>
      <c r="C809" s="309" t="s">
        <v>2447</v>
      </c>
      <c r="D809" s="1446">
        <v>4</v>
      </c>
      <c r="E809" s="1182"/>
      <c r="F809" s="1182"/>
    </row>
    <row r="810" spans="1:6" s="310" customFormat="1">
      <c r="A810" s="351" t="s">
        <v>584</v>
      </c>
      <c r="B810" s="352" t="s">
        <v>2809</v>
      </c>
      <c r="C810" s="309" t="s">
        <v>66</v>
      </c>
      <c r="D810" s="1446">
        <v>1</v>
      </c>
      <c r="E810" s="1182"/>
      <c r="F810" s="1182"/>
    </row>
    <row r="811" spans="1:6" s="310" customFormat="1">
      <c r="A811" s="351" t="s">
        <v>584</v>
      </c>
      <c r="B811" s="352" t="s">
        <v>2810</v>
      </c>
      <c r="C811" s="309" t="s">
        <v>66</v>
      </c>
      <c r="D811" s="1446">
        <v>1</v>
      </c>
      <c r="E811" s="1182"/>
      <c r="F811" s="1182"/>
    </row>
    <row r="812" spans="1:6" s="310" customFormat="1">
      <c r="A812" s="351" t="s">
        <v>584</v>
      </c>
      <c r="B812" s="352" t="s">
        <v>2811</v>
      </c>
      <c r="C812" s="309" t="s">
        <v>66</v>
      </c>
      <c r="D812" s="1446">
        <v>1</v>
      </c>
      <c r="E812" s="1182"/>
      <c r="F812" s="1182"/>
    </row>
    <row r="813" spans="1:6" s="310" customFormat="1" ht="25.5">
      <c r="A813" s="351" t="s">
        <v>584</v>
      </c>
      <c r="B813" s="352" t="s">
        <v>2812</v>
      </c>
      <c r="C813" s="309" t="s">
        <v>66</v>
      </c>
      <c r="D813" s="1446">
        <v>4</v>
      </c>
      <c r="E813" s="1182"/>
      <c r="F813" s="1182"/>
    </row>
    <row r="814" spans="1:6" s="310" customFormat="1" ht="25.5">
      <c r="A814" s="351" t="s">
        <v>584</v>
      </c>
      <c r="B814" s="352" t="s">
        <v>2813</v>
      </c>
      <c r="C814" s="309" t="s">
        <v>66</v>
      </c>
      <c r="D814" s="1446">
        <v>1</v>
      </c>
      <c r="E814" s="1182"/>
      <c r="F814" s="1182"/>
    </row>
    <row r="815" spans="1:6" s="310" customFormat="1">
      <c r="A815" s="351" t="s">
        <v>584</v>
      </c>
      <c r="B815" s="352" t="s">
        <v>2814</v>
      </c>
      <c r="C815" s="309" t="s">
        <v>66</v>
      </c>
      <c r="D815" s="1446">
        <v>1</v>
      </c>
      <c r="E815" s="1182"/>
      <c r="F815" s="1182"/>
    </row>
    <row r="816" spans="1:6" s="310" customFormat="1">
      <c r="A816" s="351" t="s">
        <v>584</v>
      </c>
      <c r="B816" s="352" t="s">
        <v>2815</v>
      </c>
      <c r="C816" s="309" t="s">
        <v>66</v>
      </c>
      <c r="D816" s="1446">
        <v>72</v>
      </c>
      <c r="E816" s="1182"/>
      <c r="F816" s="1182"/>
    </row>
    <row r="817" spans="1:6" s="310" customFormat="1">
      <c r="A817" s="317"/>
      <c r="B817" s="369" t="s">
        <v>2595</v>
      </c>
      <c r="C817" s="370" t="s">
        <v>2596</v>
      </c>
      <c r="D817" s="1462">
        <v>1</v>
      </c>
      <c r="E817" s="1192"/>
      <c r="F817" s="1193">
        <f>D817*E817</f>
        <v>0</v>
      </c>
    </row>
    <row r="818" spans="1:6" s="310" customFormat="1" ht="13.5">
      <c r="A818" s="317"/>
      <c r="B818" s="441" t="s">
        <v>2816</v>
      </c>
      <c r="C818" s="309"/>
      <c r="D818" s="1446"/>
      <c r="E818" s="1182"/>
      <c r="F818" s="1182"/>
    </row>
    <row r="819" spans="1:6">
      <c r="A819" s="353"/>
      <c r="B819" s="354"/>
      <c r="C819" s="343"/>
      <c r="D819" s="1456"/>
    </row>
    <row r="820" spans="1:6" s="310" customFormat="1" ht="65.25">
      <c r="A820" s="317">
        <v>14</v>
      </c>
      <c r="B820" s="356" t="s">
        <v>2822</v>
      </c>
      <c r="C820" s="309" t="s">
        <v>66</v>
      </c>
      <c r="D820" s="1446">
        <v>10</v>
      </c>
      <c r="E820" s="1192"/>
      <c r="F820" s="1193">
        <f>(D820*E820)</f>
        <v>0</v>
      </c>
    </row>
    <row r="821" spans="1:6" ht="13.5">
      <c r="A821" s="353"/>
      <c r="B821" s="364"/>
      <c r="C821" s="343"/>
      <c r="D821" s="1456"/>
    </row>
    <row r="822" spans="1:6" s="310" customFormat="1" ht="76.5">
      <c r="A822" s="317">
        <v>15</v>
      </c>
      <c r="B822" s="356" t="s">
        <v>2823</v>
      </c>
      <c r="C822" s="309" t="s">
        <v>2447</v>
      </c>
      <c r="D822" s="1446">
        <v>1</v>
      </c>
      <c r="E822" s="1192"/>
      <c r="F822" s="1193">
        <f>D822*E822</f>
        <v>0</v>
      </c>
    </row>
    <row r="823" spans="1:6" ht="13.5">
      <c r="A823" s="439"/>
      <c r="B823" s="364"/>
      <c r="C823" s="358"/>
      <c r="D823" s="1460"/>
      <c r="E823" s="1197"/>
      <c r="F823" s="1197"/>
    </row>
    <row r="825" spans="1:6" s="310" customFormat="1" ht="13.5" thickBot="1">
      <c r="A825" s="978"/>
      <c r="B825" s="985" t="s">
        <v>2824</v>
      </c>
      <c r="C825" s="980"/>
      <c r="D825" s="1479"/>
      <c r="E825" s="1226"/>
      <c r="F825" s="1227">
        <f>SUM(F716:F823)</f>
        <v>0</v>
      </c>
    </row>
    <row r="826" spans="1:6" ht="13.5" thickTop="1">
      <c r="A826" s="1360"/>
      <c r="B826" s="1361"/>
      <c r="C826" s="1362"/>
      <c r="D826" s="1480"/>
      <c r="E826" s="1363"/>
      <c r="F826" s="1363"/>
    </row>
    <row r="827" spans="1:6" s="310" customFormat="1">
      <c r="A827" s="974" t="s">
        <v>2825</v>
      </c>
      <c r="B827" s="447" t="s">
        <v>2826</v>
      </c>
      <c r="C827" s="449"/>
      <c r="D827" s="1476"/>
      <c r="E827" s="1207"/>
      <c r="F827" s="1207"/>
    </row>
    <row r="828" spans="1:6" ht="28.5" customHeight="1">
      <c r="A828" s="439"/>
      <c r="B828" s="1359" t="s">
        <v>5591</v>
      </c>
      <c r="C828" s="437"/>
      <c r="D828" s="1481"/>
      <c r="E828" s="1191"/>
      <c r="F828" s="1191"/>
    </row>
    <row r="829" spans="1:6" s="310" customFormat="1" ht="38.25">
      <c r="A829" s="317">
        <v>1</v>
      </c>
      <c r="B829" s="352" t="s">
        <v>2555</v>
      </c>
      <c r="C829" s="309"/>
      <c r="D829" s="1446"/>
      <c r="E829" s="1182"/>
      <c r="F829" s="1182"/>
    </row>
    <row r="830" spans="1:6" s="310" customFormat="1" ht="38.25">
      <c r="A830" s="317"/>
      <c r="B830" s="352" t="s">
        <v>2556</v>
      </c>
      <c r="C830" s="309"/>
      <c r="D830" s="1446"/>
      <c r="E830" s="1182"/>
      <c r="F830" s="1182"/>
    </row>
    <row r="831" spans="1:6" s="310" customFormat="1" ht="25.5">
      <c r="A831" s="351" t="s">
        <v>584</v>
      </c>
      <c r="B831" s="356" t="s">
        <v>2827</v>
      </c>
      <c r="C831" s="309" t="s">
        <v>1432</v>
      </c>
      <c r="D831" s="1446">
        <v>5200</v>
      </c>
      <c r="E831" s="1192"/>
      <c r="F831" s="1193">
        <f>(D831*E831)</f>
        <v>0</v>
      </c>
    </row>
    <row r="832" spans="1:6" s="310" customFormat="1" ht="25.5">
      <c r="A832" s="351" t="s">
        <v>584</v>
      </c>
      <c r="B832" s="356" t="s">
        <v>2828</v>
      </c>
      <c r="C832" s="309" t="s">
        <v>1432</v>
      </c>
      <c r="D832" s="1446">
        <v>680</v>
      </c>
      <c r="E832" s="1192"/>
      <c r="F832" s="1193">
        <f>(D832*E832)</f>
        <v>0</v>
      </c>
    </row>
    <row r="833" spans="1:6" s="310" customFormat="1">
      <c r="A833" s="351" t="s">
        <v>584</v>
      </c>
      <c r="B833" s="356" t="s">
        <v>2792</v>
      </c>
      <c r="C833" s="309" t="s">
        <v>1432</v>
      </c>
      <c r="D833" s="1446">
        <v>20</v>
      </c>
      <c r="E833" s="1192"/>
      <c r="F833" s="1193">
        <f>(D833*E833)</f>
        <v>0</v>
      </c>
    </row>
    <row r="834" spans="1:6">
      <c r="A834" s="439"/>
      <c r="B834" s="354"/>
      <c r="C834" s="343"/>
      <c r="D834" s="1456"/>
      <c r="E834" s="1199"/>
      <c r="F834" s="1199"/>
    </row>
    <row r="835" spans="1:6" s="310" customFormat="1">
      <c r="A835" s="317">
        <v>2</v>
      </c>
      <c r="B835" s="352" t="s">
        <v>2482</v>
      </c>
      <c r="C835" s="309"/>
      <c r="D835" s="1446"/>
      <c r="E835" s="1182"/>
      <c r="F835" s="1182"/>
    </row>
    <row r="836" spans="1:6" s="310" customFormat="1" ht="25.5">
      <c r="A836" s="317"/>
      <c r="B836" s="308" t="s">
        <v>2483</v>
      </c>
      <c r="C836" s="309"/>
      <c r="D836" s="1446"/>
      <c r="E836" s="1182"/>
      <c r="F836" s="1182"/>
    </row>
    <row r="837" spans="1:6" s="310" customFormat="1">
      <c r="A837" s="351" t="s">
        <v>584</v>
      </c>
      <c r="B837" s="356" t="s">
        <v>2794</v>
      </c>
      <c r="C837" s="309" t="s">
        <v>1432</v>
      </c>
      <c r="D837" s="1446">
        <v>450</v>
      </c>
      <c r="E837" s="1192"/>
      <c r="F837" s="1193">
        <f>(D837*E837)</f>
        <v>0</v>
      </c>
    </row>
    <row r="838" spans="1:6">
      <c r="A838" s="439"/>
      <c r="B838" s="359"/>
      <c r="C838" s="343"/>
      <c r="D838" s="1456"/>
      <c r="E838" s="1199"/>
      <c r="F838" s="1199"/>
    </row>
    <row r="839" spans="1:6" s="310" customFormat="1">
      <c r="A839" s="317">
        <v>3</v>
      </c>
      <c r="B839" s="356" t="s">
        <v>2496</v>
      </c>
      <c r="C839" s="309" t="s">
        <v>1432</v>
      </c>
      <c r="D839" s="1446">
        <v>90</v>
      </c>
      <c r="E839" s="1192"/>
      <c r="F839" s="1193">
        <f>(D839*E839)</f>
        <v>0</v>
      </c>
    </row>
    <row r="840" spans="1:6" s="310" customFormat="1">
      <c r="A840" s="317"/>
      <c r="B840" s="356"/>
      <c r="C840" s="309"/>
      <c r="D840" s="1446"/>
      <c r="E840" s="1182"/>
      <c r="F840" s="1193"/>
    </row>
    <row r="841" spans="1:6" s="310" customFormat="1" ht="153">
      <c r="A841" s="317">
        <v>4</v>
      </c>
      <c r="B841" s="442" t="s">
        <v>2829</v>
      </c>
      <c r="C841" s="358" t="s">
        <v>66</v>
      </c>
      <c r="D841" s="1460">
        <v>1</v>
      </c>
      <c r="E841" s="1192"/>
      <c r="F841" s="1193">
        <f>D841*E841</f>
        <v>0</v>
      </c>
    </row>
    <row r="842" spans="1:6" s="310" customFormat="1">
      <c r="A842" s="439"/>
      <c r="B842" s="442"/>
      <c r="C842" s="358"/>
      <c r="D842" s="1460"/>
      <c r="E842" s="1197"/>
      <c r="F842" s="1193"/>
    </row>
    <row r="843" spans="1:6" s="310" customFormat="1">
      <c r="A843" s="317">
        <v>5</v>
      </c>
      <c r="B843" s="442" t="s">
        <v>2830</v>
      </c>
      <c r="C843" s="358" t="s">
        <v>66</v>
      </c>
      <c r="D843" s="1460">
        <v>4</v>
      </c>
      <c r="E843" s="1192"/>
      <c r="F843" s="1193">
        <f>D843*E843</f>
        <v>0</v>
      </c>
    </row>
    <row r="844" spans="1:6" s="310" customFormat="1">
      <c r="A844" s="439"/>
      <c r="B844" s="442"/>
      <c r="C844" s="358"/>
      <c r="D844" s="1460"/>
      <c r="E844" s="1197"/>
      <c r="F844" s="1193"/>
    </row>
    <row r="845" spans="1:6" s="310" customFormat="1" ht="38.25">
      <c r="A845" s="317">
        <v>6</v>
      </c>
      <c r="B845" s="442" t="s">
        <v>2831</v>
      </c>
      <c r="C845" s="358" t="s">
        <v>66</v>
      </c>
      <c r="D845" s="1460">
        <v>4</v>
      </c>
      <c r="E845" s="1192"/>
      <c r="F845" s="1193">
        <f>D845*E845</f>
        <v>0</v>
      </c>
    </row>
    <row r="846" spans="1:6" s="310" customFormat="1">
      <c r="A846" s="439"/>
      <c r="B846" s="442"/>
      <c r="C846" s="358"/>
      <c r="D846" s="1460"/>
      <c r="E846" s="1197"/>
      <c r="F846" s="1193"/>
    </row>
    <row r="847" spans="1:6" s="310" customFormat="1" ht="63.75">
      <c r="A847" s="317">
        <v>7</v>
      </c>
      <c r="B847" s="442" t="s">
        <v>2832</v>
      </c>
      <c r="C847" s="358" t="s">
        <v>66</v>
      </c>
      <c r="D847" s="1460">
        <v>91</v>
      </c>
      <c r="E847" s="1192"/>
      <c r="F847" s="1193">
        <f>D847*E847</f>
        <v>0</v>
      </c>
    </row>
    <row r="848" spans="1:6" s="310" customFormat="1">
      <c r="A848" s="439"/>
      <c r="B848" s="442"/>
      <c r="C848" s="358"/>
      <c r="D848" s="1460"/>
      <c r="E848" s="1197"/>
      <c r="F848" s="1193"/>
    </row>
    <row r="849" spans="1:6" s="310" customFormat="1" ht="51">
      <c r="A849" s="317">
        <v>8</v>
      </c>
      <c r="B849" s="442" t="s">
        <v>2833</v>
      </c>
      <c r="C849" s="358" t="s">
        <v>66</v>
      </c>
      <c r="D849" s="1460">
        <v>84</v>
      </c>
      <c r="E849" s="1192"/>
      <c r="F849" s="1193">
        <f>D849*E849</f>
        <v>0</v>
      </c>
    </row>
    <row r="850" spans="1:6" s="310" customFormat="1">
      <c r="A850" s="439"/>
      <c r="B850" s="442"/>
      <c r="C850" s="358"/>
      <c r="D850" s="1460"/>
      <c r="E850" s="1197"/>
      <c r="F850" s="1193"/>
    </row>
    <row r="851" spans="1:6" s="310" customFormat="1" ht="51">
      <c r="A851" s="317">
        <v>9</v>
      </c>
      <c r="B851" s="442" t="s">
        <v>2834</v>
      </c>
      <c r="C851" s="358" t="s">
        <v>66</v>
      </c>
      <c r="D851" s="1460">
        <v>75</v>
      </c>
      <c r="E851" s="1192"/>
      <c r="F851" s="1193">
        <f>D851*E851</f>
        <v>0</v>
      </c>
    </row>
    <row r="852" spans="1:6" s="310" customFormat="1">
      <c r="A852" s="439"/>
      <c r="B852" s="442"/>
      <c r="C852" s="358"/>
      <c r="D852" s="1460"/>
      <c r="E852" s="1197"/>
      <c r="F852" s="1193"/>
    </row>
    <row r="853" spans="1:6" s="310" customFormat="1" ht="63.75">
      <c r="A853" s="317">
        <v>10</v>
      </c>
      <c r="B853" s="442" t="s">
        <v>2835</v>
      </c>
      <c r="C853" s="358" t="s">
        <v>66</v>
      </c>
      <c r="D853" s="1460">
        <v>7</v>
      </c>
      <c r="E853" s="1192"/>
      <c r="F853" s="1193">
        <f>D853*E853</f>
        <v>0</v>
      </c>
    </row>
    <row r="854" spans="1:6" s="310" customFormat="1">
      <c r="A854" s="439"/>
      <c r="B854" s="442"/>
      <c r="C854" s="358"/>
      <c r="D854" s="1460"/>
      <c r="E854" s="1197"/>
      <c r="F854" s="1193"/>
    </row>
    <row r="855" spans="1:6" s="310" customFormat="1" ht="102">
      <c r="A855" s="317">
        <v>11</v>
      </c>
      <c r="B855" s="442" t="s">
        <v>2836</v>
      </c>
      <c r="C855" s="358" t="s">
        <v>66</v>
      </c>
      <c r="D855" s="1460">
        <v>9</v>
      </c>
      <c r="E855" s="1192"/>
      <c r="F855" s="1193">
        <f>D855*E855</f>
        <v>0</v>
      </c>
    </row>
    <row r="856" spans="1:6" s="310" customFormat="1">
      <c r="A856" s="439"/>
      <c r="B856" s="442"/>
      <c r="C856" s="358"/>
      <c r="D856" s="1460"/>
      <c r="E856" s="1197"/>
      <c r="F856" s="1193"/>
    </row>
    <row r="857" spans="1:6" s="310" customFormat="1" ht="89.25">
      <c r="A857" s="317">
        <v>12</v>
      </c>
      <c r="B857" s="442" t="s">
        <v>2837</v>
      </c>
      <c r="C857" s="358" t="s">
        <v>66</v>
      </c>
      <c r="D857" s="1460">
        <v>20</v>
      </c>
      <c r="E857" s="1192"/>
      <c r="F857" s="1193">
        <f>D857*E857</f>
        <v>0</v>
      </c>
    </row>
    <row r="858" spans="1:6" s="310" customFormat="1">
      <c r="A858" s="317"/>
      <c r="B858" s="442"/>
      <c r="C858" s="358"/>
      <c r="D858" s="1460"/>
      <c r="E858" s="1193"/>
      <c r="F858" s="1193"/>
    </row>
    <row r="859" spans="1:6" s="310" customFormat="1" ht="38.25">
      <c r="A859" s="317">
        <v>13</v>
      </c>
      <c r="B859" s="356" t="s">
        <v>2838</v>
      </c>
      <c r="C859" s="309" t="s">
        <v>66</v>
      </c>
      <c r="D859" s="1446">
        <v>33</v>
      </c>
      <c r="E859" s="1192"/>
      <c r="F859" s="1193">
        <f>(D859*E859)</f>
        <v>0</v>
      </c>
    </row>
    <row r="860" spans="1:6" s="310" customFormat="1">
      <c r="A860" s="317"/>
      <c r="B860" s="442"/>
      <c r="C860" s="358"/>
      <c r="D860" s="1460"/>
      <c r="E860" s="1193"/>
      <c r="F860" s="1193"/>
    </row>
    <row r="861" spans="1:6" s="310" customFormat="1" ht="38.25">
      <c r="A861" s="317">
        <v>14</v>
      </c>
      <c r="B861" s="356" t="s">
        <v>2839</v>
      </c>
      <c r="C861" s="309" t="s">
        <v>66</v>
      </c>
      <c r="D861" s="1446">
        <v>4</v>
      </c>
      <c r="E861" s="1192"/>
      <c r="F861" s="1193">
        <f>(D861*E861)</f>
        <v>0</v>
      </c>
    </row>
    <row r="862" spans="1:6" s="310" customFormat="1">
      <c r="A862" s="439"/>
      <c r="B862" s="442"/>
      <c r="C862" s="358"/>
      <c r="D862" s="1460"/>
      <c r="E862" s="1197"/>
      <c r="F862" s="1193"/>
    </row>
    <row r="863" spans="1:6" s="310" customFormat="1" ht="30.75" customHeight="1">
      <c r="A863" s="439">
        <v>15</v>
      </c>
      <c r="B863" s="442" t="s">
        <v>5590</v>
      </c>
      <c r="C863" s="358" t="s">
        <v>2447</v>
      </c>
      <c r="D863" s="1460">
        <v>1</v>
      </c>
      <c r="E863" s="1192"/>
      <c r="F863" s="1193">
        <f>(D863*E863)</f>
        <v>0</v>
      </c>
    </row>
    <row r="864" spans="1:6" s="310" customFormat="1">
      <c r="A864" s="439"/>
      <c r="B864" s="442"/>
      <c r="C864" s="358"/>
      <c r="D864" s="1460"/>
      <c r="E864" s="1197"/>
      <c r="F864" s="1193"/>
    </row>
    <row r="865" spans="1:6" s="310" customFormat="1" ht="51">
      <c r="A865" s="978">
        <v>16</v>
      </c>
      <c r="B865" s="1355" t="s">
        <v>2841</v>
      </c>
      <c r="C865" s="358" t="s">
        <v>2447</v>
      </c>
      <c r="D865" s="1460">
        <v>1</v>
      </c>
      <c r="E865" s="1192"/>
      <c r="F865" s="1193">
        <f>(D865*E865)</f>
        <v>0</v>
      </c>
    </row>
    <row r="866" spans="1:6">
      <c r="A866" s="439"/>
      <c r="B866" s="436"/>
      <c r="C866" s="437"/>
      <c r="D866" s="1481"/>
      <c r="E866" s="1191"/>
      <c r="F866" s="1191"/>
    </row>
    <row r="867" spans="1:6" s="310" customFormat="1" ht="13.5" thickBot="1">
      <c r="A867" s="317"/>
      <c r="B867" s="972" t="s">
        <v>2842</v>
      </c>
      <c r="C867" s="348"/>
      <c r="D867" s="1457"/>
      <c r="E867" s="1191"/>
      <c r="F867" s="1195">
        <f>SUM(F828:F866)</f>
        <v>0</v>
      </c>
    </row>
    <row r="868" spans="1:6" s="310" customFormat="1" ht="13.5" thickTop="1">
      <c r="A868" s="317"/>
      <c r="B868" s="346"/>
      <c r="C868" s="348"/>
      <c r="D868" s="1457"/>
      <c r="E868" s="1191"/>
      <c r="F868" s="1191"/>
    </row>
    <row r="869" spans="1:6">
      <c r="B869" s="305"/>
      <c r="C869" s="304"/>
      <c r="D869" s="1445"/>
      <c r="E869" s="1181"/>
      <c r="F869" s="1181"/>
    </row>
    <row r="870" spans="1:6" s="310" customFormat="1">
      <c r="A870" s="974" t="s">
        <v>2843</v>
      </c>
      <c r="B870" s="447" t="s">
        <v>2844</v>
      </c>
      <c r="C870" s="449"/>
      <c r="D870" s="1476"/>
      <c r="E870" s="1207"/>
      <c r="F870" s="1207"/>
    </row>
    <row r="871" spans="1:6" s="310" customFormat="1">
      <c r="A871" s="345"/>
      <c r="B871" s="375"/>
      <c r="C871" s="348"/>
      <c r="D871" s="1457"/>
      <c r="E871" s="1191"/>
      <c r="F871" s="1191"/>
    </row>
    <row r="872" spans="1:6" s="310" customFormat="1" ht="38.25">
      <c r="A872" s="317"/>
      <c r="B872" s="356" t="s">
        <v>2845</v>
      </c>
      <c r="C872" s="309"/>
      <c r="D872" s="1446"/>
      <c r="E872" s="1182"/>
      <c r="F872" s="1182"/>
    </row>
    <row r="873" spans="1:6" s="310" customFormat="1" ht="38.25">
      <c r="A873" s="317"/>
      <c r="B873" s="1359" t="s">
        <v>5592</v>
      </c>
      <c r="C873" s="309"/>
      <c r="D873" s="1446"/>
      <c r="E873" s="1182"/>
      <c r="F873" s="1182"/>
    </row>
    <row r="874" spans="1:6">
      <c r="A874" s="439"/>
      <c r="B874" s="436"/>
      <c r="C874" s="437"/>
      <c r="D874" s="1481"/>
      <c r="E874" s="1191"/>
      <c r="F874" s="1191"/>
    </row>
    <row r="875" spans="1:6" s="310" customFormat="1" ht="38.25">
      <c r="A875" s="317">
        <v>1</v>
      </c>
      <c r="B875" s="352" t="s">
        <v>2555</v>
      </c>
      <c r="C875" s="309"/>
      <c r="D875" s="1446"/>
      <c r="E875" s="1182"/>
      <c r="F875" s="1182"/>
    </row>
    <row r="876" spans="1:6" s="310" customFormat="1" ht="38.25">
      <c r="A876" s="317"/>
      <c r="B876" s="356" t="s">
        <v>2846</v>
      </c>
      <c r="C876" s="309"/>
      <c r="D876" s="1446"/>
      <c r="E876" s="1182"/>
      <c r="F876" s="1182"/>
    </row>
    <row r="877" spans="1:6" s="310" customFormat="1">
      <c r="A877" s="355" t="s">
        <v>584</v>
      </c>
      <c r="B877" s="356" t="s">
        <v>2847</v>
      </c>
      <c r="C877" s="309" t="s">
        <v>1432</v>
      </c>
      <c r="D877" s="1446">
        <v>230</v>
      </c>
      <c r="E877" s="1192"/>
      <c r="F877" s="1193">
        <f>(D877*E877)</f>
        <v>0</v>
      </c>
    </row>
    <row r="878" spans="1:6" s="310" customFormat="1">
      <c r="A878" s="355" t="s">
        <v>584</v>
      </c>
      <c r="B878" s="356" t="s">
        <v>2848</v>
      </c>
      <c r="C878" s="309" t="s">
        <v>1432</v>
      </c>
      <c r="D878" s="1446">
        <v>280</v>
      </c>
      <c r="E878" s="1192"/>
      <c r="F878" s="1193">
        <f>(D878*E878)</f>
        <v>0</v>
      </c>
    </row>
    <row r="879" spans="1:6">
      <c r="A879" s="439"/>
      <c r="B879" s="434"/>
      <c r="C879" s="358"/>
      <c r="D879" s="1460"/>
      <c r="E879" s="1182"/>
      <c r="F879" s="1182"/>
    </row>
    <row r="880" spans="1:6" s="310" customFormat="1">
      <c r="A880" s="317">
        <v>2</v>
      </c>
      <c r="B880" s="352" t="s">
        <v>2482</v>
      </c>
      <c r="C880" s="309"/>
      <c r="D880" s="1446"/>
      <c r="E880" s="1182"/>
      <c r="F880" s="1182"/>
    </row>
    <row r="881" spans="1:6" s="310" customFormat="1" ht="25.5">
      <c r="A881" s="317"/>
      <c r="B881" s="308" t="s">
        <v>2483</v>
      </c>
      <c r="C881" s="309"/>
      <c r="D881" s="1446"/>
      <c r="E881" s="1182"/>
      <c r="F881" s="1182"/>
    </row>
    <row r="882" spans="1:6" s="310" customFormat="1">
      <c r="A882" s="355" t="s">
        <v>584</v>
      </c>
      <c r="B882" s="356" t="s">
        <v>2794</v>
      </c>
      <c r="C882" s="309" t="s">
        <v>1432</v>
      </c>
      <c r="D882" s="1446">
        <v>110</v>
      </c>
      <c r="E882" s="1192"/>
      <c r="F882" s="1193">
        <f>(D882*E882)</f>
        <v>0</v>
      </c>
    </row>
    <row r="883" spans="1:6">
      <c r="A883" s="439"/>
      <c r="B883" s="368"/>
      <c r="C883" s="358"/>
      <c r="D883" s="1460"/>
      <c r="E883" s="1182"/>
      <c r="F883" s="1182"/>
    </row>
    <row r="884" spans="1:6" s="310" customFormat="1">
      <c r="A884" s="317">
        <v>3</v>
      </c>
      <c r="B884" s="356" t="s">
        <v>2496</v>
      </c>
      <c r="C884" s="309" t="s">
        <v>1432</v>
      </c>
      <c r="D884" s="1446">
        <v>60</v>
      </c>
      <c r="E884" s="1192"/>
      <c r="F884" s="1193">
        <f>(D884*E884)</f>
        <v>0</v>
      </c>
    </row>
    <row r="885" spans="1:6" s="310" customFormat="1">
      <c r="A885" s="317"/>
      <c r="B885" s="356"/>
      <c r="C885" s="309"/>
      <c r="D885" s="1446"/>
      <c r="E885" s="1193"/>
      <c r="F885" s="1193"/>
    </row>
    <row r="886" spans="1:6" s="310" customFormat="1" ht="51">
      <c r="A886" s="317">
        <v>4</v>
      </c>
      <c r="B886" s="356" t="s">
        <v>2849</v>
      </c>
      <c r="C886" s="309" t="s">
        <v>66</v>
      </c>
      <c r="D886" s="1446">
        <v>2</v>
      </c>
      <c r="E886" s="1192"/>
      <c r="F886" s="1193">
        <f>(D886*E886)</f>
        <v>0</v>
      </c>
    </row>
    <row r="887" spans="1:6">
      <c r="A887" s="363"/>
      <c r="B887" s="354"/>
      <c r="C887" s="343"/>
      <c r="D887" s="1456"/>
    </row>
    <row r="888" spans="1:6" s="310" customFormat="1" ht="76.5">
      <c r="A888" s="317">
        <v>5</v>
      </c>
      <c r="B888" s="356" t="s">
        <v>2850</v>
      </c>
      <c r="C888" s="309" t="s">
        <v>66</v>
      </c>
      <c r="D888" s="1446">
        <v>2</v>
      </c>
      <c r="E888" s="1192"/>
      <c r="F888" s="1193">
        <f>(D888*E888)</f>
        <v>0</v>
      </c>
    </row>
    <row r="889" spans="1:6">
      <c r="A889" s="363"/>
      <c r="B889" s="354"/>
      <c r="C889" s="343"/>
      <c r="D889" s="1456"/>
    </row>
    <row r="890" spans="1:6" s="310" customFormat="1" ht="38.25">
      <c r="A890" s="317">
        <v>6</v>
      </c>
      <c r="B890" s="356" t="s">
        <v>2851</v>
      </c>
      <c r="C890" s="309" t="s">
        <v>66</v>
      </c>
      <c r="D890" s="1446">
        <v>9</v>
      </c>
      <c r="E890" s="1192"/>
      <c r="F890" s="1193">
        <f>(D890*E890)</f>
        <v>0</v>
      </c>
    </row>
    <row r="891" spans="1:6">
      <c r="A891" s="363"/>
      <c r="B891" s="354"/>
      <c r="C891" s="343"/>
      <c r="D891" s="1456"/>
    </row>
    <row r="892" spans="1:6" s="310" customFormat="1" ht="38.25">
      <c r="A892" s="317">
        <v>7</v>
      </c>
      <c r="B892" s="356" t="s">
        <v>2852</v>
      </c>
      <c r="C892" s="309" t="s">
        <v>66</v>
      </c>
      <c r="D892" s="1446">
        <v>6</v>
      </c>
      <c r="E892" s="1192"/>
      <c r="F892" s="1193">
        <f>(D892*E892)</f>
        <v>0</v>
      </c>
    </row>
    <row r="893" spans="1:6">
      <c r="A893" s="363"/>
      <c r="B893" s="354"/>
      <c r="C893" s="343"/>
      <c r="D893" s="1456"/>
    </row>
    <row r="894" spans="1:6" s="310" customFormat="1" ht="13.5" thickBot="1">
      <c r="A894" s="317"/>
      <c r="B894" s="972" t="s">
        <v>2853</v>
      </c>
      <c r="C894" s="348"/>
      <c r="D894" s="1457"/>
      <c r="E894" s="1191"/>
      <c r="F894" s="1195">
        <f>SUM(F871:F893)</f>
        <v>0</v>
      </c>
    </row>
    <row r="895" spans="1:6" ht="13.5" thickTop="1">
      <c r="A895" s="439"/>
      <c r="B895" s="436"/>
      <c r="C895" s="437"/>
      <c r="D895" s="1481"/>
      <c r="E895" s="1191"/>
      <c r="F895" s="1191"/>
    </row>
    <row r="896" spans="1:6">
      <c r="A896" s="439"/>
      <c r="B896" s="436"/>
      <c r="C896" s="437"/>
      <c r="D896" s="1481"/>
      <c r="E896" s="1191"/>
      <c r="F896" s="1191"/>
    </row>
    <row r="897" spans="1:6" s="310" customFormat="1">
      <c r="A897" s="974" t="s">
        <v>2854</v>
      </c>
      <c r="B897" s="447" t="s">
        <v>2855</v>
      </c>
      <c r="C897" s="449"/>
      <c r="D897" s="1476"/>
      <c r="E897" s="1207"/>
      <c r="F897" s="1207"/>
    </row>
    <row r="898" spans="1:6">
      <c r="A898" s="439"/>
      <c r="B898" s="436"/>
      <c r="C898" s="437"/>
      <c r="D898" s="1481"/>
      <c r="E898" s="1191"/>
      <c r="F898" s="1191"/>
    </row>
    <row r="899" spans="1:6" s="310" customFormat="1" ht="38.25">
      <c r="A899" s="317"/>
      <c r="B899" s="356" t="s">
        <v>2845</v>
      </c>
      <c r="C899" s="309"/>
      <c r="D899" s="1446"/>
      <c r="E899" s="1182"/>
      <c r="F899" s="1182"/>
    </row>
    <row r="900" spans="1:6" s="310" customFormat="1" ht="44.45" customHeight="1">
      <c r="A900" s="317"/>
      <c r="B900" s="1366" t="s">
        <v>5593</v>
      </c>
      <c r="C900" s="309"/>
      <c r="D900" s="1446"/>
      <c r="E900" s="1182"/>
      <c r="F900" s="1182"/>
    </row>
    <row r="901" spans="1:6">
      <c r="A901" s="439"/>
      <c r="B901" s="436"/>
      <c r="C901" s="437"/>
      <c r="D901" s="1481"/>
      <c r="E901" s="1191"/>
      <c r="F901" s="1191"/>
    </row>
    <row r="902" spans="1:6" s="310" customFormat="1" ht="38.25">
      <c r="A902" s="317">
        <v>1</v>
      </c>
      <c r="B902" s="352" t="s">
        <v>2555</v>
      </c>
      <c r="C902" s="309"/>
      <c r="D902" s="1446"/>
      <c r="E902" s="1182"/>
      <c r="F902" s="1182"/>
    </row>
    <row r="903" spans="1:6" s="310" customFormat="1" ht="38.25">
      <c r="A903" s="317"/>
      <c r="B903" s="352" t="s">
        <v>2556</v>
      </c>
      <c r="C903" s="309"/>
      <c r="D903" s="1446"/>
      <c r="E903" s="1182"/>
      <c r="F903" s="1182"/>
    </row>
    <row r="904" spans="1:6" s="310" customFormat="1">
      <c r="A904" s="355" t="s">
        <v>584</v>
      </c>
      <c r="B904" s="356" t="s">
        <v>2792</v>
      </c>
      <c r="C904" s="309" t="s">
        <v>1432</v>
      </c>
      <c r="D904" s="1446">
        <v>90</v>
      </c>
      <c r="E904" s="1192"/>
      <c r="F904" s="1193">
        <f>D904*E904</f>
        <v>0</v>
      </c>
    </row>
    <row r="905" spans="1:6">
      <c r="A905" s="361"/>
      <c r="B905" s="434"/>
      <c r="C905" s="358"/>
      <c r="D905" s="1460"/>
      <c r="E905" s="1197"/>
      <c r="F905" s="1197"/>
    </row>
    <row r="906" spans="1:6" s="310" customFormat="1">
      <c r="A906" s="317">
        <v>2</v>
      </c>
      <c r="B906" s="352" t="s">
        <v>2482</v>
      </c>
      <c r="C906" s="309"/>
      <c r="D906" s="1446"/>
      <c r="E906" s="1182"/>
      <c r="F906" s="1182"/>
    </row>
    <row r="907" spans="1:6" s="310" customFormat="1" ht="25.5">
      <c r="A907" s="317"/>
      <c r="B907" s="308" t="s">
        <v>2483</v>
      </c>
      <c r="C907" s="309"/>
      <c r="D907" s="1446"/>
      <c r="E907" s="1182"/>
      <c r="F907" s="1182"/>
    </row>
    <row r="908" spans="1:6" s="310" customFormat="1">
      <c r="A908" s="355" t="s">
        <v>584</v>
      </c>
      <c r="B908" s="356" t="s">
        <v>2794</v>
      </c>
      <c r="C908" s="309" t="s">
        <v>1432</v>
      </c>
      <c r="D908" s="1446">
        <v>40</v>
      </c>
      <c r="E908" s="1192"/>
      <c r="F908" s="1193">
        <f>D908*E908</f>
        <v>0</v>
      </c>
    </row>
    <row r="909" spans="1:6" s="310" customFormat="1">
      <c r="A909" s="317"/>
      <c r="B909" s="356"/>
      <c r="C909" s="309"/>
      <c r="D909" s="1446"/>
      <c r="E909" s="1193"/>
      <c r="F909" s="1193"/>
    </row>
    <row r="910" spans="1:6" s="310" customFormat="1" ht="38.25">
      <c r="A910" s="317">
        <v>3</v>
      </c>
      <c r="B910" s="356" t="s">
        <v>2856</v>
      </c>
      <c r="C910" s="309" t="s">
        <v>66</v>
      </c>
      <c r="D910" s="1446">
        <v>1</v>
      </c>
      <c r="E910" s="1192"/>
      <c r="F910" s="1193">
        <f>D910*E910</f>
        <v>0</v>
      </c>
    </row>
    <row r="911" spans="1:6" s="310" customFormat="1" ht="13.5">
      <c r="A911" s="317"/>
      <c r="B911" s="443" t="s">
        <v>2857</v>
      </c>
      <c r="C911" s="309"/>
      <c r="D911" s="1446"/>
      <c r="E911" s="1193"/>
      <c r="F911" s="1193"/>
    </row>
    <row r="912" spans="1:6">
      <c r="A912" s="439"/>
      <c r="B912" s="362"/>
      <c r="C912" s="358"/>
      <c r="D912" s="1460"/>
      <c r="E912" s="1182"/>
      <c r="F912" s="1182"/>
    </row>
    <row r="913" spans="1:6" s="310" customFormat="1" ht="89.25">
      <c r="A913" s="317">
        <v>4</v>
      </c>
      <c r="B913" s="356" t="s">
        <v>2858</v>
      </c>
      <c r="C913" s="309" t="s">
        <v>66</v>
      </c>
      <c r="D913" s="1446">
        <v>4</v>
      </c>
      <c r="E913" s="1192"/>
      <c r="F913" s="1193">
        <f>D913*E913</f>
        <v>0</v>
      </c>
    </row>
    <row r="914" spans="1:6" s="310" customFormat="1">
      <c r="A914" s="317"/>
      <c r="B914" s="356"/>
      <c r="C914" s="309"/>
      <c r="D914" s="1446"/>
      <c r="E914" s="1193"/>
      <c r="F914" s="1193"/>
    </row>
    <row r="915" spans="1:6" s="310" customFormat="1" ht="38.25">
      <c r="A915" s="317">
        <v>5</v>
      </c>
      <c r="B915" s="356" t="s">
        <v>2859</v>
      </c>
      <c r="C915" s="309" t="s">
        <v>66</v>
      </c>
      <c r="D915" s="1446">
        <v>4</v>
      </c>
      <c r="E915" s="1192"/>
      <c r="F915" s="1193">
        <f>D915*E915</f>
        <v>0</v>
      </c>
    </row>
    <row r="916" spans="1:6" s="310" customFormat="1">
      <c r="A916" s="317"/>
      <c r="B916" s="356"/>
      <c r="C916" s="309"/>
      <c r="D916" s="1446"/>
      <c r="E916" s="1193"/>
      <c r="F916" s="1193"/>
    </row>
    <row r="917" spans="1:6" s="310" customFormat="1">
      <c r="A917" s="317">
        <v>6</v>
      </c>
      <c r="B917" s="356" t="s">
        <v>2860</v>
      </c>
      <c r="C917" s="309" t="s">
        <v>66</v>
      </c>
      <c r="D917" s="1446">
        <v>1</v>
      </c>
      <c r="E917" s="1192"/>
      <c r="F917" s="1193">
        <f>D917*E917</f>
        <v>0</v>
      </c>
    </row>
    <row r="918" spans="1:6" s="310" customFormat="1">
      <c r="A918" s="317"/>
      <c r="B918" s="356"/>
      <c r="C918" s="309"/>
      <c r="D918" s="1446"/>
      <c r="E918" s="1193"/>
      <c r="F918" s="1193"/>
    </row>
    <row r="919" spans="1:6" s="310" customFormat="1" ht="38.25">
      <c r="A919" s="317">
        <v>7</v>
      </c>
      <c r="B919" s="356" t="s">
        <v>2861</v>
      </c>
      <c r="C919" s="309" t="s">
        <v>66</v>
      </c>
      <c r="D919" s="1446">
        <v>4</v>
      </c>
      <c r="E919" s="1192"/>
      <c r="F919" s="1193">
        <f>D919*E919</f>
        <v>0</v>
      </c>
    </row>
    <row r="920" spans="1:6" s="310" customFormat="1" ht="54">
      <c r="A920" s="317"/>
      <c r="B920" s="443" t="s">
        <v>2862</v>
      </c>
      <c r="C920" s="309"/>
      <c r="D920" s="1446"/>
      <c r="E920" s="1193"/>
      <c r="F920" s="1193"/>
    </row>
    <row r="921" spans="1:6" s="310" customFormat="1">
      <c r="A921" s="363"/>
      <c r="B921" s="354"/>
      <c r="C921" s="343"/>
      <c r="D921" s="1456"/>
      <c r="E921" s="1190"/>
      <c r="F921" s="1190"/>
    </row>
    <row r="922" spans="1:6" s="310" customFormat="1" ht="13.5" thickBot="1">
      <c r="A922" s="317"/>
      <c r="B922" s="972" t="s">
        <v>2863</v>
      </c>
      <c r="C922" s="348"/>
      <c r="D922" s="1457"/>
      <c r="E922" s="1191"/>
      <c r="F922" s="1195">
        <f>SUM(F898:F921)</f>
        <v>0</v>
      </c>
    </row>
    <row r="923" spans="1:6" ht="13.5" thickTop="1">
      <c r="A923" s="439"/>
      <c r="B923" s="436"/>
      <c r="C923" s="437"/>
      <c r="D923" s="1481"/>
      <c r="E923" s="1191"/>
      <c r="F923" s="1191"/>
    </row>
    <row r="924" spans="1:6">
      <c r="A924" s="439"/>
      <c r="B924" s="436"/>
      <c r="C924" s="437"/>
      <c r="D924" s="1481"/>
      <c r="E924" s="1191"/>
      <c r="F924" s="1191"/>
    </row>
    <row r="925" spans="1:6" s="310" customFormat="1">
      <c r="A925" s="974" t="s">
        <v>2864</v>
      </c>
      <c r="B925" s="447" t="s">
        <v>2865</v>
      </c>
      <c r="C925" s="449"/>
      <c r="D925" s="1476"/>
      <c r="E925" s="1207"/>
      <c r="F925" s="1207"/>
    </row>
    <row r="926" spans="1:6" s="310" customFormat="1">
      <c r="A926" s="345"/>
      <c r="B926" s="375"/>
      <c r="C926" s="348"/>
      <c r="D926" s="1457"/>
      <c r="E926" s="1191"/>
      <c r="F926" s="1191"/>
    </row>
    <row r="927" spans="1:6" s="310" customFormat="1" ht="44.45" customHeight="1">
      <c r="A927" s="345"/>
      <c r="B927" s="356" t="s">
        <v>5653</v>
      </c>
      <c r="C927" s="348"/>
      <c r="D927" s="1457"/>
      <c r="E927" s="1191"/>
      <c r="F927" s="1191"/>
    </row>
    <row r="928" spans="1:6" s="310" customFormat="1" ht="30.2" customHeight="1">
      <c r="A928" s="345"/>
      <c r="B928" s="1364" t="s">
        <v>5586</v>
      </c>
      <c r="C928" s="348"/>
      <c r="D928" s="1457"/>
      <c r="E928" s="1191"/>
      <c r="F928" s="1191"/>
    </row>
    <row r="929" spans="1:6">
      <c r="A929" s="439"/>
      <c r="C929" s="437"/>
      <c r="D929" s="1481"/>
      <c r="E929" s="1191"/>
      <c r="F929" s="1191"/>
    </row>
    <row r="930" spans="1:6" s="310" customFormat="1" ht="38.25">
      <c r="A930" s="317">
        <v>1</v>
      </c>
      <c r="B930" s="352" t="s">
        <v>2866</v>
      </c>
      <c r="C930" s="309"/>
      <c r="D930" s="1446"/>
      <c r="E930" s="1182"/>
      <c r="F930" s="1182"/>
    </row>
    <row r="931" spans="1:6" s="310" customFormat="1" ht="38.25">
      <c r="A931" s="317"/>
      <c r="B931" s="352" t="s">
        <v>2556</v>
      </c>
      <c r="C931" s="309"/>
      <c r="D931" s="1446"/>
      <c r="E931" s="1182"/>
      <c r="F931" s="1182"/>
    </row>
    <row r="932" spans="1:6" s="310" customFormat="1">
      <c r="A932" s="355" t="s">
        <v>584</v>
      </c>
      <c r="B932" s="356" t="s">
        <v>2867</v>
      </c>
      <c r="C932" s="309" t="s">
        <v>1432</v>
      </c>
      <c r="D932" s="1446">
        <v>320</v>
      </c>
      <c r="E932" s="1192"/>
      <c r="F932" s="1193">
        <f>(D932*E932)</f>
        <v>0</v>
      </c>
    </row>
    <row r="933" spans="1:6">
      <c r="A933" s="439"/>
      <c r="B933" s="434"/>
      <c r="C933" s="358"/>
      <c r="D933" s="1460"/>
      <c r="E933" s="1182"/>
      <c r="F933" s="1182"/>
    </row>
    <row r="934" spans="1:6" s="310" customFormat="1">
      <c r="A934" s="317">
        <v>2</v>
      </c>
      <c r="B934" s="352" t="s">
        <v>2482</v>
      </c>
      <c r="C934" s="309"/>
      <c r="D934" s="1446"/>
      <c r="E934" s="1182"/>
      <c r="F934" s="1182"/>
    </row>
    <row r="935" spans="1:6" s="310" customFormat="1" ht="38.25">
      <c r="A935" s="317"/>
      <c r="B935" s="352" t="s">
        <v>2868</v>
      </c>
      <c r="C935" s="309"/>
      <c r="D935" s="1446"/>
      <c r="E935" s="1182"/>
      <c r="F935" s="1182"/>
    </row>
    <row r="936" spans="1:6" s="310" customFormat="1">
      <c r="A936" s="355" t="s">
        <v>584</v>
      </c>
      <c r="B936" s="356" t="s">
        <v>2794</v>
      </c>
      <c r="C936" s="309" t="s">
        <v>1432</v>
      </c>
      <c r="D936" s="1446">
        <v>30</v>
      </c>
      <c r="E936" s="1192"/>
      <c r="F936" s="1193">
        <f>(D936*E936)</f>
        <v>0</v>
      </c>
    </row>
    <row r="937" spans="1:6">
      <c r="A937" s="439"/>
      <c r="B937" s="368"/>
      <c r="C937" s="358"/>
      <c r="D937" s="1460"/>
      <c r="E937" s="1182"/>
      <c r="F937" s="1182"/>
    </row>
    <row r="938" spans="1:6" s="310" customFormat="1">
      <c r="A938" s="317">
        <v>3</v>
      </c>
      <c r="B938" s="356" t="s">
        <v>2496</v>
      </c>
      <c r="C938" s="309" t="s">
        <v>1432</v>
      </c>
      <c r="D938" s="1446">
        <v>20</v>
      </c>
      <c r="E938" s="1192"/>
      <c r="F938" s="1193">
        <f>(D938*E938)</f>
        <v>0</v>
      </c>
    </row>
    <row r="939" spans="1:6" s="444" customFormat="1">
      <c r="A939" s="439"/>
      <c r="B939" s="354"/>
      <c r="C939" s="343"/>
      <c r="D939" s="1456"/>
      <c r="E939" s="1199"/>
      <c r="F939" s="1182"/>
    </row>
    <row r="940" spans="1:6" s="310" customFormat="1" ht="38.25">
      <c r="A940" s="317">
        <v>4</v>
      </c>
      <c r="B940" s="356" t="s">
        <v>2869</v>
      </c>
      <c r="C940" s="309" t="s">
        <v>66</v>
      </c>
      <c r="D940" s="1446">
        <v>14</v>
      </c>
      <c r="E940" s="1192"/>
      <c r="F940" s="1193">
        <f>(D940*E940)</f>
        <v>0</v>
      </c>
    </row>
    <row r="941" spans="1:6" s="310" customFormat="1">
      <c r="A941" s="317"/>
      <c r="B941" s="356"/>
      <c r="C941" s="309"/>
      <c r="D941" s="1446"/>
      <c r="E941" s="1193"/>
      <c r="F941" s="1193"/>
    </row>
    <row r="942" spans="1:6" s="310" customFormat="1" ht="38.25">
      <c r="A942" s="317">
        <v>5</v>
      </c>
      <c r="B942" s="356" t="s">
        <v>2870</v>
      </c>
      <c r="C942" s="309" t="s">
        <v>66</v>
      </c>
      <c r="D942" s="1446">
        <v>5</v>
      </c>
      <c r="E942" s="1192"/>
      <c r="F942" s="1193">
        <f>(D942*E942)</f>
        <v>0</v>
      </c>
    </row>
    <row r="943" spans="1:6" s="310" customFormat="1">
      <c r="A943" s="317"/>
      <c r="B943" s="356"/>
      <c r="C943" s="309"/>
      <c r="D943" s="1446"/>
      <c r="E943" s="1193"/>
      <c r="F943" s="1193"/>
    </row>
    <row r="944" spans="1:6" s="310" customFormat="1" ht="25.5">
      <c r="A944" s="317">
        <v>6</v>
      </c>
      <c r="B944" s="356" t="s">
        <v>2871</v>
      </c>
      <c r="C944" s="309" t="s">
        <v>66</v>
      </c>
      <c r="D944" s="1446">
        <v>2</v>
      </c>
      <c r="E944" s="1192"/>
      <c r="F944" s="1193">
        <f>(D944*E944)</f>
        <v>0</v>
      </c>
    </row>
    <row r="945" spans="1:6" s="310" customFormat="1">
      <c r="A945" s="317"/>
      <c r="B945" s="356"/>
      <c r="C945" s="309"/>
      <c r="D945" s="1446"/>
      <c r="E945" s="1193"/>
      <c r="F945" s="1193"/>
    </row>
    <row r="946" spans="1:6" s="310" customFormat="1" ht="13.5" thickBot="1">
      <c r="A946" s="317"/>
      <c r="B946" s="972" t="s">
        <v>2872</v>
      </c>
      <c r="C946" s="348"/>
      <c r="D946" s="1457"/>
      <c r="E946" s="1191"/>
      <c r="F946" s="1195">
        <f>SUM(F926:F945)</f>
        <v>0</v>
      </c>
    </row>
    <row r="947" spans="1:6" s="310" customFormat="1" ht="13.5" thickTop="1">
      <c r="A947" s="317"/>
      <c r="B947" s="356"/>
      <c r="C947" s="309"/>
      <c r="D947" s="1446"/>
      <c r="E947" s="1193"/>
      <c r="F947" s="1193"/>
    </row>
    <row r="948" spans="1:6" s="310" customFormat="1">
      <c r="A948" s="317"/>
      <c r="B948" s="356"/>
      <c r="C948" s="309"/>
      <c r="D948" s="1446"/>
      <c r="E948" s="1193"/>
      <c r="F948" s="1193"/>
    </row>
    <row r="949" spans="1:6" s="310" customFormat="1">
      <c r="A949" s="974" t="s">
        <v>2873</v>
      </c>
      <c r="B949" s="447" t="s">
        <v>2874</v>
      </c>
      <c r="C949" s="449"/>
      <c r="D949" s="1476"/>
      <c r="E949" s="1207"/>
      <c r="F949" s="1207"/>
    </row>
    <row r="950" spans="1:6" s="310" customFormat="1">
      <c r="A950" s="344"/>
      <c r="B950" s="308"/>
      <c r="C950" s="309"/>
      <c r="D950" s="1446"/>
      <c r="E950" s="1182"/>
      <c r="F950" s="1182"/>
    </row>
    <row r="951" spans="1:6" s="310" customFormat="1" ht="51">
      <c r="A951" s="344"/>
      <c r="B951" s="356" t="s">
        <v>5654</v>
      </c>
      <c r="C951" s="309"/>
      <c r="D951" s="1446"/>
      <c r="E951" s="1182"/>
      <c r="F951" s="1182"/>
    </row>
    <row r="952" spans="1:6" s="310" customFormat="1">
      <c r="A952" s="344"/>
      <c r="B952" s="308"/>
      <c r="C952" s="309"/>
      <c r="D952" s="1446"/>
      <c r="E952" s="1182"/>
      <c r="F952" s="1182"/>
    </row>
    <row r="953" spans="1:6" s="310" customFormat="1" ht="38.25">
      <c r="A953" s="317">
        <v>1</v>
      </c>
      <c r="B953" s="308" t="s">
        <v>2555</v>
      </c>
      <c r="C953" s="309"/>
      <c r="D953" s="1446"/>
      <c r="E953" s="1182"/>
      <c r="F953" s="1182"/>
    </row>
    <row r="954" spans="1:6" s="310" customFormat="1" ht="38.25">
      <c r="A954" s="344"/>
      <c r="B954" s="308" t="s">
        <v>2556</v>
      </c>
      <c r="C954" s="309"/>
      <c r="D954" s="1446"/>
      <c r="E954" s="1182"/>
      <c r="F954" s="1182"/>
    </row>
    <row r="955" spans="1:6" s="310" customFormat="1">
      <c r="A955" s="355" t="s">
        <v>584</v>
      </c>
      <c r="B955" s="307" t="s">
        <v>2875</v>
      </c>
      <c r="C955" s="309" t="s">
        <v>1432</v>
      </c>
      <c r="D955" s="1446">
        <v>140</v>
      </c>
      <c r="E955" s="1192"/>
      <c r="F955" s="1193">
        <f>(D955*E955)</f>
        <v>0</v>
      </c>
    </row>
    <row r="956" spans="1:6" s="310" customFormat="1">
      <c r="A956" s="355" t="s">
        <v>584</v>
      </c>
      <c r="B956" s="307" t="s">
        <v>2876</v>
      </c>
      <c r="C956" s="309" t="s">
        <v>1432</v>
      </c>
      <c r="D956" s="1446">
        <v>720</v>
      </c>
      <c r="E956" s="1192"/>
      <c r="F956" s="1193">
        <f>(D956*E956)</f>
        <v>0</v>
      </c>
    </row>
    <row r="957" spans="1:6" s="310" customFormat="1">
      <c r="A957" s="344"/>
      <c r="B957" s="308"/>
      <c r="C957" s="309"/>
      <c r="D957" s="1446"/>
      <c r="E957" s="1182"/>
      <c r="F957" s="1182"/>
    </row>
    <row r="958" spans="1:6" s="310" customFormat="1">
      <c r="A958" s="317">
        <v>2</v>
      </c>
      <c r="B958" s="352" t="s">
        <v>2482</v>
      </c>
      <c r="C958" s="309"/>
      <c r="D958" s="1446"/>
      <c r="E958" s="1182"/>
      <c r="F958" s="1182"/>
    </row>
    <row r="959" spans="1:6" s="310" customFormat="1" ht="38.25">
      <c r="A959" s="317"/>
      <c r="B959" s="352" t="s">
        <v>2868</v>
      </c>
      <c r="C959" s="309"/>
      <c r="D959" s="1446"/>
      <c r="E959" s="1182"/>
      <c r="F959" s="1182"/>
    </row>
    <row r="960" spans="1:6" s="310" customFormat="1">
      <c r="A960" s="355" t="s">
        <v>584</v>
      </c>
      <c r="B960" s="356" t="s">
        <v>2794</v>
      </c>
      <c r="C960" s="309" t="s">
        <v>1432</v>
      </c>
      <c r="D960" s="1446">
        <v>90</v>
      </c>
      <c r="E960" s="1192"/>
      <c r="F960" s="1193">
        <f>(D960*E960)</f>
        <v>0</v>
      </c>
    </row>
    <row r="961" spans="1:6" s="310" customFormat="1">
      <c r="A961" s="439"/>
      <c r="B961" s="368"/>
      <c r="C961" s="358"/>
      <c r="D961" s="1460"/>
      <c r="E961" s="1182"/>
      <c r="F961" s="1182"/>
    </row>
    <row r="962" spans="1:6" s="310" customFormat="1">
      <c r="A962" s="317">
        <v>3</v>
      </c>
      <c r="B962" s="356" t="s">
        <v>2496</v>
      </c>
      <c r="C962" s="309" t="s">
        <v>1432</v>
      </c>
      <c r="D962" s="1446">
        <v>20</v>
      </c>
      <c r="E962" s="1192"/>
      <c r="F962" s="1193">
        <f>(D962*E962)</f>
        <v>0</v>
      </c>
    </row>
    <row r="963" spans="1:6" s="310" customFormat="1">
      <c r="A963" s="344"/>
      <c r="B963" s="308"/>
      <c r="C963" s="309"/>
      <c r="D963" s="1446"/>
      <c r="E963" s="1182"/>
      <c r="F963" s="1182"/>
    </row>
    <row r="964" spans="1:6" s="310" customFormat="1" ht="25.5">
      <c r="A964" s="317">
        <v>4</v>
      </c>
      <c r="B964" s="308" t="s">
        <v>2877</v>
      </c>
      <c r="C964" s="309"/>
      <c r="D964" s="1446"/>
      <c r="E964" s="1182"/>
      <c r="F964" s="1182"/>
    </row>
    <row r="965" spans="1:6" s="310" customFormat="1" ht="38.25">
      <c r="A965" s="355" t="s">
        <v>584</v>
      </c>
      <c r="B965" s="308" t="s">
        <v>2878</v>
      </c>
      <c r="C965" s="350" t="s">
        <v>66</v>
      </c>
      <c r="D965" s="1458">
        <v>1</v>
      </c>
      <c r="E965" s="1192"/>
      <c r="F965" s="1193">
        <f>D965*E965</f>
        <v>0</v>
      </c>
    </row>
    <row r="966" spans="1:6" s="310" customFormat="1" ht="38.25">
      <c r="A966" s="355" t="s">
        <v>584</v>
      </c>
      <c r="B966" s="308" t="s">
        <v>2879</v>
      </c>
      <c r="C966" s="350" t="s">
        <v>66</v>
      </c>
      <c r="D966" s="1458">
        <v>1</v>
      </c>
      <c r="E966" s="1192"/>
      <c r="F966" s="1193">
        <f>D966*E966</f>
        <v>0</v>
      </c>
    </row>
    <row r="967" spans="1:6" s="310" customFormat="1">
      <c r="A967" s="344"/>
      <c r="B967" s="308"/>
      <c r="C967" s="309"/>
      <c r="D967" s="1446"/>
      <c r="E967" s="1182"/>
      <c r="F967" s="1182"/>
    </row>
    <row r="968" spans="1:6" s="310" customFormat="1" ht="38.25">
      <c r="A968" s="317">
        <v>5</v>
      </c>
      <c r="B968" s="308" t="s">
        <v>2880</v>
      </c>
      <c r="C968" s="350" t="s">
        <v>66</v>
      </c>
      <c r="D968" s="1458">
        <v>45</v>
      </c>
      <c r="E968" s="1192"/>
      <c r="F968" s="1193">
        <f>D968*E968</f>
        <v>0</v>
      </c>
    </row>
    <row r="969" spans="1:6" s="310" customFormat="1">
      <c r="A969" s="317"/>
      <c r="B969" s="308"/>
      <c r="C969" s="350"/>
      <c r="D969" s="1458"/>
      <c r="E969" s="1182"/>
      <c r="F969" s="1193"/>
    </row>
    <row r="970" spans="1:6" s="310" customFormat="1" ht="25.5">
      <c r="A970" s="317">
        <v>6</v>
      </c>
      <c r="B970" s="356" t="s">
        <v>2881</v>
      </c>
      <c r="C970" s="350" t="s">
        <v>66</v>
      </c>
      <c r="D970" s="1458">
        <v>36</v>
      </c>
      <c r="E970" s="1192"/>
      <c r="F970" s="1193">
        <f>D970*E970</f>
        <v>0</v>
      </c>
    </row>
    <row r="971" spans="1:6" s="310" customFormat="1">
      <c r="A971" s="344"/>
      <c r="B971" s="308"/>
      <c r="C971" s="309"/>
      <c r="D971" s="1446"/>
      <c r="E971" s="1182"/>
      <c r="F971" s="1182"/>
    </row>
    <row r="972" spans="1:6" s="310" customFormat="1" ht="38.25">
      <c r="A972" s="317">
        <v>7</v>
      </c>
      <c r="B972" s="308" t="s">
        <v>2882</v>
      </c>
      <c r="C972" s="350" t="s">
        <v>66</v>
      </c>
      <c r="D972" s="1458">
        <v>14</v>
      </c>
      <c r="E972" s="1192"/>
      <c r="F972" s="1193">
        <f>D972*E972</f>
        <v>0</v>
      </c>
    </row>
    <row r="973" spans="1:6" s="310" customFormat="1">
      <c r="A973" s="317"/>
      <c r="B973" s="308"/>
      <c r="C973" s="350"/>
      <c r="D973" s="1458"/>
      <c r="E973" s="1193"/>
      <c r="F973" s="1193"/>
    </row>
    <row r="974" spans="1:6" s="310" customFormat="1" ht="13.5" thickBot="1">
      <c r="A974" s="317"/>
      <c r="B974" s="972" t="s">
        <v>2883</v>
      </c>
      <c r="C974" s="348"/>
      <c r="D974" s="1457"/>
      <c r="E974" s="1191"/>
      <c r="F974" s="1195">
        <f>SUM(F950:F973)</f>
        <v>0</v>
      </c>
    </row>
    <row r="975" spans="1:6" s="310" customFormat="1" ht="13.5" thickTop="1">
      <c r="A975" s="317"/>
      <c r="B975" s="346"/>
      <c r="C975" s="348"/>
      <c r="D975" s="1457"/>
      <c r="E975" s="1191"/>
      <c r="F975" s="1191"/>
    </row>
    <row r="976" spans="1:6" s="310" customFormat="1">
      <c r="A976" s="344"/>
      <c r="B976" s="308"/>
      <c r="C976" s="309"/>
      <c r="D976" s="1446"/>
      <c r="E976" s="1182"/>
      <c r="F976" s="1182"/>
    </row>
    <row r="977" spans="1:6" s="310" customFormat="1">
      <c r="A977" s="974" t="s">
        <v>2884</v>
      </c>
      <c r="B977" s="447" t="s">
        <v>2885</v>
      </c>
      <c r="C977" s="449"/>
      <c r="D977" s="1476"/>
      <c r="E977" s="1207"/>
      <c r="F977" s="1207"/>
    </row>
    <row r="978" spans="1:6" s="310" customFormat="1" ht="36.75" customHeight="1">
      <c r="A978" s="344"/>
      <c r="B978" s="308" t="s">
        <v>5584</v>
      </c>
      <c r="C978" s="309"/>
      <c r="D978" s="1446"/>
      <c r="E978" s="1182"/>
      <c r="F978" s="1182"/>
    </row>
    <row r="979" spans="1:6" s="310" customFormat="1">
      <c r="A979" s="344"/>
      <c r="B979" s="308"/>
      <c r="C979" s="309"/>
      <c r="D979" s="1446"/>
      <c r="E979" s="1182"/>
      <c r="F979" s="1182"/>
    </row>
    <row r="980" spans="1:6" s="310" customFormat="1" ht="25.5">
      <c r="A980" s="447" t="s">
        <v>2900</v>
      </c>
      <c r="B980" s="448" t="s">
        <v>2901</v>
      </c>
      <c r="C980" s="449"/>
      <c r="D980" s="1476"/>
      <c r="E980" s="1207"/>
      <c r="F980" s="1207"/>
    </row>
    <row r="981" spans="1:6" s="310" customFormat="1" ht="34.5" customHeight="1">
      <c r="A981" s="344"/>
      <c r="B981" s="308" t="s">
        <v>5584</v>
      </c>
      <c r="D981" s="1459"/>
      <c r="E981" s="1196"/>
      <c r="F981" s="1196"/>
    </row>
    <row r="982" spans="1:6" s="310" customFormat="1" ht="38.25">
      <c r="A982" s="317">
        <v>1</v>
      </c>
      <c r="B982" s="308" t="s">
        <v>2555</v>
      </c>
      <c r="C982" s="309"/>
      <c r="D982" s="1446"/>
      <c r="E982" s="1182"/>
      <c r="F982" s="1182"/>
    </row>
    <row r="983" spans="1:6" s="310" customFormat="1" ht="38.25">
      <c r="A983" s="344"/>
      <c r="B983" s="308" t="s">
        <v>2556</v>
      </c>
      <c r="C983" s="309"/>
      <c r="D983" s="1446"/>
      <c r="E983" s="1182"/>
      <c r="F983" s="1182"/>
    </row>
    <row r="984" spans="1:6" s="310" customFormat="1">
      <c r="A984" s="355" t="s">
        <v>584</v>
      </c>
      <c r="B984" s="308" t="s">
        <v>2889</v>
      </c>
      <c r="C984" s="350" t="s">
        <v>66</v>
      </c>
      <c r="D984" s="1526">
        <v>14</v>
      </c>
      <c r="E984" s="1192"/>
      <c r="F984" s="1193">
        <f>D984*E984</f>
        <v>0</v>
      </c>
    </row>
    <row r="985" spans="1:6" s="310" customFormat="1">
      <c r="A985" s="355" t="s">
        <v>584</v>
      </c>
      <c r="B985" s="308" t="s">
        <v>2890</v>
      </c>
      <c r="C985" s="350" t="s">
        <v>66</v>
      </c>
      <c r="D985" s="1526">
        <v>14</v>
      </c>
      <c r="E985" s="1192"/>
      <c r="F985" s="1193">
        <f>D985*E985</f>
        <v>0</v>
      </c>
    </row>
    <row r="986" spans="1:6" s="310" customFormat="1">
      <c r="A986" s="355" t="s">
        <v>584</v>
      </c>
      <c r="B986" s="308" t="s">
        <v>2891</v>
      </c>
      <c r="C986" s="350" t="s">
        <v>66</v>
      </c>
      <c r="D986" s="1526">
        <v>14</v>
      </c>
      <c r="E986" s="1192"/>
      <c r="F986" s="1193">
        <f>D986*E986</f>
        <v>0</v>
      </c>
    </row>
    <row r="987" spans="1:6" s="310" customFormat="1">
      <c r="A987" s="344"/>
      <c r="D987" s="1459"/>
      <c r="E987" s="1196"/>
      <c r="F987" s="1196"/>
    </row>
    <row r="988" spans="1:6" s="310" customFormat="1">
      <c r="A988" s="317">
        <v>2</v>
      </c>
      <c r="B988" s="352" t="s">
        <v>2482</v>
      </c>
      <c r="C988" s="309"/>
      <c r="D988" s="1446"/>
      <c r="E988" s="1182"/>
      <c r="F988" s="1182"/>
    </row>
    <row r="989" spans="1:6" s="310" customFormat="1" ht="25.5">
      <c r="A989" s="317"/>
      <c r="B989" s="308" t="s">
        <v>2483</v>
      </c>
      <c r="C989" s="309"/>
      <c r="D989" s="1446"/>
      <c r="E989" s="1182"/>
      <c r="F989" s="1182"/>
    </row>
    <row r="990" spans="1:6" s="310" customFormat="1">
      <c r="A990" s="355" t="s">
        <v>584</v>
      </c>
      <c r="B990" s="356" t="s">
        <v>2485</v>
      </c>
      <c r="C990" s="309" t="s">
        <v>1432</v>
      </c>
      <c r="D990" s="1526">
        <v>490</v>
      </c>
      <c r="E990" s="1192"/>
      <c r="F990" s="1193">
        <f>(D990*E990)</f>
        <v>0</v>
      </c>
    </row>
    <row r="991" spans="1:6" s="310" customFormat="1">
      <c r="A991" s="355" t="s">
        <v>584</v>
      </c>
      <c r="B991" s="356" t="s">
        <v>2892</v>
      </c>
      <c r="C991" s="309" t="s">
        <v>1432</v>
      </c>
      <c r="D991" s="1526">
        <v>350</v>
      </c>
      <c r="E991" s="1192"/>
      <c r="F991" s="1193">
        <f>(D991*E991)</f>
        <v>0</v>
      </c>
    </row>
    <row r="992" spans="1:6" s="310" customFormat="1">
      <c r="A992" s="355" t="s">
        <v>584</v>
      </c>
      <c r="B992" s="356" t="s">
        <v>2487</v>
      </c>
      <c r="C992" s="309" t="s">
        <v>1432</v>
      </c>
      <c r="D992" s="1526">
        <v>490</v>
      </c>
      <c r="E992" s="1192"/>
      <c r="F992" s="1193">
        <f>(D992*E992)</f>
        <v>0</v>
      </c>
    </row>
    <row r="993" spans="1:6" s="310" customFormat="1">
      <c r="A993" s="344"/>
      <c r="D993" s="1459"/>
      <c r="E993" s="1196"/>
      <c r="F993" s="1196"/>
    </row>
    <row r="994" spans="1:6" s="310" customFormat="1" ht="76.5">
      <c r="A994" s="317">
        <v>3</v>
      </c>
      <c r="B994" s="308" t="s">
        <v>2902</v>
      </c>
      <c r="C994" s="350" t="s">
        <v>66</v>
      </c>
      <c r="D994" s="1526">
        <v>14</v>
      </c>
      <c r="E994" s="1192"/>
      <c r="F994" s="1193">
        <f>D994*E994</f>
        <v>0</v>
      </c>
    </row>
    <row r="995" spans="1:6" s="310" customFormat="1">
      <c r="A995" s="344"/>
      <c r="B995" s="308"/>
      <c r="C995" s="309"/>
      <c r="D995" s="1446"/>
      <c r="E995" s="1182"/>
      <c r="F995" s="1182"/>
    </row>
    <row r="996" spans="1:6" s="310" customFormat="1" ht="25.5">
      <c r="A996" s="317">
        <v>4</v>
      </c>
      <c r="B996" s="308" t="s">
        <v>2903</v>
      </c>
      <c r="C996" s="350" t="s">
        <v>66</v>
      </c>
      <c r="D996" s="1526">
        <v>14</v>
      </c>
      <c r="E996" s="1192"/>
      <c r="F996" s="1193">
        <f>D996*E996</f>
        <v>0</v>
      </c>
    </row>
    <row r="997" spans="1:6" s="310" customFormat="1">
      <c r="A997" s="344"/>
      <c r="B997" s="308"/>
      <c r="C997" s="309"/>
      <c r="D997" s="1446"/>
      <c r="E997" s="1182"/>
      <c r="F997" s="1182"/>
    </row>
    <row r="998" spans="1:6" s="310" customFormat="1">
      <c r="A998" s="317">
        <v>5</v>
      </c>
      <c r="B998" s="352" t="s">
        <v>2896</v>
      </c>
      <c r="C998" s="309"/>
      <c r="D998" s="1446"/>
      <c r="E998" s="1182"/>
      <c r="F998" s="1182"/>
    </row>
    <row r="999" spans="1:6" s="310" customFormat="1" ht="38.25">
      <c r="A999" s="355" t="s">
        <v>584</v>
      </c>
      <c r="B999" s="308" t="s">
        <v>2904</v>
      </c>
      <c r="C999" s="309" t="s">
        <v>66</v>
      </c>
      <c r="D999" s="1526">
        <v>14</v>
      </c>
      <c r="E999" s="1192"/>
      <c r="F999" s="1193">
        <f>(D999*E999)</f>
        <v>0</v>
      </c>
    </row>
    <row r="1000" spans="1:6" s="310" customFormat="1">
      <c r="A1000" s="355" t="s">
        <v>584</v>
      </c>
      <c r="B1000" s="356" t="s">
        <v>2801</v>
      </c>
      <c r="C1000" s="309" t="s">
        <v>66</v>
      </c>
      <c r="D1000" s="1526">
        <v>14</v>
      </c>
      <c r="E1000" s="1192"/>
      <c r="F1000" s="1193">
        <f>(D1000*E1000)</f>
        <v>0</v>
      </c>
    </row>
    <row r="1001" spans="1:6" s="310" customFormat="1">
      <c r="A1001" s="306"/>
      <c r="B1001" s="308"/>
      <c r="C1001" s="350"/>
      <c r="D1001" s="1458"/>
      <c r="E1001" s="1193"/>
      <c r="F1001" s="1193"/>
    </row>
    <row r="1002" spans="1:6" s="310" customFormat="1">
      <c r="A1002" s="317">
        <v>6</v>
      </c>
      <c r="B1002" s="352" t="s">
        <v>2897</v>
      </c>
      <c r="C1002" s="309"/>
      <c r="D1002" s="1446"/>
      <c r="E1002" s="1182"/>
      <c r="F1002" s="1182"/>
    </row>
    <row r="1003" spans="1:6" s="310" customFormat="1" ht="38.25">
      <c r="A1003" s="355" t="s">
        <v>584</v>
      </c>
      <c r="B1003" s="308" t="s">
        <v>2904</v>
      </c>
      <c r="C1003" s="309" t="s">
        <v>66</v>
      </c>
      <c r="D1003" s="1526">
        <v>14</v>
      </c>
      <c r="E1003" s="1192"/>
      <c r="F1003" s="1193">
        <f>(D1003*E1003)</f>
        <v>0</v>
      </c>
    </row>
    <row r="1004" spans="1:6" s="310" customFormat="1">
      <c r="A1004" s="355" t="s">
        <v>584</v>
      </c>
      <c r="B1004" s="356" t="s">
        <v>2801</v>
      </c>
      <c r="C1004" s="309" t="s">
        <v>66</v>
      </c>
      <c r="D1004" s="1526">
        <v>14</v>
      </c>
      <c r="E1004" s="1192"/>
      <c r="F1004" s="1193">
        <f>(D1004*E1004)</f>
        <v>0</v>
      </c>
    </row>
    <row r="1005" spans="1:6" s="310" customFormat="1">
      <c r="A1005" s="306"/>
      <c r="B1005" s="308"/>
      <c r="C1005" s="350"/>
      <c r="D1005" s="1458"/>
      <c r="E1005" s="1193"/>
      <c r="F1005" s="1193"/>
    </row>
    <row r="1006" spans="1:6" s="310" customFormat="1" ht="38.25">
      <c r="A1006" s="450"/>
      <c r="B1006" s="451" t="s">
        <v>2905</v>
      </c>
      <c r="C1006" s="452"/>
      <c r="D1006" s="1483"/>
      <c r="E1006" s="1213"/>
      <c r="F1006" s="1213">
        <f>SUM(F981:F1005)</f>
        <v>0</v>
      </c>
    </row>
    <row r="1007" spans="1:6" s="310" customFormat="1">
      <c r="A1007" s="344"/>
      <c r="B1007" s="308"/>
      <c r="C1007" s="309"/>
      <c r="D1007" s="1446"/>
      <c r="E1007" s="1182"/>
      <c r="F1007" s="1182"/>
    </row>
    <row r="1008" spans="1:6" s="310" customFormat="1" ht="13.5" thickBot="1">
      <c r="A1008" s="975"/>
      <c r="B1008" s="972" t="s">
        <v>2906</v>
      </c>
      <c r="C1008" s="348"/>
      <c r="D1008" s="1457"/>
      <c r="E1008" s="1214"/>
      <c r="F1008" s="1215">
        <f>F1006</f>
        <v>0</v>
      </c>
    </row>
    <row r="1009" spans="1:6" s="310" customFormat="1" ht="13.5" thickTop="1">
      <c r="A1009" s="317"/>
      <c r="B1009" s="346"/>
      <c r="C1009" s="348"/>
      <c r="D1009" s="1457"/>
      <c r="E1009" s="1191"/>
      <c r="F1009" s="1191"/>
    </row>
    <row r="1010" spans="1:6">
      <c r="A1010" s="439"/>
      <c r="B1010" s="436"/>
      <c r="C1010" s="437"/>
      <c r="D1010" s="1481"/>
      <c r="E1010" s="1216"/>
      <c r="F1010" s="1191"/>
    </row>
    <row r="1011" spans="1:6" s="310" customFormat="1">
      <c r="A1011" s="974" t="s">
        <v>2907</v>
      </c>
      <c r="B1011" s="447" t="s">
        <v>2908</v>
      </c>
      <c r="C1011" s="449"/>
      <c r="D1011" s="1476"/>
      <c r="E1011" s="1207"/>
      <c r="F1011" s="1207"/>
    </row>
    <row r="1012" spans="1:6" ht="24.75" customHeight="1">
      <c r="A1012" s="353"/>
      <c r="B1012" s="443" t="s">
        <v>5585</v>
      </c>
      <c r="C1012" s="343"/>
      <c r="D1012" s="1456"/>
    </row>
    <row r="1013" spans="1:6" s="310" customFormat="1" ht="38.25">
      <c r="A1013" s="317">
        <v>1</v>
      </c>
      <c r="B1013" s="352" t="s">
        <v>2555</v>
      </c>
      <c r="C1013" s="309"/>
      <c r="D1013" s="1446"/>
      <c r="E1013" s="1182"/>
      <c r="F1013" s="1182"/>
    </row>
    <row r="1014" spans="1:6" s="310" customFormat="1" ht="38.25">
      <c r="A1014" s="317"/>
      <c r="B1014" s="352" t="s">
        <v>2556</v>
      </c>
      <c r="C1014" s="309"/>
      <c r="D1014" s="1446"/>
      <c r="E1014" s="1182"/>
      <c r="F1014" s="1182"/>
    </row>
    <row r="1015" spans="1:6" s="310" customFormat="1">
      <c r="A1015" s="355" t="s">
        <v>584</v>
      </c>
      <c r="B1015" s="356" t="s">
        <v>2792</v>
      </c>
      <c r="C1015" s="309" t="s">
        <v>1432</v>
      </c>
      <c r="D1015" s="1446">
        <v>110</v>
      </c>
      <c r="E1015" s="1192"/>
      <c r="F1015" s="1193">
        <f>(D1015*E1015)</f>
        <v>0</v>
      </c>
    </row>
    <row r="1016" spans="1:6">
      <c r="C1016" s="343"/>
      <c r="D1016" s="1456"/>
    </row>
    <row r="1017" spans="1:6" s="310" customFormat="1">
      <c r="A1017" s="317">
        <v>2</v>
      </c>
      <c r="B1017" s="352" t="s">
        <v>2909</v>
      </c>
      <c r="C1017" s="309"/>
      <c r="D1017" s="1446"/>
      <c r="E1017" s="1182"/>
      <c r="F1017" s="1182"/>
    </row>
    <row r="1018" spans="1:6" s="310" customFormat="1" ht="25.5">
      <c r="A1018" s="317"/>
      <c r="B1018" s="352" t="s">
        <v>2910</v>
      </c>
      <c r="C1018" s="309"/>
      <c r="D1018" s="1446"/>
      <c r="E1018" s="1182"/>
      <c r="F1018" s="1182"/>
    </row>
    <row r="1019" spans="1:6" s="310" customFormat="1">
      <c r="A1019" s="355" t="s">
        <v>584</v>
      </c>
      <c r="B1019" s="356" t="s">
        <v>2794</v>
      </c>
      <c r="C1019" s="309" t="s">
        <v>1432</v>
      </c>
      <c r="D1019" s="1446">
        <v>30</v>
      </c>
      <c r="E1019" s="1192"/>
      <c r="F1019" s="1193">
        <f>(D1019*E1019)</f>
        <v>0</v>
      </c>
    </row>
    <row r="1020" spans="1:6">
      <c r="C1020" s="343"/>
      <c r="D1020" s="1456"/>
    </row>
    <row r="1021" spans="1:6" s="310" customFormat="1" ht="63.75">
      <c r="A1021" s="317">
        <v>3</v>
      </c>
      <c r="B1021" s="356" t="s">
        <v>2911</v>
      </c>
      <c r="C1021" s="309" t="s">
        <v>66</v>
      </c>
      <c r="D1021" s="1446">
        <v>1</v>
      </c>
      <c r="E1021" s="1192"/>
      <c r="F1021" s="1193">
        <f>(D1021*E1021)</f>
        <v>0</v>
      </c>
    </row>
    <row r="1022" spans="1:6">
      <c r="C1022" s="343"/>
      <c r="D1022" s="1456"/>
    </row>
    <row r="1023" spans="1:6" s="310" customFormat="1" ht="38.25">
      <c r="A1023" s="317">
        <v>4</v>
      </c>
      <c r="B1023" s="356" t="s">
        <v>2912</v>
      </c>
      <c r="C1023" s="309" t="s">
        <v>66</v>
      </c>
      <c r="D1023" s="1446">
        <v>1</v>
      </c>
      <c r="E1023" s="1192"/>
      <c r="F1023" s="1193">
        <f>(D1023*E1023)</f>
        <v>0</v>
      </c>
    </row>
    <row r="1024" spans="1:6">
      <c r="B1024" s="354"/>
      <c r="C1024" s="343"/>
      <c r="D1024" s="1456"/>
    </row>
    <row r="1025" spans="1:6" s="310" customFormat="1" ht="25.5">
      <c r="A1025" s="317">
        <v>5</v>
      </c>
      <c r="B1025" s="356" t="s">
        <v>2913</v>
      </c>
      <c r="C1025" s="309" t="s">
        <v>66</v>
      </c>
      <c r="D1025" s="1446">
        <v>1</v>
      </c>
      <c r="E1025" s="1192"/>
      <c r="F1025" s="1193">
        <f>(D1025*E1025)</f>
        <v>0</v>
      </c>
    </row>
    <row r="1026" spans="1:6">
      <c r="C1026" s="343"/>
      <c r="D1026" s="1456"/>
    </row>
    <row r="1027" spans="1:6" s="310" customFormat="1" ht="25.5">
      <c r="A1027" s="317">
        <v>6</v>
      </c>
      <c r="B1027" s="356" t="s">
        <v>2914</v>
      </c>
      <c r="C1027" s="309" t="s">
        <v>66</v>
      </c>
      <c r="D1027" s="1446">
        <v>1</v>
      </c>
      <c r="E1027" s="1192"/>
      <c r="F1027" s="1193">
        <f>(D1027*E1027)</f>
        <v>0</v>
      </c>
    </row>
    <row r="1028" spans="1:6">
      <c r="A1028" s="353"/>
      <c r="B1028" s="321"/>
      <c r="C1028" s="358"/>
      <c r="D1028" s="1460"/>
      <c r="E1028" s="1182"/>
      <c r="F1028" s="1182"/>
    </row>
    <row r="1029" spans="1:6" s="310" customFormat="1" ht="13.5" thickBot="1">
      <c r="A1029" s="317"/>
      <c r="B1029" s="972" t="s">
        <v>2916</v>
      </c>
      <c r="C1029" s="348"/>
      <c r="D1029" s="1457"/>
      <c r="E1029" s="1191"/>
      <c r="F1029" s="1195">
        <f>SUM(F1012:F1028)</f>
        <v>0</v>
      </c>
    </row>
    <row r="1030" spans="1:6" ht="13.5" thickTop="1">
      <c r="A1030" s="439"/>
      <c r="B1030" s="436"/>
      <c r="C1030" s="437"/>
      <c r="D1030" s="1481"/>
      <c r="E1030" s="1216"/>
      <c r="F1030" s="1191"/>
    </row>
    <row r="1031" spans="1:6">
      <c r="A1031" s="439"/>
      <c r="B1031" s="454"/>
      <c r="C1031" s="358"/>
      <c r="D1031" s="1460"/>
      <c r="E1031" s="1182"/>
      <c r="F1031" s="1182"/>
    </row>
    <row r="1032" spans="1:6" s="310" customFormat="1">
      <c r="A1032" s="974" t="s">
        <v>2917</v>
      </c>
      <c r="B1032" s="447" t="s">
        <v>2918</v>
      </c>
      <c r="C1032" s="449"/>
      <c r="D1032" s="1476"/>
      <c r="E1032" s="1207"/>
      <c r="F1032" s="1207"/>
    </row>
    <row r="1033" spans="1:6" s="310" customFormat="1">
      <c r="A1033" s="345"/>
      <c r="B1033" s="375"/>
      <c r="C1033" s="348"/>
      <c r="D1033" s="1457"/>
      <c r="E1033" s="1191"/>
      <c r="F1033" s="1191"/>
    </row>
    <row r="1034" spans="1:6" s="310" customFormat="1" ht="54">
      <c r="A1034" s="345"/>
      <c r="B1034" s="441" t="s">
        <v>2919</v>
      </c>
      <c r="C1034" s="348"/>
      <c r="D1034" s="1457"/>
      <c r="E1034" s="1191"/>
      <c r="F1034" s="1191"/>
    </row>
    <row r="1035" spans="1:6">
      <c r="A1035" s="353"/>
      <c r="B1035" s="362"/>
      <c r="C1035" s="343"/>
      <c r="D1035" s="1456"/>
      <c r="E1035" s="1199"/>
      <c r="F1035" s="1199"/>
    </row>
    <row r="1036" spans="1:6" s="310" customFormat="1" ht="25.5">
      <c r="A1036" s="317">
        <v>1</v>
      </c>
      <c r="B1036" s="356" t="s">
        <v>2920</v>
      </c>
      <c r="C1036" s="309" t="s">
        <v>1432</v>
      </c>
      <c r="D1036" s="1446">
        <v>170</v>
      </c>
      <c r="E1036" s="1192"/>
      <c r="F1036" s="1193">
        <f>(D1036*E1036)</f>
        <v>0</v>
      </c>
    </row>
    <row r="1037" spans="1:6">
      <c r="B1037" s="354"/>
      <c r="C1037" s="343"/>
      <c r="D1037" s="1456"/>
    </row>
    <row r="1038" spans="1:6" s="310" customFormat="1" ht="38.25">
      <c r="A1038" s="317">
        <v>2</v>
      </c>
      <c r="B1038" s="356" t="s">
        <v>2921</v>
      </c>
      <c r="C1038" s="309" t="s">
        <v>1432</v>
      </c>
      <c r="D1038" s="1446">
        <v>150</v>
      </c>
      <c r="E1038" s="1192"/>
      <c r="F1038" s="1193">
        <f>(D1038*E1038)</f>
        <v>0</v>
      </c>
    </row>
    <row r="1039" spans="1:6">
      <c r="A1039" s="363"/>
      <c r="B1039" s="354"/>
      <c r="C1039" s="343"/>
      <c r="D1039" s="1456"/>
    </row>
    <row r="1040" spans="1:6" s="310" customFormat="1" ht="25.5">
      <c r="A1040" s="317">
        <v>3</v>
      </c>
      <c r="B1040" s="356" t="s">
        <v>2922</v>
      </c>
      <c r="C1040" s="309" t="s">
        <v>66</v>
      </c>
      <c r="D1040" s="1446">
        <v>60</v>
      </c>
      <c r="E1040" s="1192"/>
      <c r="F1040" s="1193">
        <f>(D1040*E1040)</f>
        <v>0</v>
      </c>
    </row>
    <row r="1041" spans="1:6" s="310" customFormat="1">
      <c r="A1041" s="317"/>
      <c r="B1041" s="356"/>
      <c r="C1041" s="309"/>
      <c r="D1041" s="1446"/>
      <c r="E1041" s="1193"/>
      <c r="F1041" s="1193"/>
    </row>
    <row r="1042" spans="1:6" s="310" customFormat="1">
      <c r="A1042" s="317">
        <v>4</v>
      </c>
      <c r="B1042" s="356" t="s">
        <v>2923</v>
      </c>
      <c r="C1042" s="309" t="s">
        <v>66</v>
      </c>
      <c r="D1042" s="1446">
        <v>50</v>
      </c>
      <c r="E1042" s="1192"/>
      <c r="F1042" s="1193">
        <f>(D1042*E1042)</f>
        <v>0</v>
      </c>
    </row>
    <row r="1043" spans="1:6">
      <c r="B1043" s="354"/>
      <c r="C1043" s="343"/>
      <c r="D1043" s="1456"/>
    </row>
    <row r="1044" spans="1:6" s="310" customFormat="1">
      <c r="A1044" s="317">
        <v>5</v>
      </c>
      <c r="B1044" s="356" t="s">
        <v>2924</v>
      </c>
      <c r="C1044" s="309" t="s">
        <v>1432</v>
      </c>
      <c r="D1044" s="1446">
        <v>110</v>
      </c>
      <c r="E1044" s="1192"/>
      <c r="F1044" s="1193">
        <f>(D1044*E1044)</f>
        <v>0</v>
      </c>
    </row>
    <row r="1045" spans="1:6">
      <c r="B1045" s="354"/>
      <c r="C1045" s="343"/>
      <c r="D1045" s="1456"/>
    </row>
    <row r="1046" spans="1:6" s="310" customFormat="1">
      <c r="A1046" s="317">
        <v>6</v>
      </c>
      <c r="B1046" s="356" t="s">
        <v>2925</v>
      </c>
      <c r="C1046" s="309" t="s">
        <v>1432</v>
      </c>
      <c r="D1046" s="1446">
        <v>70</v>
      </c>
      <c r="E1046" s="1192"/>
      <c r="F1046" s="1193">
        <f>(D1046*E1046)</f>
        <v>0</v>
      </c>
    </row>
    <row r="1047" spans="1:6" s="310" customFormat="1">
      <c r="A1047" s="317"/>
      <c r="B1047" s="356"/>
      <c r="C1047" s="309"/>
      <c r="D1047" s="1446"/>
      <c r="E1047" s="1190"/>
      <c r="F1047" s="1193"/>
    </row>
    <row r="1048" spans="1:6" s="310" customFormat="1" ht="25.5">
      <c r="A1048" s="317">
        <v>7</v>
      </c>
      <c r="B1048" s="356" t="s">
        <v>2926</v>
      </c>
      <c r="C1048" s="309" t="s">
        <v>1432</v>
      </c>
      <c r="D1048" s="1446">
        <v>70</v>
      </c>
      <c r="E1048" s="1192"/>
      <c r="F1048" s="1193">
        <f>(D1048*E1048)</f>
        <v>0</v>
      </c>
    </row>
    <row r="1049" spans="1:6" s="310" customFormat="1">
      <c r="A1049" s="317"/>
      <c r="B1049" s="356"/>
      <c r="C1049" s="309"/>
      <c r="D1049" s="1446"/>
      <c r="E1049" s="1193"/>
      <c r="F1049" s="1193"/>
    </row>
    <row r="1050" spans="1:6" s="310" customFormat="1" ht="26.25">
      <c r="A1050" s="317">
        <v>8</v>
      </c>
      <c r="B1050" s="356" t="s">
        <v>2927</v>
      </c>
      <c r="C1050" s="309" t="s">
        <v>66</v>
      </c>
      <c r="D1050" s="1446">
        <v>170</v>
      </c>
      <c r="E1050" s="1192"/>
      <c r="F1050" s="1193">
        <f>(D1050*E1050)</f>
        <v>0</v>
      </c>
    </row>
    <row r="1051" spans="1:6" s="310" customFormat="1">
      <c r="A1051" s="317"/>
      <c r="B1051" s="356"/>
      <c r="C1051" s="309"/>
      <c r="D1051" s="1446"/>
      <c r="E1051" s="1190"/>
      <c r="F1051" s="1193"/>
    </row>
    <row r="1052" spans="1:6" s="310" customFormat="1" ht="89.25">
      <c r="A1052" s="317">
        <v>9</v>
      </c>
      <c r="B1052" s="356" t="s">
        <v>2928</v>
      </c>
      <c r="C1052" s="309" t="s">
        <v>66</v>
      </c>
      <c r="D1052" s="1446">
        <v>4</v>
      </c>
      <c r="E1052" s="1192"/>
      <c r="F1052" s="1193">
        <f>(D1052*E1052)</f>
        <v>0</v>
      </c>
    </row>
    <row r="1053" spans="1:6">
      <c r="A1053" s="363"/>
      <c r="B1053" s="354"/>
      <c r="C1053" s="343"/>
      <c r="D1053" s="1456"/>
    </row>
    <row r="1054" spans="1:6" s="310" customFormat="1" ht="25.5">
      <c r="A1054" s="317">
        <v>10</v>
      </c>
      <c r="B1054" s="356" t="s">
        <v>2929</v>
      </c>
      <c r="C1054" s="309" t="s">
        <v>66</v>
      </c>
      <c r="D1054" s="1446">
        <v>2</v>
      </c>
      <c r="E1054" s="1192"/>
      <c r="F1054" s="1193">
        <f>(D1054*E1054)</f>
        <v>0</v>
      </c>
    </row>
    <row r="1055" spans="1:6" s="310" customFormat="1">
      <c r="A1055" s="317"/>
      <c r="B1055" s="356"/>
      <c r="C1055" s="309"/>
      <c r="D1055" s="1446"/>
      <c r="E1055" s="1190"/>
      <c r="F1055" s="1193"/>
    </row>
    <row r="1056" spans="1:6" s="310" customFormat="1">
      <c r="A1056" s="317">
        <v>11</v>
      </c>
      <c r="B1056" s="356" t="s">
        <v>2930</v>
      </c>
      <c r="C1056" s="309" t="s">
        <v>1432</v>
      </c>
      <c r="D1056" s="1446">
        <v>510</v>
      </c>
      <c r="E1056" s="1192"/>
      <c r="F1056" s="1193">
        <f>(D1056*E1056)</f>
        <v>0</v>
      </c>
    </row>
    <row r="1057" spans="1:6" s="310" customFormat="1">
      <c r="A1057" s="317"/>
      <c r="B1057" s="356"/>
      <c r="C1057" s="309"/>
      <c r="D1057" s="1446"/>
      <c r="E1057" s="1190"/>
      <c r="F1057" s="1193"/>
    </row>
    <row r="1058" spans="1:6" s="310" customFormat="1" ht="25.5">
      <c r="A1058" s="317">
        <v>12</v>
      </c>
      <c r="B1058" s="356" t="s">
        <v>2931</v>
      </c>
      <c r="C1058" s="309" t="s">
        <v>66</v>
      </c>
      <c r="D1058" s="1446">
        <v>180</v>
      </c>
      <c r="E1058" s="1192"/>
      <c r="F1058" s="1193">
        <f>(D1058*E1058)</f>
        <v>0</v>
      </c>
    </row>
    <row r="1059" spans="1:6">
      <c r="A1059" s="367"/>
      <c r="B1059" s="354"/>
      <c r="C1059" s="343"/>
      <c r="D1059" s="1456"/>
    </row>
    <row r="1060" spans="1:6" s="310" customFormat="1" ht="25.5">
      <c r="A1060" s="317">
        <v>13</v>
      </c>
      <c r="B1060" s="356" t="s">
        <v>2932</v>
      </c>
      <c r="C1060" s="309" t="s">
        <v>66</v>
      </c>
      <c r="D1060" s="1446">
        <v>60</v>
      </c>
      <c r="E1060" s="1192"/>
      <c r="F1060" s="1193">
        <f>(D1060*E1060)</f>
        <v>0</v>
      </c>
    </row>
    <row r="1061" spans="1:6">
      <c r="A1061" s="363"/>
      <c r="B1061" s="354"/>
      <c r="C1061" s="343"/>
      <c r="D1061" s="1456"/>
    </row>
    <row r="1062" spans="1:6" s="310" customFormat="1" ht="25.5">
      <c r="A1062" s="317">
        <v>14</v>
      </c>
      <c r="B1062" s="356" t="s">
        <v>2933</v>
      </c>
      <c r="C1062" s="309" t="s">
        <v>66</v>
      </c>
      <c r="D1062" s="1446">
        <v>20</v>
      </c>
      <c r="E1062" s="1192"/>
      <c r="F1062" s="1193">
        <f>(D1062*E1062)</f>
        <v>0</v>
      </c>
    </row>
    <row r="1063" spans="1:6" s="310" customFormat="1">
      <c r="A1063" s="317"/>
      <c r="B1063" s="356"/>
      <c r="C1063" s="309"/>
      <c r="D1063" s="1446"/>
      <c r="E1063" s="1190"/>
      <c r="F1063" s="1193"/>
    </row>
    <row r="1064" spans="1:6" s="310" customFormat="1" ht="25.5">
      <c r="A1064" s="317">
        <v>15</v>
      </c>
      <c r="B1064" s="356" t="s">
        <v>2934</v>
      </c>
      <c r="C1064" s="309" t="s">
        <v>66</v>
      </c>
      <c r="D1064" s="1446">
        <v>16</v>
      </c>
      <c r="E1064" s="1192"/>
      <c r="F1064" s="1193">
        <f>(D1064*E1064)</f>
        <v>0</v>
      </c>
    </row>
    <row r="1065" spans="1:6">
      <c r="B1065" s="354"/>
      <c r="C1065" s="343"/>
      <c r="D1065" s="1456"/>
    </row>
    <row r="1066" spans="1:6" s="310" customFormat="1">
      <c r="A1066" s="317">
        <v>16</v>
      </c>
      <c r="B1066" s="356" t="s">
        <v>2935</v>
      </c>
      <c r="C1066" s="309" t="s">
        <v>43</v>
      </c>
      <c r="D1066" s="1446">
        <v>2</v>
      </c>
      <c r="E1066" s="1192"/>
      <c r="F1066" s="1193">
        <f>(D1066*E1066)</f>
        <v>0</v>
      </c>
    </row>
    <row r="1067" spans="1:6">
      <c r="B1067" s="354"/>
      <c r="C1067" s="343"/>
      <c r="D1067" s="1456"/>
    </row>
    <row r="1068" spans="1:6" s="310" customFormat="1">
      <c r="A1068" s="317">
        <v>17</v>
      </c>
      <c r="B1068" s="356" t="s">
        <v>2936</v>
      </c>
      <c r="C1068" s="309" t="s">
        <v>2447</v>
      </c>
      <c r="D1068" s="1446">
        <v>1</v>
      </c>
      <c r="E1068" s="1192"/>
      <c r="F1068" s="1193">
        <f>(D1068*E1068)</f>
        <v>0</v>
      </c>
    </row>
    <row r="1069" spans="1:6">
      <c r="C1069" s="343"/>
      <c r="D1069" s="1456"/>
    </row>
    <row r="1070" spans="1:6" s="310" customFormat="1" ht="13.5" thickBot="1">
      <c r="A1070" s="975"/>
      <c r="B1070" s="972" t="s">
        <v>2937</v>
      </c>
      <c r="C1070" s="348"/>
      <c r="D1070" s="1457"/>
      <c r="E1070" s="1214"/>
      <c r="F1070" s="1215">
        <f>SUM(F1033:F1069)</f>
        <v>0</v>
      </c>
    </row>
    <row r="1071" spans="1:6" s="310" customFormat="1" ht="13.5" thickTop="1">
      <c r="A1071" s="317"/>
      <c r="B1071" s="346"/>
      <c r="C1071" s="348"/>
      <c r="D1071" s="1457"/>
      <c r="E1071" s="1191"/>
      <c r="F1071" s="1191"/>
    </row>
    <row r="1072" spans="1:6">
      <c r="A1072" s="439"/>
      <c r="B1072" s="454"/>
      <c r="C1072" s="358"/>
      <c r="D1072" s="1460"/>
      <c r="E1072" s="1182"/>
      <c r="F1072" s="1182"/>
    </row>
    <row r="1073" spans="1:6" s="310" customFormat="1">
      <c r="A1073" s="974" t="s">
        <v>2938</v>
      </c>
      <c r="B1073" s="447" t="s">
        <v>2939</v>
      </c>
      <c r="C1073" s="449"/>
      <c r="D1073" s="1476"/>
      <c r="E1073" s="1207"/>
      <c r="F1073" s="1207"/>
    </row>
    <row r="1074" spans="1:6">
      <c r="A1074" s="363"/>
      <c r="B1074" s="354"/>
      <c r="C1074" s="343"/>
      <c r="D1074" s="1456"/>
    </row>
    <row r="1075" spans="1:6" s="310" customFormat="1">
      <c r="A1075" s="317">
        <v>1</v>
      </c>
      <c r="B1075" s="352" t="s">
        <v>2940</v>
      </c>
      <c r="C1075" s="309"/>
      <c r="D1075" s="1446"/>
      <c r="E1075" s="1193"/>
      <c r="F1075" s="1193"/>
    </row>
    <row r="1076" spans="1:6" s="310" customFormat="1">
      <c r="A1076" s="355" t="s">
        <v>584</v>
      </c>
      <c r="B1076" s="352" t="s">
        <v>2941</v>
      </c>
      <c r="C1076" s="309" t="s">
        <v>66</v>
      </c>
      <c r="D1076" s="1446">
        <v>315</v>
      </c>
      <c r="E1076" s="1192"/>
      <c r="F1076" s="1193">
        <f>(D1076*E1076)</f>
        <v>0</v>
      </c>
    </row>
    <row r="1077" spans="1:6" s="310" customFormat="1">
      <c r="A1077" s="355" t="s">
        <v>584</v>
      </c>
      <c r="B1077" s="352" t="s">
        <v>2942</v>
      </c>
      <c r="C1077" s="309" t="s">
        <v>57</v>
      </c>
      <c r="D1077" s="1446">
        <v>16</v>
      </c>
      <c r="E1077" s="1192"/>
      <c r="F1077" s="1193">
        <f>(D1077*E1077)</f>
        <v>0</v>
      </c>
    </row>
    <row r="1078" spans="1:6" s="310" customFormat="1">
      <c r="A1078" s="355" t="s">
        <v>584</v>
      </c>
      <c r="B1078" s="352" t="s">
        <v>2943</v>
      </c>
      <c r="C1078" s="309" t="s">
        <v>57</v>
      </c>
      <c r="D1078" s="1446">
        <v>16</v>
      </c>
      <c r="E1078" s="1192"/>
      <c r="F1078" s="1193">
        <f>(D1078*E1078)</f>
        <v>0</v>
      </c>
    </row>
    <row r="1079" spans="1:6" s="310" customFormat="1">
      <c r="A1079" s="355" t="s">
        <v>584</v>
      </c>
      <c r="B1079" s="352" t="s">
        <v>2944</v>
      </c>
      <c r="C1079" s="309" t="s">
        <v>57</v>
      </c>
      <c r="D1079" s="1446">
        <v>24</v>
      </c>
      <c r="E1079" s="1192"/>
      <c r="F1079" s="1193">
        <f>(D1079*E1079)</f>
        <v>0</v>
      </c>
    </row>
    <row r="1080" spans="1:6" s="310" customFormat="1">
      <c r="A1080" s="317"/>
      <c r="B1080" s="352"/>
      <c r="C1080" s="309"/>
      <c r="D1080" s="1446"/>
      <c r="E1080" s="1193"/>
      <c r="F1080" s="1193"/>
    </row>
    <row r="1081" spans="1:6" s="310" customFormat="1" ht="26.25">
      <c r="A1081" s="317">
        <v>2</v>
      </c>
      <c r="B1081" s="352" t="s">
        <v>2945</v>
      </c>
      <c r="C1081" s="309" t="s">
        <v>2447</v>
      </c>
      <c r="D1081" s="1446">
        <v>1</v>
      </c>
      <c r="E1081" s="1192"/>
      <c r="F1081" s="1193">
        <f>(D1081*E1081)</f>
        <v>0</v>
      </c>
    </row>
    <row r="1082" spans="1:6" s="310" customFormat="1">
      <c r="A1082" s="317"/>
      <c r="B1082" s="352"/>
      <c r="C1082" s="309"/>
      <c r="D1082" s="1446"/>
      <c r="E1082" s="1193"/>
      <c r="F1082" s="1193"/>
    </row>
    <row r="1083" spans="1:6" s="310" customFormat="1" ht="25.5">
      <c r="A1083" s="317">
        <v>3</v>
      </c>
      <c r="B1083" s="352" t="s">
        <v>2946</v>
      </c>
      <c r="C1083" s="309" t="s">
        <v>66</v>
      </c>
      <c r="D1083" s="1446">
        <v>6</v>
      </c>
      <c r="E1083" s="1192"/>
      <c r="F1083" s="1193">
        <f>(D1083*E1083)</f>
        <v>0</v>
      </c>
    </row>
    <row r="1084" spans="1:6" s="310" customFormat="1">
      <c r="A1084" s="317"/>
      <c r="B1084" s="352"/>
      <c r="C1084" s="352"/>
      <c r="D1084" s="1484"/>
      <c r="E1084" s="352"/>
      <c r="F1084" s="352"/>
    </row>
    <row r="1085" spans="1:6" s="66" customFormat="1" ht="79.5" customHeight="1">
      <c r="A1085" s="1350" t="s">
        <v>2096</v>
      </c>
      <c r="B1085" s="24" t="s">
        <v>5553</v>
      </c>
      <c r="C1085" s="57" t="s">
        <v>1498</v>
      </c>
      <c r="D1085" s="1486">
        <v>1</v>
      </c>
      <c r="E1085" s="1192"/>
      <c r="F1085" s="1193">
        <f>ROUND((E1085*D1085),2)</f>
        <v>0</v>
      </c>
    </row>
    <row r="1086" spans="1:6">
      <c r="A1086" s="353"/>
      <c r="B1086" s="354"/>
      <c r="C1086" s="343"/>
      <c r="D1086" s="1456"/>
    </row>
    <row r="1087" spans="1:6" s="310" customFormat="1" ht="26.25" thickBot="1">
      <c r="A1087" s="975"/>
      <c r="B1087" s="976" t="s">
        <v>2947</v>
      </c>
      <c r="C1087" s="348"/>
      <c r="D1087" s="1457"/>
      <c r="E1087" s="1214"/>
      <c r="F1087" s="1215">
        <f>SUM(F1074:F1086)</f>
        <v>0</v>
      </c>
    </row>
    <row r="1088" spans="1:6" ht="13.5" thickTop="1">
      <c r="C1088" s="343"/>
      <c r="D1088" s="1456"/>
    </row>
    <row r="1089" spans="1:6">
      <c r="A1089" s="456"/>
      <c r="B1089" s="457" t="s">
        <v>2949</v>
      </c>
      <c r="C1089" s="458"/>
      <c r="D1089" s="1485"/>
      <c r="E1089" s="1217"/>
      <c r="F1089" s="1217">
        <f>F118+F241+F328+F523+F686+F712+F825+F867+F894+F922+F946+F974+F1008+F1029+F1070+F1087</f>
        <v>0</v>
      </c>
    </row>
    <row r="1090" spans="1:6">
      <c r="C1090" s="343"/>
      <c r="D1090" s="1456"/>
    </row>
    <row r="1091" spans="1:6">
      <c r="B1091" s="455"/>
      <c r="C1091" s="299"/>
      <c r="D1091" s="1443"/>
      <c r="E1091" s="1179"/>
      <c r="F1091" s="1179"/>
    </row>
  </sheetData>
  <conditionalFormatting sqref="D690">
    <cfRule type="cellIs" dxfId="116" priority="5" stopIfTrue="1" operator="lessThan">
      <formula>#REF!</formula>
    </cfRule>
    <cfRule type="cellIs" dxfId="115" priority="6" stopIfTrue="1" operator="greaterThan">
      <formula>#REF!</formula>
    </cfRule>
  </conditionalFormatting>
  <conditionalFormatting sqref="D693">
    <cfRule type="cellIs" dxfId="114" priority="7" stopIfTrue="1" operator="lessThan">
      <formula>#REF!</formula>
    </cfRule>
    <cfRule type="cellIs" dxfId="113" priority="8" stopIfTrue="1" operator="greaterThan">
      <formula>#REF!</formula>
    </cfRule>
  </conditionalFormatting>
  <conditionalFormatting sqref="D699">
    <cfRule type="cellIs" dxfId="112" priority="11" stopIfTrue="1" operator="lessThan">
      <formula>#REF!</formula>
    </cfRule>
    <cfRule type="cellIs" dxfId="111" priority="12" stopIfTrue="1" operator="greaterThan">
      <formula>#REF!</formula>
    </cfRule>
  </conditionalFormatting>
  <conditionalFormatting sqref="D702">
    <cfRule type="cellIs" dxfId="110" priority="9" stopIfTrue="1" operator="lessThan">
      <formula>#REF!</formula>
    </cfRule>
    <cfRule type="cellIs" dxfId="109" priority="10" stopIfTrue="1" operator="greaterThan">
      <formula>#REF!</formula>
    </cfRule>
  </conditionalFormatting>
  <conditionalFormatting sqref="D704">
    <cfRule type="cellIs" dxfId="108" priority="1" stopIfTrue="1" operator="lessThan">
      <formula>#REF!</formula>
    </cfRule>
    <cfRule type="cellIs" dxfId="107" priority="2" stopIfTrue="1" operator="greaterThan">
      <formula>#REF!</formula>
    </cfRule>
  </conditionalFormatting>
  <conditionalFormatting sqref="D713">
    <cfRule type="cellIs" dxfId="106" priority="3" stopIfTrue="1" operator="lessThan">
      <formula>#REF!</formula>
    </cfRule>
    <cfRule type="cellIs" dxfId="105" priority="4" stopIfTrue="1" operator="greaterThan">
      <formula>#REF!</formula>
    </cfRule>
  </conditionalFormatting>
  <pageMargins left="1.1811023622047245" right="0.59055118110236227" top="0.98425196850393704" bottom="0.98425196850393704" header="0.51181102362204722" footer="0.62992125984251968"/>
  <pageSetup paperSize="9" scale="87" firstPageNumber="25" orientation="portrait" r:id="rId1"/>
  <headerFooter scaleWithDoc="0">
    <oddFooter>&amp;C&amp;"Arial,Navadno"&amp;9&amp;P</oddFooter>
  </headerFooter>
  <rowBreaks count="37" manualBreakCount="37">
    <brk id="20" max="5" man="1"/>
    <brk id="42" max="5" man="1"/>
    <brk id="69" max="6" man="1"/>
    <brk id="86" max="6" man="1"/>
    <brk id="94" max="6" man="1"/>
    <brk id="102" max="6" man="1"/>
    <brk id="109" max="6" man="1"/>
    <brk id="119" max="6" man="1"/>
    <brk id="159" max="6" man="1"/>
    <brk id="206" max="6" man="1"/>
    <brk id="238" max="6" man="1"/>
    <brk id="263" max="6" man="1"/>
    <brk id="303" max="6" man="1"/>
    <brk id="329" max="16383" man="1"/>
    <brk id="347" max="6" man="1"/>
    <brk id="383" max="6" man="1"/>
    <brk id="406" max="5" man="1"/>
    <brk id="421" max="6" man="1"/>
    <brk id="444" max="6" man="1"/>
    <brk id="457" max="6" man="1"/>
    <brk id="524" max="6" man="1"/>
    <brk id="547" max="6" man="1"/>
    <brk id="582" max="6" man="1"/>
    <brk id="616" max="6" man="1"/>
    <brk id="653" max="6" man="1"/>
    <brk id="687" max="6" man="1"/>
    <brk id="742" max="5" man="1"/>
    <brk id="775" max="5" man="1"/>
    <brk id="808" max="5" man="1"/>
    <brk id="849" max="6" man="1"/>
    <brk id="866" max="6" man="1"/>
    <brk id="894" max="6" man="1"/>
    <brk id="921" max="6" man="1"/>
    <brk id="947" max="16383" man="1"/>
    <brk id="975" max="6" man="1"/>
    <brk id="1030" max="6" man="1"/>
    <brk id="1063" max="6" man="1"/>
  </rowBreak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0A51-AC9C-4A2D-91DC-89F1935CAED1}">
  <sheetPr>
    <tabColor rgb="FFFF0000"/>
  </sheetPr>
  <dimension ref="A1:F841"/>
  <sheetViews>
    <sheetView view="pageBreakPreview" topLeftCell="A810" zoomScale="110" zoomScaleNormal="140" zoomScaleSheetLayoutView="110" workbookViewId="0">
      <selection activeCell="F839" sqref="F839"/>
    </sheetView>
  </sheetViews>
  <sheetFormatPr defaultColWidth="9.140625" defaultRowHeight="12.75"/>
  <cols>
    <col min="1" max="1" width="5.7109375" style="481" customWidth="1"/>
    <col min="2" max="2" width="40.42578125" style="462" customWidth="1"/>
    <col min="3" max="3" width="6.7109375" style="462" customWidth="1"/>
    <col min="4" max="4" width="8.7109375" style="1497" customWidth="1"/>
    <col min="5" max="5" width="10.7109375" style="1223" customWidth="1"/>
    <col min="6" max="6" width="14.7109375" style="1223" customWidth="1"/>
    <col min="7" max="16384" width="9.140625" style="462"/>
  </cols>
  <sheetData>
    <row r="1" spans="1:6" ht="25.5">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ht="13.5">
      <c r="A4" s="306"/>
      <c r="B4" s="311"/>
      <c r="C4" s="312"/>
      <c r="D4" s="1447"/>
      <c r="E4" s="1183"/>
      <c r="F4" s="1183"/>
    </row>
    <row r="5" spans="1:6" s="310" customFormat="1" ht="25.5">
      <c r="A5" s="306">
        <v>2</v>
      </c>
      <c r="B5" s="308" t="s">
        <v>2398</v>
      </c>
      <c r="C5" s="309"/>
      <c r="D5" s="1446"/>
      <c r="E5" s="1182"/>
      <c r="F5" s="1182"/>
    </row>
    <row r="6" spans="1:6" ht="13.5">
      <c r="A6" s="306"/>
      <c r="B6" s="311"/>
      <c r="C6" s="312"/>
      <c r="D6" s="1447"/>
      <c r="E6" s="1183"/>
      <c r="F6" s="1183"/>
    </row>
    <row r="7" spans="1:6" s="310" customFormat="1" ht="63.75">
      <c r="A7" s="306">
        <v>3</v>
      </c>
      <c r="B7" s="308" t="s">
        <v>2399</v>
      </c>
      <c r="C7" s="309"/>
      <c r="D7" s="1446"/>
      <c r="E7" s="1182"/>
      <c r="F7" s="1182"/>
    </row>
    <row r="8" spans="1:6" ht="13.5">
      <c r="A8" s="306"/>
      <c r="B8" s="311"/>
      <c r="C8" s="312"/>
      <c r="D8" s="1447"/>
      <c r="E8" s="1183"/>
      <c r="F8" s="1183"/>
    </row>
    <row r="9" spans="1:6" s="310" customFormat="1" ht="162" customHeight="1">
      <c r="A9" s="306">
        <v>4</v>
      </c>
      <c r="B9" s="308" t="s">
        <v>5655</v>
      </c>
      <c r="C9" s="309"/>
      <c r="D9" s="1446"/>
      <c r="E9" s="1182"/>
      <c r="F9" s="1182"/>
    </row>
    <row r="10" spans="1:6" s="310" customFormat="1" ht="50.25" customHeight="1">
      <c r="A10" s="306">
        <v>5</v>
      </c>
      <c r="B10" s="308" t="s">
        <v>2401</v>
      </c>
      <c r="C10" s="309"/>
      <c r="D10" s="1446"/>
      <c r="E10" s="1182"/>
      <c r="F10" s="1182"/>
    </row>
    <row r="11" spans="1:6" ht="13.5">
      <c r="A11" s="306"/>
      <c r="B11" s="313"/>
      <c r="C11" s="312"/>
      <c r="D11" s="1447"/>
      <c r="E11" s="1183"/>
      <c r="F11" s="1183"/>
    </row>
    <row r="12" spans="1:6" s="310" customFormat="1" ht="38.25">
      <c r="A12" s="306"/>
      <c r="B12" s="308" t="s">
        <v>2402</v>
      </c>
      <c r="C12" s="309"/>
      <c r="D12" s="1446"/>
      <c r="E12" s="1182"/>
      <c r="F12" s="1182"/>
    </row>
    <row r="13" spans="1:6" ht="13.5">
      <c r="A13" s="306"/>
      <c r="B13" s="313"/>
      <c r="C13" s="312"/>
      <c r="D13" s="1447"/>
      <c r="E13" s="1183"/>
      <c r="F13" s="1183"/>
    </row>
    <row r="14" spans="1:6" s="310" customFormat="1" ht="89.25">
      <c r="A14" s="306">
        <v>6</v>
      </c>
      <c r="B14" s="308" t="s">
        <v>2403</v>
      </c>
      <c r="C14" s="309"/>
      <c r="D14" s="1446"/>
      <c r="E14" s="1182"/>
      <c r="F14" s="1182"/>
    </row>
    <row r="15" spans="1:6" ht="13.5">
      <c r="A15" s="306"/>
      <c r="B15" s="311"/>
      <c r="C15" s="312"/>
      <c r="D15" s="1447"/>
      <c r="E15" s="1183"/>
      <c r="F15" s="1183"/>
    </row>
    <row r="16" spans="1:6" s="310" customFormat="1" ht="66.599999999999994" customHeight="1">
      <c r="A16" s="306">
        <v>7</v>
      </c>
      <c r="B16" s="308" t="s">
        <v>2404</v>
      </c>
      <c r="C16" s="309"/>
      <c r="D16" s="1446"/>
      <c r="E16" s="1182"/>
      <c r="F16" s="1182"/>
    </row>
    <row r="17" spans="1:6" ht="13.5">
      <c r="A17" s="306"/>
      <c r="B17" s="311"/>
      <c r="C17" s="312"/>
      <c r="D17" s="1447"/>
      <c r="E17" s="1183"/>
      <c r="F17" s="1183"/>
    </row>
    <row r="18" spans="1:6" s="310" customFormat="1" ht="108.75" customHeight="1">
      <c r="A18" s="306">
        <v>8</v>
      </c>
      <c r="B18" s="308" t="s">
        <v>2405</v>
      </c>
      <c r="C18" s="309"/>
      <c r="D18" s="1446"/>
      <c r="E18" s="1182"/>
      <c r="F18" s="1182"/>
    </row>
    <row r="19" spans="1:6" ht="13.5">
      <c r="A19" s="306"/>
      <c r="B19" s="311"/>
      <c r="C19" s="312"/>
      <c r="D19" s="1447"/>
      <c r="E19" s="1183"/>
      <c r="F19" s="1183"/>
    </row>
    <row r="20" spans="1:6" s="310" customFormat="1" ht="38.25">
      <c r="A20" s="306">
        <v>9</v>
      </c>
      <c r="B20" s="308" t="s">
        <v>2406</v>
      </c>
      <c r="C20" s="309"/>
      <c r="D20" s="1446"/>
      <c r="E20" s="1182"/>
      <c r="F20" s="1182"/>
    </row>
    <row r="21" spans="1:6" ht="13.5">
      <c r="A21" s="306"/>
      <c r="B21" s="311"/>
      <c r="C21" s="312"/>
      <c r="D21" s="1447"/>
      <c r="E21" s="1183"/>
      <c r="F21" s="1183"/>
    </row>
    <row r="22" spans="1:6" s="310" customFormat="1" ht="63.75">
      <c r="A22" s="306">
        <v>10</v>
      </c>
      <c r="B22" s="308" t="s">
        <v>2407</v>
      </c>
      <c r="C22" s="309"/>
      <c r="D22" s="1446"/>
      <c r="E22" s="1182"/>
      <c r="F22" s="1182"/>
    </row>
    <row r="23" spans="1:6" ht="13.5">
      <c r="A23" s="306"/>
      <c r="B23" s="311"/>
      <c r="C23" s="312"/>
      <c r="D23" s="1447"/>
      <c r="E23" s="1183"/>
      <c r="F23" s="1183"/>
    </row>
    <row r="24" spans="1:6" s="310" customFormat="1" ht="25.5">
      <c r="A24" s="306">
        <v>11</v>
      </c>
      <c r="B24" s="308" t="s">
        <v>2408</v>
      </c>
      <c r="C24" s="309"/>
      <c r="D24" s="1446"/>
      <c r="E24" s="1182"/>
      <c r="F24" s="1182"/>
    </row>
    <row r="25" spans="1:6" ht="13.5">
      <c r="A25" s="306"/>
      <c r="B25" s="311"/>
      <c r="C25" s="312"/>
      <c r="D25" s="1447"/>
      <c r="E25" s="1183"/>
      <c r="F25" s="1183"/>
    </row>
    <row r="26" spans="1:6" s="310" customFormat="1" ht="102">
      <c r="A26" s="306">
        <v>12</v>
      </c>
      <c r="B26" s="308" t="s">
        <v>2409</v>
      </c>
      <c r="C26" s="309"/>
      <c r="D26" s="1446"/>
      <c r="E26" s="1182"/>
      <c r="F26" s="1182"/>
    </row>
    <row r="27" spans="1:6" ht="13.5">
      <c r="A27" s="306"/>
      <c r="B27" s="311"/>
      <c r="C27" s="312"/>
      <c r="D27" s="1447"/>
      <c r="E27" s="1183"/>
      <c r="F27" s="1183"/>
    </row>
    <row r="28" spans="1:6" s="310" customFormat="1" ht="25.5">
      <c r="A28" s="306">
        <v>13</v>
      </c>
      <c r="B28" s="308" t="s">
        <v>2410</v>
      </c>
      <c r="C28" s="309"/>
      <c r="D28" s="1446"/>
      <c r="E28" s="1182"/>
      <c r="F28" s="1182"/>
    </row>
    <row r="29" spans="1:6" ht="13.5">
      <c r="A29" s="306"/>
      <c r="B29" s="311"/>
      <c r="C29" s="312"/>
      <c r="D29" s="1447"/>
      <c r="E29" s="1183"/>
      <c r="F29" s="1183"/>
    </row>
    <row r="30" spans="1:6" s="310" customFormat="1" ht="25.5">
      <c r="A30" s="306">
        <v>14</v>
      </c>
      <c r="B30" s="308" t="s">
        <v>2411</v>
      </c>
      <c r="C30" s="309"/>
      <c r="D30" s="1446"/>
      <c r="E30" s="1182"/>
      <c r="F30" s="1182"/>
    </row>
    <row r="31" spans="1:6" ht="13.5">
      <c r="A31" s="306"/>
      <c r="B31" s="311"/>
      <c r="C31" s="312"/>
      <c r="D31" s="1447"/>
      <c r="E31" s="1183"/>
      <c r="F31" s="1183"/>
    </row>
    <row r="32" spans="1:6" s="310" customFormat="1" ht="25.5">
      <c r="A32" s="306">
        <v>15</v>
      </c>
      <c r="B32" s="308" t="s">
        <v>2412</v>
      </c>
      <c r="C32" s="309"/>
      <c r="D32" s="1446"/>
      <c r="E32" s="1182"/>
      <c r="F32" s="1182"/>
    </row>
    <row r="33" spans="1:6" ht="13.5">
      <c r="A33" s="306"/>
      <c r="B33" s="311"/>
      <c r="C33" s="312"/>
      <c r="D33" s="1447"/>
      <c r="E33" s="1183"/>
      <c r="F33" s="1183"/>
    </row>
    <row r="34" spans="1:6" s="310" customFormat="1" ht="51">
      <c r="A34" s="306">
        <v>16</v>
      </c>
      <c r="B34" s="308" t="s">
        <v>2413</v>
      </c>
      <c r="C34" s="309"/>
      <c r="D34" s="1446"/>
      <c r="E34" s="1182"/>
      <c r="F34" s="1182"/>
    </row>
    <row r="35" spans="1:6" ht="13.5">
      <c r="A35" s="306"/>
      <c r="B35" s="311"/>
      <c r="C35" s="312"/>
      <c r="D35" s="1447"/>
      <c r="E35" s="1183"/>
      <c r="F35" s="1183"/>
    </row>
    <row r="36" spans="1:6" s="310" customFormat="1">
      <c r="A36" s="306">
        <v>17</v>
      </c>
      <c r="B36" s="308" t="s">
        <v>2414</v>
      </c>
      <c r="C36" s="309"/>
      <c r="D36" s="1446"/>
      <c r="E36" s="1182"/>
      <c r="F36" s="1182"/>
    </row>
    <row r="37" spans="1:6" ht="13.5">
      <c r="A37" s="306"/>
      <c r="B37" s="311"/>
      <c r="C37" s="312"/>
      <c r="D37" s="1447"/>
      <c r="E37" s="1183"/>
      <c r="F37" s="1183"/>
    </row>
    <row r="38" spans="1:6" s="310" customFormat="1" ht="25.5">
      <c r="A38" s="306">
        <v>18</v>
      </c>
      <c r="B38" s="308" t="s">
        <v>2415</v>
      </c>
      <c r="C38" s="309"/>
      <c r="D38" s="1446"/>
      <c r="E38" s="1182"/>
      <c r="F38" s="1182"/>
    </row>
    <row r="39" spans="1:6" ht="13.5">
      <c r="A39" s="306"/>
      <c r="B39" s="311"/>
      <c r="C39" s="312"/>
      <c r="D39" s="1447"/>
      <c r="E39" s="1183"/>
      <c r="F39" s="1183"/>
    </row>
    <row r="40" spans="1:6" s="310" customFormat="1" ht="63.75">
      <c r="A40" s="306">
        <v>19</v>
      </c>
      <c r="B40" s="308" t="s">
        <v>2416</v>
      </c>
      <c r="C40" s="309"/>
      <c r="D40" s="1446"/>
      <c r="E40" s="1182"/>
      <c r="F40" s="1182"/>
    </row>
    <row r="41" spans="1:6" ht="13.5">
      <c r="A41" s="306"/>
      <c r="B41" s="311"/>
      <c r="C41" s="312"/>
      <c r="D41" s="1447"/>
      <c r="E41" s="1183"/>
      <c r="F41" s="1183"/>
    </row>
    <row r="42" spans="1:6" s="310" customFormat="1" ht="63.75">
      <c r="A42" s="306">
        <v>20</v>
      </c>
      <c r="B42" s="308" t="s">
        <v>2417</v>
      </c>
      <c r="C42" s="309"/>
      <c r="D42" s="1446"/>
      <c r="E42" s="1182"/>
      <c r="F42" s="1182"/>
    </row>
    <row r="43" spans="1:6" ht="13.5">
      <c r="A43" s="306"/>
      <c r="B43" s="314"/>
      <c r="C43" s="315"/>
      <c r="D43" s="1448"/>
      <c r="E43" s="1184"/>
      <c r="F43" s="1184"/>
    </row>
    <row r="44" spans="1:6" s="310" customFormat="1" ht="25.5">
      <c r="A44" s="306">
        <v>21</v>
      </c>
      <c r="B44" s="308" t="s">
        <v>2418</v>
      </c>
      <c r="C44" s="309"/>
      <c r="D44" s="1446"/>
      <c r="E44" s="1182"/>
      <c r="F44" s="1182"/>
    </row>
    <row r="45" spans="1:6" ht="13.5">
      <c r="A45" s="306"/>
      <c r="B45" s="316"/>
      <c r="C45" s="315"/>
      <c r="D45" s="1448"/>
      <c r="E45" s="1184"/>
      <c r="F45" s="1184"/>
    </row>
    <row r="46" spans="1:6" s="310" customFormat="1" ht="153">
      <c r="A46" s="306">
        <v>22</v>
      </c>
      <c r="B46" s="308" t="s">
        <v>2419</v>
      </c>
      <c r="C46" s="309"/>
      <c r="D46" s="1446"/>
      <c r="E46" s="1182"/>
      <c r="F46" s="1182"/>
    </row>
    <row r="47" spans="1:6" ht="13.5">
      <c r="A47" s="306"/>
      <c r="B47" s="316"/>
      <c r="C47" s="315"/>
      <c r="D47" s="1448"/>
      <c r="E47" s="1184"/>
      <c r="F47" s="1184"/>
    </row>
    <row r="48" spans="1:6" s="310" customFormat="1" ht="63.75">
      <c r="A48" s="306">
        <v>23</v>
      </c>
      <c r="B48" s="308" t="s">
        <v>2420</v>
      </c>
      <c r="C48" s="309"/>
      <c r="D48" s="1446"/>
      <c r="E48" s="1182"/>
      <c r="F48" s="1182"/>
    </row>
    <row r="49" spans="1:6" s="310" customFormat="1" ht="38.25">
      <c r="A49" s="306">
        <v>24</v>
      </c>
      <c r="B49" s="308" t="s">
        <v>2421</v>
      </c>
      <c r="C49" s="309"/>
      <c r="D49" s="1446"/>
      <c r="E49" s="1182"/>
      <c r="F49" s="1182"/>
    </row>
    <row r="50" spans="1:6" s="310" customFormat="1">
      <c r="A50" s="306"/>
      <c r="B50" s="308"/>
      <c r="C50" s="309"/>
      <c r="D50" s="1446"/>
      <c r="E50" s="1182"/>
      <c r="F50" s="1182"/>
    </row>
    <row r="51" spans="1:6" s="310" customFormat="1" ht="51">
      <c r="A51" s="306">
        <v>25</v>
      </c>
      <c r="B51" s="308" t="s">
        <v>2422</v>
      </c>
      <c r="C51" s="309"/>
      <c r="D51" s="1446"/>
      <c r="E51" s="1182"/>
      <c r="F51" s="1182"/>
    </row>
    <row r="52" spans="1:6" ht="13.5">
      <c r="A52" s="317"/>
      <c r="B52" s="318"/>
      <c r="C52" s="318"/>
      <c r="D52" s="1449"/>
      <c r="E52" s="1185"/>
      <c r="F52" s="1185"/>
    </row>
    <row r="53" spans="1:6" ht="41.25">
      <c r="A53" s="306">
        <v>26</v>
      </c>
      <c r="B53" s="466" t="s">
        <v>2423</v>
      </c>
      <c r="C53" s="318"/>
      <c r="D53" s="1449"/>
      <c r="E53" s="1185"/>
      <c r="F53" s="1185"/>
    </row>
    <row r="54" spans="1:6" ht="13.5">
      <c r="A54" s="317"/>
      <c r="B54" s="318"/>
      <c r="C54" s="318"/>
      <c r="D54" s="1449"/>
      <c r="E54" s="1185"/>
      <c r="F54" s="1185"/>
    </row>
    <row r="55" spans="1:6" ht="38.25">
      <c r="A55" s="306" t="s">
        <v>2424</v>
      </c>
      <c r="B55" s="466" t="s">
        <v>2425</v>
      </c>
      <c r="C55" s="318"/>
      <c r="D55" s="1449"/>
      <c r="E55" s="1185"/>
      <c r="F55" s="1185"/>
    </row>
    <row r="56" spans="1:6" ht="13.5">
      <c r="A56" s="306"/>
      <c r="B56" s="466"/>
      <c r="C56" s="318"/>
      <c r="D56" s="1449"/>
      <c r="E56" s="1185"/>
      <c r="F56" s="1185"/>
    </row>
    <row r="57" spans="1:6" s="470" customFormat="1" ht="25.5">
      <c r="A57" s="467" t="s">
        <v>2426</v>
      </c>
      <c r="B57" s="468" t="s">
        <v>2427</v>
      </c>
      <c r="C57" s="469"/>
      <c r="D57" s="1489"/>
      <c r="E57" s="1220"/>
      <c r="F57" s="1220"/>
    </row>
    <row r="58" spans="1:6" s="471" customFormat="1" ht="13.5">
      <c r="A58" s="467"/>
      <c r="B58" s="468"/>
      <c r="C58" s="469"/>
      <c r="D58" s="1489"/>
      <c r="E58" s="1220"/>
      <c r="F58" s="1220"/>
    </row>
    <row r="59" spans="1:6" s="471" customFormat="1" ht="51">
      <c r="A59" s="472" t="s">
        <v>2428</v>
      </c>
      <c r="B59" s="326" t="s">
        <v>2429</v>
      </c>
      <c r="C59" s="327"/>
      <c r="D59" s="1451"/>
      <c r="E59" s="1187"/>
      <c r="F59" s="1187"/>
    </row>
    <row r="60" spans="1:6" s="471" customFormat="1" ht="13.5">
      <c r="A60" s="467"/>
      <c r="B60" s="468"/>
      <c r="C60" s="469"/>
      <c r="D60" s="1489"/>
      <c r="E60" s="1220"/>
      <c r="F60" s="1220"/>
    </row>
    <row r="61" spans="1:6" s="471" customFormat="1" ht="51">
      <c r="A61" s="472" t="s">
        <v>2430</v>
      </c>
      <c r="B61" s="326" t="s">
        <v>2431</v>
      </c>
      <c r="C61" s="327"/>
      <c r="D61" s="1451"/>
      <c r="E61" s="1187"/>
      <c r="F61" s="1187"/>
    </row>
    <row r="62" spans="1:6" s="471" customFormat="1" ht="13.5">
      <c r="A62" s="467"/>
      <c r="B62" s="468"/>
      <c r="C62" s="469"/>
      <c r="D62" s="1489"/>
      <c r="E62" s="1220"/>
      <c r="F62" s="1220"/>
    </row>
    <row r="63" spans="1:6" s="471" customFormat="1" ht="63.75">
      <c r="A63" s="472" t="s">
        <v>2432</v>
      </c>
      <c r="B63" s="326" t="s">
        <v>2433</v>
      </c>
      <c r="C63" s="327"/>
      <c r="D63" s="1451"/>
      <c r="E63" s="1187"/>
      <c r="F63" s="1187"/>
    </row>
    <row r="64" spans="1:6" s="471" customFormat="1" ht="13.5">
      <c r="A64" s="472"/>
      <c r="B64" s="326"/>
      <c r="C64" s="327"/>
      <c r="D64" s="1451"/>
      <c r="E64" s="1187"/>
      <c r="F64" s="1187"/>
    </row>
    <row r="65" spans="1:6" s="471" customFormat="1" ht="25.5">
      <c r="A65" s="325" t="s">
        <v>3235</v>
      </c>
      <c r="B65" s="1353" t="s">
        <v>5582</v>
      </c>
      <c r="C65" s="330"/>
      <c r="D65" s="1452"/>
      <c r="E65" s="1179"/>
      <c r="F65" s="1179"/>
    </row>
    <row r="66" spans="1:6" s="471" customFormat="1" ht="13.5">
      <c r="A66" s="325"/>
      <c r="B66" s="1353"/>
      <c r="C66" s="330"/>
      <c r="D66" s="1452"/>
      <c r="E66" s="1179"/>
      <c r="F66" s="1179"/>
    </row>
    <row r="67" spans="1:6" s="471" customFormat="1" ht="38.25">
      <c r="A67" s="325" t="s">
        <v>3237</v>
      </c>
      <c r="B67" s="1353" t="s">
        <v>2549</v>
      </c>
      <c r="C67" s="330"/>
      <c r="D67" s="1452"/>
      <c r="E67" s="1179"/>
      <c r="F67" s="1179"/>
    </row>
    <row r="68" spans="1:6" s="470" customFormat="1" ht="13.5">
      <c r="A68" s="467"/>
      <c r="B68" s="468"/>
      <c r="C68" s="469"/>
      <c r="D68" s="1489"/>
      <c r="E68" s="1220"/>
      <c r="F68" s="1220"/>
    </row>
    <row r="69" spans="1:6" ht="13.5">
      <c r="A69" s="473"/>
      <c r="B69" s="474"/>
      <c r="C69" s="475"/>
      <c r="D69" s="583"/>
      <c r="E69" s="1221"/>
      <c r="F69" s="1221"/>
    </row>
    <row r="70" spans="1:6" ht="15.75">
      <c r="A70" s="331" t="s">
        <v>2091</v>
      </c>
      <c r="B70" s="332" t="s">
        <v>2950</v>
      </c>
      <c r="C70" s="333"/>
      <c r="D70" s="1453"/>
      <c r="E70" s="1188"/>
      <c r="F70" s="1188"/>
    </row>
    <row r="71" spans="1:6" ht="13.5">
      <c r="A71" s="473"/>
      <c r="B71" s="474"/>
      <c r="C71" s="475"/>
      <c r="D71" s="583"/>
      <c r="E71" s="1221"/>
      <c r="F71" s="1221"/>
    </row>
    <row r="72" spans="1:6" s="310" customFormat="1" ht="17.25" thickBot="1">
      <c r="A72" s="121"/>
      <c r="B72" s="186" t="s">
        <v>25</v>
      </c>
      <c r="C72" s="106" t="s">
        <v>26</v>
      </c>
      <c r="D72" s="1454" t="s">
        <v>27</v>
      </c>
      <c r="E72" s="1144" t="s">
        <v>28</v>
      </c>
      <c r="F72" s="1144" t="s">
        <v>29</v>
      </c>
    </row>
    <row r="73" spans="1:6" ht="14.25" thickTop="1">
      <c r="A73" s="473"/>
      <c r="B73" s="477"/>
      <c r="C73" s="475"/>
      <c r="D73" s="583"/>
      <c r="E73" s="1221"/>
      <c r="F73" s="1221"/>
    </row>
    <row r="74" spans="1:6" s="340" customFormat="1">
      <c r="A74" s="970" t="s">
        <v>2435</v>
      </c>
      <c r="B74" s="347" t="s">
        <v>2436</v>
      </c>
      <c r="C74" s="971"/>
      <c r="D74" s="1455"/>
      <c r="E74" s="1189"/>
      <c r="F74" s="1189"/>
    </row>
    <row r="75" spans="1:6" ht="16.5">
      <c r="A75" s="478"/>
      <c r="B75" s="479"/>
      <c r="C75" s="480"/>
      <c r="D75" s="1491"/>
    </row>
    <row r="76" spans="1:6" s="310" customFormat="1" ht="38.25">
      <c r="A76" s="344"/>
      <c r="B76" s="308" t="s">
        <v>2437</v>
      </c>
      <c r="C76" s="309"/>
      <c r="D76" s="1446"/>
      <c r="E76" s="1182"/>
      <c r="F76" s="1182"/>
    </row>
    <row r="77" spans="1:6" s="310" customFormat="1">
      <c r="A77" s="344"/>
      <c r="B77" s="308" t="s">
        <v>2438</v>
      </c>
      <c r="C77" s="309"/>
      <c r="D77" s="1446"/>
      <c r="E77" s="1182"/>
      <c r="F77" s="1182"/>
    </row>
    <row r="78" spans="1:6" ht="16.5">
      <c r="A78" s="478"/>
      <c r="B78" s="479"/>
      <c r="C78" s="480"/>
      <c r="D78" s="1491"/>
    </row>
    <row r="79" spans="1:6" s="340" customFormat="1">
      <c r="A79" s="345"/>
      <c r="B79" s="347" t="s">
        <v>2439</v>
      </c>
      <c r="C79" s="348"/>
      <c r="D79" s="1457"/>
      <c r="E79" s="1191"/>
      <c r="F79" s="1191"/>
    </row>
    <row r="80" spans="1:6">
      <c r="B80" s="482"/>
      <c r="C80" s="480"/>
      <c r="D80" s="1491"/>
    </row>
    <row r="81" spans="1:6" s="310" customFormat="1" ht="153">
      <c r="A81" s="977" t="s">
        <v>5477</v>
      </c>
      <c r="B81" s="308" t="s">
        <v>2440</v>
      </c>
      <c r="C81" s="350" t="s">
        <v>66</v>
      </c>
      <c r="D81" s="1458">
        <v>126</v>
      </c>
      <c r="E81" s="1224"/>
      <c r="F81" s="1225">
        <f>D81*E81</f>
        <v>0</v>
      </c>
    </row>
    <row r="82" spans="1:6" s="310" customFormat="1">
      <c r="A82" s="344"/>
      <c r="B82" s="308"/>
      <c r="C82" s="309"/>
      <c r="D82" s="1446"/>
      <c r="E82" s="1182"/>
      <c r="F82" s="1182"/>
    </row>
    <row r="83" spans="1:6" s="310" customFormat="1" ht="242.25">
      <c r="A83" s="977" t="s">
        <v>5478</v>
      </c>
      <c r="B83" s="308" t="s">
        <v>2441</v>
      </c>
      <c r="C83" s="350" t="s">
        <v>66</v>
      </c>
      <c r="D83" s="1458">
        <v>48</v>
      </c>
      <c r="E83" s="1224"/>
      <c r="F83" s="1225">
        <f>D83*E83</f>
        <v>0</v>
      </c>
    </row>
    <row r="84" spans="1:6" s="310" customFormat="1">
      <c r="A84" s="344"/>
      <c r="B84" s="308"/>
      <c r="C84" s="309"/>
      <c r="D84" s="1446"/>
      <c r="E84" s="1182"/>
      <c r="F84" s="1182"/>
    </row>
    <row r="85" spans="1:6" s="310" customFormat="1" ht="114.75">
      <c r="A85" s="977" t="s">
        <v>5489</v>
      </c>
      <c r="B85" s="308" t="s">
        <v>2951</v>
      </c>
      <c r="C85" s="350" t="s">
        <v>66</v>
      </c>
      <c r="D85" s="1458">
        <v>59</v>
      </c>
      <c r="E85" s="1224"/>
      <c r="F85" s="1225">
        <f>D85*E85</f>
        <v>0</v>
      </c>
    </row>
    <row r="86" spans="1:6" s="310" customFormat="1">
      <c r="A86" s="344"/>
      <c r="B86" s="308"/>
      <c r="C86" s="309"/>
      <c r="D86" s="1446"/>
      <c r="E86" s="1182"/>
      <c r="F86" s="1182"/>
    </row>
    <row r="87" spans="1:6" s="310" customFormat="1" ht="165.75">
      <c r="A87" s="977" t="s">
        <v>5490</v>
      </c>
      <c r="B87" s="308" t="s">
        <v>2442</v>
      </c>
      <c r="C87" s="350" t="s">
        <v>66</v>
      </c>
      <c r="D87" s="1458">
        <v>69</v>
      </c>
      <c r="E87" s="1224"/>
      <c r="F87" s="1225">
        <f>D87*E87</f>
        <v>0</v>
      </c>
    </row>
    <row r="88" spans="1:6" s="310" customFormat="1">
      <c r="A88" s="344"/>
      <c r="B88" s="308"/>
      <c r="C88" s="309"/>
      <c r="D88" s="1446"/>
      <c r="E88" s="1182"/>
      <c r="F88" s="1182"/>
    </row>
    <row r="89" spans="1:6" s="310" customFormat="1" ht="165.75">
      <c r="A89" s="977" t="s">
        <v>5491</v>
      </c>
      <c r="B89" s="308" t="s">
        <v>2443</v>
      </c>
      <c r="C89" s="350" t="s">
        <v>66</v>
      </c>
      <c r="D89" s="1458">
        <v>60</v>
      </c>
      <c r="E89" s="1224"/>
      <c r="F89" s="1225">
        <f>D89*E89</f>
        <v>0</v>
      </c>
    </row>
    <row r="90" spans="1:6" s="310" customFormat="1">
      <c r="A90" s="344"/>
      <c r="B90" s="308"/>
      <c r="C90" s="309"/>
      <c r="D90" s="1446"/>
      <c r="E90" s="1182"/>
      <c r="F90" s="1182"/>
    </row>
    <row r="91" spans="1:6" s="310" customFormat="1" ht="153">
      <c r="A91" s="977" t="s">
        <v>5492</v>
      </c>
      <c r="B91" s="308" t="s">
        <v>2444</v>
      </c>
      <c r="C91" s="350" t="s">
        <v>66</v>
      </c>
      <c r="D91" s="1458">
        <v>9</v>
      </c>
      <c r="E91" s="1224"/>
      <c r="F91" s="1225">
        <f>D91*E91</f>
        <v>0</v>
      </c>
    </row>
    <row r="92" spans="1:6" s="310" customFormat="1">
      <c r="A92" s="344"/>
      <c r="B92" s="308"/>
      <c r="C92" s="309"/>
      <c r="D92" s="1446"/>
      <c r="E92" s="1182"/>
      <c r="F92" s="1182"/>
    </row>
    <row r="93" spans="1:6" s="310" customFormat="1" ht="153">
      <c r="A93" s="977" t="s">
        <v>5493</v>
      </c>
      <c r="B93" s="308" t="s">
        <v>2445</v>
      </c>
      <c r="C93" s="350" t="s">
        <v>66</v>
      </c>
      <c r="D93" s="1458">
        <v>4</v>
      </c>
      <c r="E93" s="1238"/>
      <c r="F93" s="1225">
        <f>D93*E93</f>
        <v>0</v>
      </c>
    </row>
    <row r="94" spans="1:6" s="310" customFormat="1">
      <c r="A94" s="344"/>
      <c r="B94" s="308"/>
      <c r="C94" s="309"/>
      <c r="D94" s="1446"/>
      <c r="E94" s="1182"/>
      <c r="F94" s="1182"/>
    </row>
    <row r="95" spans="1:6" s="310" customFormat="1">
      <c r="A95" s="306">
        <v>8</v>
      </c>
      <c r="B95" s="308" t="s">
        <v>2446</v>
      </c>
      <c r="C95" s="350" t="s">
        <v>2447</v>
      </c>
      <c r="D95" s="1458">
        <v>1</v>
      </c>
      <c r="E95" s="1224"/>
      <c r="F95" s="1225">
        <f>D95*E95</f>
        <v>0</v>
      </c>
    </row>
    <row r="96" spans="1:6" s="310" customFormat="1">
      <c r="A96" s="344"/>
      <c r="B96" s="308"/>
      <c r="C96" s="309"/>
      <c r="D96" s="1446"/>
      <c r="E96" s="1182"/>
      <c r="F96" s="1182"/>
    </row>
    <row r="97" spans="1:6" s="340" customFormat="1">
      <c r="A97" s="345"/>
      <c r="B97" s="347" t="s">
        <v>2448</v>
      </c>
      <c r="C97" s="348"/>
      <c r="D97" s="1457"/>
      <c r="E97" s="1191"/>
      <c r="F97" s="1191"/>
    </row>
    <row r="98" spans="1:6" s="310" customFormat="1">
      <c r="A98" s="344"/>
      <c r="B98" s="308"/>
      <c r="C98" s="309"/>
      <c r="D98" s="1446"/>
      <c r="E98" s="1182"/>
      <c r="F98" s="1182"/>
    </row>
    <row r="99" spans="1:6" s="310" customFormat="1" ht="204">
      <c r="A99" s="977" t="s">
        <v>5494</v>
      </c>
      <c r="B99" s="308" t="s">
        <v>2449</v>
      </c>
      <c r="C99" s="350" t="s">
        <v>66</v>
      </c>
      <c r="D99" s="1458">
        <v>12</v>
      </c>
      <c r="E99" s="1224"/>
      <c r="F99" s="1225">
        <f>D99*E99</f>
        <v>0</v>
      </c>
    </row>
    <row r="100" spans="1:6" s="310" customFormat="1">
      <c r="A100" s="344"/>
      <c r="B100" s="308"/>
      <c r="C100" s="309"/>
      <c r="D100" s="1446"/>
      <c r="E100" s="1182"/>
      <c r="F100" s="1182"/>
    </row>
    <row r="101" spans="1:6" s="310" customFormat="1" ht="204">
      <c r="A101" s="977" t="s">
        <v>5495</v>
      </c>
      <c r="B101" s="308" t="s">
        <v>2450</v>
      </c>
      <c r="C101" s="350" t="s">
        <v>66</v>
      </c>
      <c r="D101" s="1458">
        <v>32</v>
      </c>
      <c r="E101" s="1224"/>
      <c r="F101" s="1225">
        <f>D101*E101</f>
        <v>0</v>
      </c>
    </row>
    <row r="102" spans="1:6" s="310" customFormat="1">
      <c r="A102" s="344"/>
      <c r="B102" s="308"/>
      <c r="C102" s="309"/>
      <c r="D102" s="1446"/>
      <c r="E102" s="1182"/>
      <c r="F102" s="1182"/>
    </row>
    <row r="103" spans="1:6" s="310" customFormat="1" ht="229.5">
      <c r="A103" s="977" t="s">
        <v>5496</v>
      </c>
      <c r="B103" s="308" t="s">
        <v>2451</v>
      </c>
      <c r="C103" s="350" t="s">
        <v>66</v>
      </c>
      <c r="D103" s="1458">
        <v>9</v>
      </c>
      <c r="E103" s="1224"/>
      <c r="F103" s="1225">
        <f>D103*E103</f>
        <v>0</v>
      </c>
    </row>
    <row r="104" spans="1:6" s="310" customFormat="1">
      <c r="A104" s="344"/>
      <c r="B104" s="308"/>
      <c r="C104" s="309"/>
      <c r="D104" s="1446"/>
      <c r="E104" s="1182"/>
      <c r="F104" s="1182"/>
    </row>
    <row r="105" spans="1:6" s="310" customFormat="1" ht="204">
      <c r="A105" s="977" t="s">
        <v>5497</v>
      </c>
      <c r="B105" s="308" t="s">
        <v>2452</v>
      </c>
      <c r="C105" s="350" t="s">
        <v>66</v>
      </c>
      <c r="D105" s="1458">
        <v>2</v>
      </c>
      <c r="E105" s="1224"/>
      <c r="F105" s="1225">
        <f>D105*E105</f>
        <v>0</v>
      </c>
    </row>
    <row r="106" spans="1:6" s="310" customFormat="1">
      <c r="A106" s="344"/>
      <c r="B106" s="308"/>
      <c r="C106" s="309"/>
      <c r="D106" s="1446"/>
      <c r="E106" s="1182"/>
      <c r="F106" s="1182"/>
    </row>
    <row r="107" spans="1:6" s="310" customFormat="1" ht="165.75">
      <c r="A107" s="977" t="s">
        <v>5488</v>
      </c>
      <c r="B107" s="308" t="s">
        <v>2454</v>
      </c>
      <c r="C107" s="350" t="s">
        <v>66</v>
      </c>
      <c r="D107" s="1458">
        <v>31</v>
      </c>
      <c r="E107" s="1224"/>
      <c r="F107" s="1225">
        <f>D107*E107</f>
        <v>0</v>
      </c>
    </row>
    <row r="108" spans="1:6" s="310" customFormat="1">
      <c r="A108" s="344"/>
      <c r="B108" s="308"/>
      <c r="C108" s="309"/>
      <c r="D108" s="1446"/>
      <c r="E108" s="1182"/>
      <c r="F108" s="1182"/>
    </row>
    <row r="109" spans="1:6" s="310" customFormat="1" ht="63.75">
      <c r="A109" s="306">
        <v>14</v>
      </c>
      <c r="B109" s="308" t="s">
        <v>5587</v>
      </c>
      <c r="C109" s="350" t="s">
        <v>2447</v>
      </c>
      <c r="D109" s="1458">
        <v>1</v>
      </c>
      <c r="E109" s="1224"/>
      <c r="F109" s="1225">
        <f>D109*E109</f>
        <v>0</v>
      </c>
    </row>
    <row r="110" spans="1:6" s="310" customFormat="1" ht="13.5">
      <c r="A110" s="306"/>
      <c r="B110" s="425" t="s">
        <v>2952</v>
      </c>
      <c r="C110" s="350"/>
      <c r="D110" s="1458"/>
      <c r="E110" s="1225"/>
      <c r="F110" s="1225"/>
    </row>
    <row r="111" spans="1:6" s="310" customFormat="1">
      <c r="A111" s="344"/>
      <c r="B111" s="308"/>
      <c r="C111" s="309"/>
      <c r="D111" s="1446"/>
      <c r="E111" s="1182"/>
      <c r="F111" s="1182"/>
    </row>
    <row r="112" spans="1:6" s="350" customFormat="1" ht="13.5" thickBot="1">
      <c r="A112" s="975"/>
      <c r="B112" s="972" t="s">
        <v>2458</v>
      </c>
      <c r="C112" s="348"/>
      <c r="D112" s="1457"/>
      <c r="E112" s="1214"/>
      <c r="F112" s="1215">
        <f>SUM(F75:F111)</f>
        <v>0</v>
      </c>
    </row>
    <row r="113" spans="1:6" ht="13.5" thickTop="1">
      <c r="B113" s="465"/>
      <c r="C113" s="480"/>
      <c r="D113" s="1491"/>
      <c r="F113" s="1219"/>
    </row>
    <row r="114" spans="1:6">
      <c r="C114" s="480"/>
      <c r="D114" s="1491"/>
    </row>
    <row r="115" spans="1:6" s="340" customFormat="1">
      <c r="A115" s="970" t="s">
        <v>2459</v>
      </c>
      <c r="B115" s="347" t="s">
        <v>2460</v>
      </c>
      <c r="C115" s="971"/>
      <c r="D115" s="1455"/>
      <c r="E115" s="1189"/>
      <c r="F115" s="1189"/>
    </row>
    <row r="116" spans="1:6">
      <c r="C116" s="480"/>
      <c r="D116" s="1491"/>
    </row>
    <row r="117" spans="1:6" s="310" customFormat="1" ht="38.25">
      <c r="A117" s="317">
        <v>1</v>
      </c>
      <c r="B117" s="352" t="s">
        <v>2461</v>
      </c>
      <c r="C117" s="309"/>
      <c r="D117" s="1446"/>
      <c r="E117" s="1182"/>
      <c r="F117" s="1182"/>
    </row>
    <row r="118" spans="1:6" s="310" customFormat="1" ht="41.25">
      <c r="A118" s="344"/>
      <c r="B118" s="308" t="s">
        <v>2462</v>
      </c>
      <c r="C118" s="309"/>
      <c r="D118" s="1446"/>
      <c r="E118" s="1182"/>
      <c r="F118" s="1182"/>
    </row>
    <row r="119" spans="1:6" s="310" customFormat="1">
      <c r="A119" s="344"/>
      <c r="B119" s="308"/>
      <c r="C119" s="309"/>
      <c r="D119" s="1446"/>
      <c r="E119" s="1182"/>
      <c r="F119" s="1182"/>
    </row>
    <row r="120" spans="1:6" s="310" customFormat="1" ht="51">
      <c r="A120" s="317"/>
      <c r="B120" s="352" t="s">
        <v>2463</v>
      </c>
      <c r="C120" s="309"/>
      <c r="D120" s="1446"/>
      <c r="E120" s="1182"/>
      <c r="F120" s="1182"/>
    </row>
    <row r="121" spans="1:6" s="310" customFormat="1">
      <c r="A121" s="351" t="s">
        <v>584</v>
      </c>
      <c r="B121" s="307" t="s">
        <v>2464</v>
      </c>
      <c r="C121" s="309" t="s">
        <v>1432</v>
      </c>
      <c r="D121" s="1446">
        <v>4400</v>
      </c>
      <c r="E121" s="1224"/>
      <c r="F121" s="1225">
        <f t="shared" ref="F121:F133" si="0">(D121*E121)</f>
        <v>0</v>
      </c>
    </row>
    <row r="122" spans="1:6" s="310" customFormat="1">
      <c r="A122" s="351" t="s">
        <v>584</v>
      </c>
      <c r="B122" s="307" t="s">
        <v>2465</v>
      </c>
      <c r="C122" s="309" t="s">
        <v>1432</v>
      </c>
      <c r="D122" s="1446">
        <v>160</v>
      </c>
      <c r="E122" s="1224"/>
      <c r="F122" s="1225">
        <f t="shared" si="0"/>
        <v>0</v>
      </c>
    </row>
    <row r="123" spans="1:6" s="310" customFormat="1">
      <c r="A123" s="351" t="s">
        <v>584</v>
      </c>
      <c r="B123" s="307" t="s">
        <v>2466</v>
      </c>
      <c r="C123" s="309" t="s">
        <v>1432</v>
      </c>
      <c r="D123" s="1446">
        <v>1900</v>
      </c>
      <c r="E123" s="1224"/>
      <c r="F123" s="1225">
        <f t="shared" si="0"/>
        <v>0</v>
      </c>
    </row>
    <row r="124" spans="1:6" s="310" customFormat="1">
      <c r="A124" s="351" t="s">
        <v>584</v>
      </c>
      <c r="B124" s="307" t="s">
        <v>2467</v>
      </c>
      <c r="C124" s="309" t="s">
        <v>1432</v>
      </c>
      <c r="D124" s="1446">
        <v>3700</v>
      </c>
      <c r="E124" s="1224"/>
      <c r="F124" s="1225">
        <f t="shared" si="0"/>
        <v>0</v>
      </c>
    </row>
    <row r="125" spans="1:6" s="310" customFormat="1">
      <c r="A125" s="351" t="s">
        <v>584</v>
      </c>
      <c r="B125" s="307" t="s">
        <v>2468</v>
      </c>
      <c r="C125" s="309" t="s">
        <v>1432</v>
      </c>
      <c r="D125" s="1446">
        <v>760</v>
      </c>
      <c r="E125" s="1224"/>
      <c r="F125" s="1225">
        <f t="shared" si="0"/>
        <v>0</v>
      </c>
    </row>
    <row r="126" spans="1:6" s="310" customFormat="1">
      <c r="A126" s="351" t="s">
        <v>584</v>
      </c>
      <c r="B126" s="307" t="s">
        <v>2559</v>
      </c>
      <c r="C126" s="309" t="s">
        <v>1432</v>
      </c>
      <c r="D126" s="1446">
        <v>280</v>
      </c>
      <c r="E126" s="1224"/>
      <c r="F126" s="1225">
        <f t="shared" si="0"/>
        <v>0</v>
      </c>
    </row>
    <row r="127" spans="1:6" s="310" customFormat="1">
      <c r="A127" s="351" t="s">
        <v>584</v>
      </c>
      <c r="B127" s="307" t="s">
        <v>2560</v>
      </c>
      <c r="C127" s="309" t="s">
        <v>1432</v>
      </c>
      <c r="D127" s="1446">
        <v>170</v>
      </c>
      <c r="E127" s="1224"/>
      <c r="F127" s="1225">
        <f t="shared" si="0"/>
        <v>0</v>
      </c>
    </row>
    <row r="128" spans="1:6" s="310" customFormat="1">
      <c r="A128" s="351" t="s">
        <v>584</v>
      </c>
      <c r="B128" s="307" t="s">
        <v>2469</v>
      </c>
      <c r="C128" s="309" t="s">
        <v>1432</v>
      </c>
      <c r="D128" s="1446">
        <v>180</v>
      </c>
      <c r="E128" s="1224"/>
      <c r="F128" s="1225">
        <f t="shared" si="0"/>
        <v>0</v>
      </c>
    </row>
    <row r="129" spans="1:6" s="310" customFormat="1">
      <c r="A129" s="351" t="s">
        <v>584</v>
      </c>
      <c r="B129" s="307" t="s">
        <v>2470</v>
      </c>
      <c r="C129" s="309" t="s">
        <v>1432</v>
      </c>
      <c r="D129" s="1446">
        <v>60</v>
      </c>
      <c r="E129" s="1224"/>
      <c r="F129" s="1225">
        <f t="shared" si="0"/>
        <v>0</v>
      </c>
    </row>
    <row r="130" spans="1:6" s="310" customFormat="1">
      <c r="A130" s="351" t="s">
        <v>584</v>
      </c>
      <c r="B130" s="307" t="s">
        <v>2953</v>
      </c>
      <c r="C130" s="309" t="s">
        <v>1432</v>
      </c>
      <c r="D130" s="1446">
        <v>110</v>
      </c>
      <c r="E130" s="1224"/>
      <c r="F130" s="1225">
        <f t="shared" si="0"/>
        <v>0</v>
      </c>
    </row>
    <row r="131" spans="1:6" s="310" customFormat="1">
      <c r="A131" s="351" t="s">
        <v>584</v>
      </c>
      <c r="B131" s="307" t="s">
        <v>2954</v>
      </c>
      <c r="C131" s="309" t="s">
        <v>1432</v>
      </c>
      <c r="D131" s="1446">
        <v>60</v>
      </c>
      <c r="E131" s="1224"/>
      <c r="F131" s="1225">
        <f t="shared" si="0"/>
        <v>0</v>
      </c>
    </row>
    <row r="132" spans="1:6" s="310" customFormat="1">
      <c r="A132" s="351" t="s">
        <v>584</v>
      </c>
      <c r="B132" s="307" t="s">
        <v>2473</v>
      </c>
      <c r="C132" s="309" t="s">
        <v>1432</v>
      </c>
      <c r="D132" s="1446">
        <v>510</v>
      </c>
      <c r="E132" s="1224"/>
      <c r="F132" s="1225">
        <f t="shared" si="0"/>
        <v>0</v>
      </c>
    </row>
    <row r="133" spans="1:6" s="310" customFormat="1">
      <c r="A133" s="351" t="s">
        <v>584</v>
      </c>
      <c r="B133" s="307" t="s">
        <v>2474</v>
      </c>
      <c r="C133" s="309" t="s">
        <v>1432</v>
      </c>
      <c r="D133" s="1446">
        <v>260</v>
      </c>
      <c r="E133" s="1224"/>
      <c r="F133" s="1225">
        <f t="shared" si="0"/>
        <v>0</v>
      </c>
    </row>
    <row r="134" spans="1:6">
      <c r="A134" s="484"/>
      <c r="B134" s="485"/>
      <c r="C134" s="480"/>
      <c r="D134" s="1491"/>
    </row>
    <row r="135" spans="1:6" s="310" customFormat="1">
      <c r="A135" s="317">
        <v>2</v>
      </c>
      <c r="B135" s="352" t="s">
        <v>2475</v>
      </c>
      <c r="C135" s="309"/>
      <c r="D135" s="1446"/>
      <c r="E135" s="1182"/>
      <c r="F135" s="1182"/>
    </row>
    <row r="136" spans="1:6" s="310" customFormat="1" ht="60.6" customHeight="1">
      <c r="A136" s="317"/>
      <c r="B136" s="308" t="s">
        <v>2476</v>
      </c>
      <c r="C136" s="309"/>
      <c r="D136" s="1446"/>
      <c r="E136" s="1182"/>
      <c r="F136" s="1182"/>
    </row>
    <row r="137" spans="1:6" s="310" customFormat="1">
      <c r="A137" s="351" t="s">
        <v>584</v>
      </c>
      <c r="B137" s="307" t="s">
        <v>2477</v>
      </c>
      <c r="C137" s="309" t="s">
        <v>1432</v>
      </c>
      <c r="D137" s="1446">
        <v>430</v>
      </c>
      <c r="E137" s="1224"/>
      <c r="F137" s="1225">
        <f>(D137*E137)</f>
        <v>0</v>
      </c>
    </row>
    <row r="138" spans="1:6" s="310" customFormat="1">
      <c r="A138" s="351" t="s">
        <v>584</v>
      </c>
      <c r="B138" s="307" t="s">
        <v>2478</v>
      </c>
      <c r="C138" s="309" t="s">
        <v>1432</v>
      </c>
      <c r="D138" s="1446">
        <v>330</v>
      </c>
      <c r="E138" s="1224"/>
      <c r="F138" s="1225">
        <f>(D138*E138)</f>
        <v>0</v>
      </c>
    </row>
    <row r="139" spans="1:6" s="310" customFormat="1">
      <c r="A139" s="351" t="s">
        <v>584</v>
      </c>
      <c r="B139" s="307" t="s">
        <v>2479</v>
      </c>
      <c r="C139" s="309" t="s">
        <v>1432</v>
      </c>
      <c r="D139" s="1446">
        <v>140</v>
      </c>
      <c r="E139" s="1224"/>
      <c r="F139" s="1225">
        <f>(D139*E139)</f>
        <v>0</v>
      </c>
    </row>
    <row r="140" spans="1:6" s="310" customFormat="1">
      <c r="A140" s="351" t="s">
        <v>584</v>
      </c>
      <c r="B140" s="307" t="s">
        <v>2480</v>
      </c>
      <c r="C140" s="309" t="s">
        <v>1432</v>
      </c>
      <c r="D140" s="1446">
        <v>120</v>
      </c>
      <c r="E140" s="1224"/>
      <c r="F140" s="1225">
        <f>(D140*E140)</f>
        <v>0</v>
      </c>
    </row>
    <row r="141" spans="1:6" s="310" customFormat="1">
      <c r="A141" s="351" t="s">
        <v>584</v>
      </c>
      <c r="B141" s="307" t="s">
        <v>2481</v>
      </c>
      <c r="C141" s="309" t="s">
        <v>1432</v>
      </c>
      <c r="D141" s="1446">
        <v>30</v>
      </c>
      <c r="E141" s="1224"/>
      <c r="F141" s="1225">
        <f>(D141*E141)</f>
        <v>0</v>
      </c>
    </row>
    <row r="142" spans="1:6">
      <c r="A142" s="484"/>
      <c r="B142" s="485"/>
      <c r="C142" s="480"/>
      <c r="D142" s="1491"/>
    </row>
    <row r="143" spans="1:6" s="310" customFormat="1">
      <c r="A143" s="317">
        <v>3</v>
      </c>
      <c r="B143" s="352" t="s">
        <v>2482</v>
      </c>
      <c r="C143" s="309"/>
      <c r="D143" s="1446"/>
      <c r="E143" s="1182"/>
      <c r="F143" s="1182"/>
    </row>
    <row r="144" spans="1:6" s="310" customFormat="1" ht="25.5">
      <c r="A144" s="344"/>
      <c r="B144" s="308" t="s">
        <v>2483</v>
      </c>
      <c r="C144" s="309"/>
      <c r="D144" s="1446"/>
      <c r="E144" s="1182"/>
      <c r="F144" s="1182"/>
    </row>
    <row r="145" spans="1:6" s="310" customFormat="1" ht="13.5">
      <c r="A145" s="351" t="s">
        <v>584</v>
      </c>
      <c r="B145" s="307" t="s">
        <v>2484</v>
      </c>
      <c r="C145" s="309" t="s">
        <v>1432</v>
      </c>
      <c r="D145" s="1446">
        <v>1700</v>
      </c>
      <c r="E145" s="1224"/>
      <c r="F145" s="1225">
        <f t="shared" ref="F145:F150" si="1">(D145*E145)</f>
        <v>0</v>
      </c>
    </row>
    <row r="146" spans="1:6" s="310" customFormat="1">
      <c r="A146" s="351" t="s">
        <v>584</v>
      </c>
      <c r="B146" s="307" t="s">
        <v>2485</v>
      </c>
      <c r="C146" s="309" t="s">
        <v>1432</v>
      </c>
      <c r="D146" s="1446">
        <v>500</v>
      </c>
      <c r="E146" s="1224"/>
      <c r="F146" s="1225">
        <f t="shared" si="1"/>
        <v>0</v>
      </c>
    </row>
    <row r="147" spans="1:6" s="310" customFormat="1">
      <c r="A147" s="351" t="s">
        <v>584</v>
      </c>
      <c r="B147" s="307" t="s">
        <v>2486</v>
      </c>
      <c r="C147" s="309" t="s">
        <v>1432</v>
      </c>
      <c r="D147" s="1446">
        <v>360</v>
      </c>
      <c r="E147" s="1224"/>
      <c r="F147" s="1225">
        <f t="shared" si="1"/>
        <v>0</v>
      </c>
    </row>
    <row r="148" spans="1:6" s="310" customFormat="1">
      <c r="A148" s="351" t="s">
        <v>584</v>
      </c>
      <c r="B148" s="307" t="s">
        <v>2795</v>
      </c>
      <c r="C148" s="309" t="s">
        <v>1432</v>
      </c>
      <c r="D148" s="1446">
        <v>20</v>
      </c>
      <c r="E148" s="1224"/>
      <c r="F148" s="1225">
        <f t="shared" si="1"/>
        <v>0</v>
      </c>
    </row>
    <row r="149" spans="1:6" s="310" customFormat="1">
      <c r="A149" s="351" t="s">
        <v>584</v>
      </c>
      <c r="B149" s="307" t="s">
        <v>2487</v>
      </c>
      <c r="C149" s="309" t="s">
        <v>1432</v>
      </c>
      <c r="D149" s="1446">
        <v>60</v>
      </c>
      <c r="E149" s="1224"/>
      <c r="F149" s="1225">
        <f t="shared" si="1"/>
        <v>0</v>
      </c>
    </row>
    <row r="150" spans="1:6" s="310" customFormat="1">
      <c r="A150" s="351" t="s">
        <v>584</v>
      </c>
      <c r="B150" s="307" t="s">
        <v>2488</v>
      </c>
      <c r="C150" s="309" t="s">
        <v>1432</v>
      </c>
      <c r="D150" s="1446">
        <v>90</v>
      </c>
      <c r="E150" s="1224"/>
      <c r="F150" s="1225">
        <f t="shared" si="1"/>
        <v>0</v>
      </c>
    </row>
    <row r="151" spans="1:6">
      <c r="A151" s="484"/>
      <c r="B151" s="485"/>
      <c r="C151" s="480"/>
      <c r="D151" s="1491"/>
    </row>
    <row r="152" spans="1:6" s="310" customFormat="1" ht="25.5">
      <c r="A152" s="317">
        <v>4</v>
      </c>
      <c r="B152" s="308" t="s">
        <v>2489</v>
      </c>
      <c r="C152" s="309"/>
      <c r="D152" s="1446"/>
      <c r="E152" s="1182"/>
      <c r="F152" s="1182"/>
    </row>
    <row r="153" spans="1:6" s="310" customFormat="1">
      <c r="A153" s="351" t="s">
        <v>584</v>
      </c>
      <c r="B153" s="307" t="s">
        <v>2491</v>
      </c>
      <c r="C153" s="309" t="s">
        <v>1432</v>
      </c>
      <c r="D153" s="1446">
        <v>90</v>
      </c>
      <c r="E153" s="1224"/>
      <c r="F153" s="1225">
        <f>(D153*E153)</f>
        <v>0</v>
      </c>
    </row>
    <row r="154" spans="1:6" s="310" customFormat="1">
      <c r="A154" s="351" t="s">
        <v>584</v>
      </c>
      <c r="B154" s="307" t="s">
        <v>2493</v>
      </c>
      <c r="C154" s="309" t="s">
        <v>1432</v>
      </c>
      <c r="D154" s="1446">
        <v>30</v>
      </c>
      <c r="E154" s="1224"/>
      <c r="F154" s="1225">
        <f>(D154*E154)</f>
        <v>0</v>
      </c>
    </row>
    <row r="155" spans="1:6">
      <c r="A155" s="484"/>
      <c r="B155" s="485"/>
      <c r="C155" s="480"/>
      <c r="D155" s="1491"/>
    </row>
    <row r="156" spans="1:6" s="310" customFormat="1" ht="38.25">
      <c r="A156" s="317">
        <v>5</v>
      </c>
      <c r="B156" s="356" t="s">
        <v>2495</v>
      </c>
      <c r="C156" s="309" t="s">
        <v>1432</v>
      </c>
      <c r="D156" s="1446">
        <v>90</v>
      </c>
      <c r="E156" s="1224"/>
      <c r="F156" s="1225">
        <f>(D156*E156)</f>
        <v>0</v>
      </c>
    </row>
    <row r="157" spans="1:6">
      <c r="A157" s="484"/>
      <c r="B157" s="485"/>
      <c r="C157" s="480"/>
      <c r="D157" s="1491"/>
    </row>
    <row r="158" spans="1:6" s="310" customFormat="1">
      <c r="A158" s="317">
        <v>6</v>
      </c>
      <c r="B158" s="356" t="s">
        <v>2496</v>
      </c>
      <c r="C158" s="309" t="s">
        <v>1432</v>
      </c>
      <c r="D158" s="1446">
        <v>100</v>
      </c>
      <c r="E158" s="1224"/>
      <c r="F158" s="1225">
        <f>(D158*E158)</f>
        <v>0</v>
      </c>
    </row>
    <row r="159" spans="1:6">
      <c r="A159" s="484"/>
      <c r="B159" s="485"/>
      <c r="C159" s="480"/>
      <c r="D159" s="1491"/>
    </row>
    <row r="160" spans="1:6" s="310" customFormat="1" ht="51">
      <c r="A160" s="317">
        <v>7</v>
      </c>
      <c r="B160" s="308" t="s">
        <v>2497</v>
      </c>
      <c r="C160" s="309"/>
      <c r="D160" s="1446"/>
      <c r="E160" s="1182"/>
      <c r="F160" s="1182"/>
    </row>
    <row r="161" spans="1:6" s="310" customFormat="1">
      <c r="A161" s="351" t="s">
        <v>584</v>
      </c>
      <c r="B161" s="307" t="s">
        <v>2498</v>
      </c>
      <c r="C161" s="309" t="s">
        <v>66</v>
      </c>
      <c r="D161" s="1446">
        <v>15</v>
      </c>
      <c r="E161" s="1224"/>
      <c r="F161" s="1225">
        <f>D161*E161</f>
        <v>0</v>
      </c>
    </row>
    <row r="162" spans="1:6" s="310" customFormat="1">
      <c r="A162" s="351" t="s">
        <v>584</v>
      </c>
      <c r="B162" s="307" t="s">
        <v>2500</v>
      </c>
      <c r="C162" s="309" t="s">
        <v>66</v>
      </c>
      <c r="D162" s="1446">
        <v>4</v>
      </c>
      <c r="E162" s="1224"/>
      <c r="F162" s="1225">
        <f>D162*E162</f>
        <v>0</v>
      </c>
    </row>
    <row r="163" spans="1:6" s="310" customFormat="1">
      <c r="A163" s="351" t="s">
        <v>584</v>
      </c>
      <c r="B163" s="307" t="s">
        <v>2501</v>
      </c>
      <c r="C163" s="309" t="s">
        <v>66</v>
      </c>
      <c r="D163" s="1446">
        <v>16</v>
      </c>
      <c r="E163" s="1224"/>
      <c r="F163" s="1225">
        <f>D163*E163</f>
        <v>0</v>
      </c>
    </row>
    <row r="164" spans="1:6">
      <c r="A164" s="484"/>
      <c r="B164" s="485"/>
      <c r="C164" s="480"/>
      <c r="D164" s="1491"/>
    </row>
    <row r="165" spans="1:6" s="310" customFormat="1">
      <c r="A165" s="317">
        <v>8</v>
      </c>
      <c r="B165" s="308" t="s">
        <v>2503</v>
      </c>
      <c r="C165" s="309"/>
      <c r="D165" s="1446"/>
      <c r="E165" s="1182"/>
      <c r="F165" s="1182"/>
    </row>
    <row r="166" spans="1:6" ht="13.5">
      <c r="A166" s="484"/>
      <c r="B166" s="486" t="s">
        <v>2504</v>
      </c>
      <c r="C166" s="480"/>
      <c r="D166" s="1491"/>
    </row>
    <row r="167" spans="1:6">
      <c r="A167" s="351" t="s">
        <v>584</v>
      </c>
      <c r="B167" s="307" t="s">
        <v>2505</v>
      </c>
      <c r="C167" s="309" t="s">
        <v>66</v>
      </c>
      <c r="D167" s="1446">
        <v>16</v>
      </c>
      <c r="E167" s="1224"/>
      <c r="F167" s="1225">
        <f>D167*E167</f>
        <v>0</v>
      </c>
    </row>
    <row r="168" spans="1:6" s="310" customFormat="1">
      <c r="A168" s="351" t="s">
        <v>584</v>
      </c>
      <c r="B168" s="307" t="s">
        <v>2506</v>
      </c>
      <c r="C168" s="309" t="s">
        <v>66</v>
      </c>
      <c r="D168" s="1446">
        <v>3</v>
      </c>
      <c r="E168" s="1224"/>
      <c r="F168" s="1225">
        <f>D168*E168</f>
        <v>0</v>
      </c>
    </row>
    <row r="169" spans="1:6">
      <c r="A169" s="484"/>
      <c r="B169" s="485"/>
      <c r="C169" s="480"/>
      <c r="D169" s="1491"/>
    </row>
    <row r="170" spans="1:6" s="310" customFormat="1" ht="38.25">
      <c r="A170" s="317">
        <v>9</v>
      </c>
      <c r="B170" s="308" t="s">
        <v>2508</v>
      </c>
      <c r="C170" s="309"/>
      <c r="D170" s="1446"/>
      <c r="E170" s="1182"/>
      <c r="F170" s="1182"/>
    </row>
    <row r="171" spans="1:6" s="310" customFormat="1">
      <c r="A171" s="351" t="s">
        <v>584</v>
      </c>
      <c r="B171" s="307" t="s">
        <v>2509</v>
      </c>
      <c r="C171" s="309" t="s">
        <v>66</v>
      </c>
      <c r="D171" s="1446">
        <v>7</v>
      </c>
      <c r="E171" s="1224"/>
      <c r="F171" s="1225">
        <f>(D171*E171)</f>
        <v>0</v>
      </c>
    </row>
    <row r="172" spans="1:6" s="310" customFormat="1">
      <c r="A172" s="351" t="s">
        <v>584</v>
      </c>
      <c r="B172" s="307" t="s">
        <v>2510</v>
      </c>
      <c r="C172" s="309" t="s">
        <v>66</v>
      </c>
      <c r="D172" s="1446">
        <v>3</v>
      </c>
      <c r="E172" s="1224"/>
      <c r="F172" s="1225">
        <f>(D172*E172)</f>
        <v>0</v>
      </c>
    </row>
    <row r="173" spans="1:6" s="310" customFormat="1">
      <c r="A173" s="351" t="s">
        <v>584</v>
      </c>
      <c r="B173" s="307" t="s">
        <v>2511</v>
      </c>
      <c r="C173" s="309" t="s">
        <v>66</v>
      </c>
      <c r="D173" s="1446">
        <v>6</v>
      </c>
      <c r="E173" s="1224"/>
      <c r="F173" s="1225">
        <f>(D173*E173)</f>
        <v>0</v>
      </c>
    </row>
    <row r="174" spans="1:6" s="310" customFormat="1">
      <c r="A174" s="351" t="s">
        <v>584</v>
      </c>
      <c r="B174" s="307" t="s">
        <v>2512</v>
      </c>
      <c r="C174" s="309" t="s">
        <v>66</v>
      </c>
      <c r="D174" s="1446">
        <v>1</v>
      </c>
      <c r="E174" s="1224"/>
      <c r="F174" s="1225">
        <f>(D174*E174)</f>
        <v>0</v>
      </c>
    </row>
    <row r="175" spans="1:6" s="310" customFormat="1">
      <c r="A175" s="306"/>
      <c r="B175" s="308" t="s">
        <v>2514</v>
      </c>
      <c r="D175" s="1459"/>
      <c r="E175" s="1196"/>
      <c r="F175" s="1196"/>
    </row>
    <row r="176" spans="1:6" s="310" customFormat="1">
      <c r="A176" s="306"/>
      <c r="B176" s="308"/>
      <c r="D176" s="1459"/>
      <c r="E176" s="1196"/>
      <c r="F176" s="1196"/>
    </row>
    <row r="177" spans="1:6" ht="25.5">
      <c r="A177" s="317">
        <v>10</v>
      </c>
      <c r="B177" s="485" t="s">
        <v>2515</v>
      </c>
      <c r="C177" s="487" t="s">
        <v>66</v>
      </c>
      <c r="D177" s="1492">
        <v>2</v>
      </c>
      <c r="E177" s="1224"/>
      <c r="F177" s="1229">
        <f>D177*E177</f>
        <v>0</v>
      </c>
    </row>
    <row r="178" spans="1:6">
      <c r="A178" s="484"/>
      <c r="B178" s="485"/>
      <c r="C178" s="480"/>
      <c r="D178" s="1491"/>
    </row>
    <row r="179" spans="1:6" s="310" customFormat="1" ht="25.5">
      <c r="A179" s="317">
        <v>11</v>
      </c>
      <c r="B179" s="308" t="s">
        <v>2516</v>
      </c>
      <c r="C179" s="309"/>
      <c r="D179" s="1446"/>
      <c r="E179" s="1182"/>
      <c r="F179" s="1182"/>
    </row>
    <row r="180" spans="1:6" s="310" customFormat="1">
      <c r="A180" s="351" t="s">
        <v>584</v>
      </c>
      <c r="B180" s="307" t="s">
        <v>2517</v>
      </c>
      <c r="C180" s="309" t="s">
        <v>66</v>
      </c>
      <c r="D180" s="1446">
        <v>4</v>
      </c>
      <c r="E180" s="1224"/>
      <c r="F180" s="1225">
        <f>(D180*E180)</f>
        <v>0</v>
      </c>
    </row>
    <row r="181" spans="1:6" s="310" customFormat="1">
      <c r="A181" s="351" t="s">
        <v>584</v>
      </c>
      <c r="B181" s="307" t="s">
        <v>2518</v>
      </c>
      <c r="C181" s="309" t="s">
        <v>66</v>
      </c>
      <c r="D181" s="1446">
        <v>1</v>
      </c>
      <c r="E181" s="1224"/>
      <c r="F181" s="1225">
        <f>(D181*E181)</f>
        <v>0</v>
      </c>
    </row>
    <row r="182" spans="1:6" s="310" customFormat="1">
      <c r="A182" s="351" t="s">
        <v>584</v>
      </c>
      <c r="B182" s="307" t="s">
        <v>2519</v>
      </c>
      <c r="C182" s="309" t="s">
        <v>66</v>
      </c>
      <c r="D182" s="1446">
        <v>2</v>
      </c>
      <c r="E182" s="1224"/>
      <c r="F182" s="1225">
        <f>(D182*E182)</f>
        <v>0</v>
      </c>
    </row>
    <row r="183" spans="1:6">
      <c r="A183" s="484"/>
      <c r="B183" s="488"/>
      <c r="C183" s="480"/>
      <c r="D183" s="1491"/>
    </row>
    <row r="184" spans="1:6" s="310" customFormat="1" ht="25.5">
      <c r="A184" s="317">
        <v>12</v>
      </c>
      <c r="B184" s="308" t="s">
        <v>2520</v>
      </c>
      <c r="C184" s="309" t="s">
        <v>66</v>
      </c>
      <c r="D184" s="1446">
        <v>70</v>
      </c>
      <c r="E184" s="1224"/>
      <c r="F184" s="1225">
        <f>(D184*E184)</f>
        <v>0</v>
      </c>
    </row>
    <row r="185" spans="1:6">
      <c r="A185" s="484"/>
      <c r="B185" s="488"/>
      <c r="C185" s="480"/>
      <c r="D185" s="1491"/>
    </row>
    <row r="186" spans="1:6" s="310" customFormat="1" ht="51">
      <c r="A186" s="317">
        <v>13</v>
      </c>
      <c r="B186" s="308" t="s">
        <v>2521</v>
      </c>
      <c r="C186" s="309"/>
      <c r="D186" s="1446"/>
      <c r="E186" s="1182"/>
      <c r="F186" s="1182"/>
    </row>
    <row r="187" spans="1:6" s="310" customFormat="1">
      <c r="A187" s="351" t="s">
        <v>584</v>
      </c>
      <c r="B187" s="307" t="s">
        <v>2522</v>
      </c>
      <c r="C187" s="309" t="s">
        <v>66</v>
      </c>
      <c r="D187" s="1446">
        <v>12</v>
      </c>
      <c r="E187" s="1224"/>
      <c r="F187" s="1225">
        <f>(D187*E187)</f>
        <v>0</v>
      </c>
    </row>
    <row r="188" spans="1:6" s="310" customFormat="1">
      <c r="A188" s="351" t="s">
        <v>584</v>
      </c>
      <c r="B188" s="307" t="s">
        <v>2523</v>
      </c>
      <c r="C188" s="309" t="s">
        <v>66</v>
      </c>
      <c r="D188" s="1446">
        <v>9</v>
      </c>
      <c r="E188" s="1224"/>
      <c r="F188" s="1225">
        <f>(D188*E188)</f>
        <v>0</v>
      </c>
    </row>
    <row r="189" spans="1:6" s="310" customFormat="1">
      <c r="A189" s="351" t="s">
        <v>584</v>
      </c>
      <c r="B189" s="307" t="s">
        <v>2524</v>
      </c>
      <c r="C189" s="309" t="s">
        <v>66</v>
      </c>
      <c r="D189" s="1446">
        <v>15</v>
      </c>
      <c r="E189" s="1224"/>
      <c r="F189" s="1225">
        <f>(D189*E189)</f>
        <v>0</v>
      </c>
    </row>
    <row r="190" spans="1:6" s="310" customFormat="1">
      <c r="A190" s="317"/>
      <c r="B190" s="307"/>
      <c r="C190" s="309"/>
      <c r="D190" s="1446"/>
      <c r="E190" s="1229"/>
      <c r="F190" s="1225"/>
    </row>
    <row r="191" spans="1:6" s="310" customFormat="1" ht="38.25">
      <c r="A191" s="484">
        <v>13</v>
      </c>
      <c r="B191" s="489" t="s">
        <v>2529</v>
      </c>
      <c r="C191" s="487"/>
      <c r="D191" s="1492"/>
      <c r="E191" s="1229"/>
      <c r="F191" s="1229"/>
    </row>
    <row r="192" spans="1:6" s="310" customFormat="1">
      <c r="A192" s="351" t="s">
        <v>584</v>
      </c>
      <c r="B192" s="491" t="s">
        <v>2530</v>
      </c>
      <c r="C192" s="487" t="s">
        <v>66</v>
      </c>
      <c r="D192" s="1492">
        <v>2</v>
      </c>
      <c r="E192" s="1224"/>
      <c r="F192" s="1229">
        <f>D192*E192</f>
        <v>0</v>
      </c>
    </row>
    <row r="193" spans="1:6" s="310" customFormat="1">
      <c r="A193" s="351" t="s">
        <v>584</v>
      </c>
      <c r="B193" s="491" t="s">
        <v>2531</v>
      </c>
      <c r="C193" s="487" t="s">
        <v>66</v>
      </c>
      <c r="D193" s="1492">
        <v>2</v>
      </c>
      <c r="E193" s="1224"/>
      <c r="F193" s="1229">
        <f>D193*E193</f>
        <v>0</v>
      </c>
    </row>
    <row r="194" spans="1:6">
      <c r="A194" s="492"/>
      <c r="B194" s="485"/>
      <c r="C194" s="480"/>
      <c r="D194" s="1491"/>
    </row>
    <row r="195" spans="1:6" s="310" customFormat="1" ht="38.25">
      <c r="A195" s="317">
        <v>15</v>
      </c>
      <c r="B195" s="308" t="s">
        <v>2532</v>
      </c>
      <c r="C195" s="309"/>
      <c r="D195" s="1446"/>
      <c r="E195" s="1182"/>
      <c r="F195" s="1182"/>
    </row>
    <row r="196" spans="1:6" ht="40.5">
      <c r="A196" s="492"/>
      <c r="B196" s="493" t="s">
        <v>2533</v>
      </c>
      <c r="C196" s="480"/>
      <c r="D196" s="1491"/>
    </row>
    <row r="197" spans="1:6" s="310" customFormat="1">
      <c r="A197" s="351" t="s">
        <v>584</v>
      </c>
      <c r="B197" s="307" t="s">
        <v>2535</v>
      </c>
      <c r="C197" s="309" t="s">
        <v>66</v>
      </c>
      <c r="D197" s="1446">
        <v>3</v>
      </c>
      <c r="E197" s="1224"/>
      <c r="F197" s="1225">
        <f>(D197*E197)</f>
        <v>0</v>
      </c>
    </row>
    <row r="198" spans="1:6">
      <c r="A198" s="484"/>
      <c r="B198" s="485"/>
      <c r="C198" s="480"/>
      <c r="D198" s="1491"/>
    </row>
    <row r="199" spans="1:6" s="310" customFormat="1" ht="25.5">
      <c r="A199" s="317">
        <v>16</v>
      </c>
      <c r="B199" s="308" t="s">
        <v>2536</v>
      </c>
      <c r="D199" s="1459"/>
      <c r="E199" s="1196"/>
      <c r="F199" s="1196"/>
    </row>
    <row r="200" spans="1:6" s="310" customFormat="1">
      <c r="A200" s="351" t="s">
        <v>584</v>
      </c>
      <c r="B200" s="307" t="s">
        <v>2524</v>
      </c>
      <c r="C200" s="309" t="s">
        <v>66</v>
      </c>
      <c r="D200" s="1446">
        <v>6</v>
      </c>
      <c r="E200" s="1224"/>
      <c r="F200" s="1225">
        <f>(D200*E200)</f>
        <v>0</v>
      </c>
    </row>
    <row r="201" spans="1:6" s="310" customFormat="1">
      <c r="A201" s="317"/>
      <c r="B201" s="307"/>
      <c r="C201" s="309"/>
      <c r="D201" s="1446"/>
      <c r="E201" s="1225"/>
      <c r="F201" s="1225"/>
    </row>
    <row r="202" spans="1:6" s="310" customFormat="1">
      <c r="A202" s="317">
        <v>17</v>
      </c>
      <c r="B202" s="352" t="s">
        <v>2537</v>
      </c>
      <c r="C202" s="309" t="s">
        <v>66</v>
      </c>
      <c r="D202" s="1446">
        <v>44</v>
      </c>
      <c r="E202" s="1224"/>
      <c r="F202" s="1225">
        <f>(D202*E202)</f>
        <v>0</v>
      </c>
    </row>
    <row r="203" spans="1:6">
      <c r="A203" s="484"/>
      <c r="B203" s="491"/>
      <c r="C203" s="480"/>
      <c r="D203" s="1491"/>
    </row>
    <row r="204" spans="1:6" s="310" customFormat="1" ht="38.25">
      <c r="A204" s="317">
        <v>18</v>
      </c>
      <c r="B204" s="356" t="s">
        <v>2538</v>
      </c>
      <c r="C204" s="309" t="s">
        <v>66</v>
      </c>
      <c r="D204" s="1446">
        <v>40</v>
      </c>
      <c r="E204" s="1224"/>
      <c r="F204" s="1225">
        <f>D204*E204</f>
        <v>0</v>
      </c>
    </row>
    <row r="205" spans="1:6">
      <c r="A205" s="484"/>
      <c r="B205" s="491"/>
      <c r="C205" s="480"/>
      <c r="D205" s="1491"/>
    </row>
    <row r="206" spans="1:6" s="310" customFormat="1" ht="52.5">
      <c r="A206" s="317">
        <v>19</v>
      </c>
      <c r="B206" s="356" t="s">
        <v>2955</v>
      </c>
      <c r="C206" s="309" t="s">
        <v>66</v>
      </c>
      <c r="D206" s="1446">
        <v>40</v>
      </c>
      <c r="E206" s="1224"/>
      <c r="F206" s="1225">
        <f>(D206*E206)</f>
        <v>0</v>
      </c>
    </row>
    <row r="207" spans="1:6">
      <c r="A207" s="484"/>
      <c r="B207" s="485"/>
      <c r="C207" s="480"/>
      <c r="D207" s="1491"/>
    </row>
    <row r="208" spans="1:6" s="310" customFormat="1" ht="25.5">
      <c r="A208" s="317">
        <v>20</v>
      </c>
      <c r="B208" s="356" t="s">
        <v>2540</v>
      </c>
      <c r="C208" s="309" t="s">
        <v>66</v>
      </c>
      <c r="D208" s="1446">
        <v>30</v>
      </c>
      <c r="E208" s="1224"/>
      <c r="F208" s="1225">
        <f>(D208*E208)</f>
        <v>0</v>
      </c>
    </row>
    <row r="209" spans="1:6">
      <c r="A209" s="484"/>
      <c r="B209" s="485"/>
      <c r="C209" s="480"/>
      <c r="D209" s="1491"/>
    </row>
    <row r="210" spans="1:6" s="310" customFormat="1" ht="25.5">
      <c r="A210" s="317">
        <v>21</v>
      </c>
      <c r="B210" s="356" t="s">
        <v>2541</v>
      </c>
      <c r="C210" s="309" t="s">
        <v>66</v>
      </c>
      <c r="D210" s="1446">
        <v>10</v>
      </c>
      <c r="E210" s="1224"/>
      <c r="F210" s="1225">
        <f>(D210*E210)</f>
        <v>0</v>
      </c>
    </row>
    <row r="211" spans="1:6">
      <c r="A211" s="484"/>
      <c r="B211" s="485"/>
      <c r="C211" s="480"/>
      <c r="D211" s="1491"/>
    </row>
    <row r="212" spans="1:6" s="310" customFormat="1" ht="25.5">
      <c r="A212" s="317">
        <v>22</v>
      </c>
      <c r="B212" s="356" t="s">
        <v>2542</v>
      </c>
      <c r="C212" s="309" t="s">
        <v>66</v>
      </c>
      <c r="D212" s="1446">
        <v>30</v>
      </c>
      <c r="E212" s="1224"/>
      <c r="F212" s="1225">
        <f>(D212*E212)</f>
        <v>0</v>
      </c>
    </row>
    <row r="213" spans="1:6">
      <c r="A213" s="484"/>
      <c r="B213" s="485"/>
      <c r="C213" s="480"/>
      <c r="D213" s="1491"/>
    </row>
    <row r="214" spans="1:6" s="310" customFormat="1" ht="25.5">
      <c r="A214" s="317">
        <v>23</v>
      </c>
      <c r="B214" s="356" t="s">
        <v>2956</v>
      </c>
      <c r="C214" s="309" t="s">
        <v>66</v>
      </c>
      <c r="D214" s="1446">
        <v>6</v>
      </c>
      <c r="E214" s="1224"/>
      <c r="F214" s="1225">
        <f>ROUND((D214*E214),2)</f>
        <v>0</v>
      </c>
    </row>
    <row r="215" spans="1:6">
      <c r="A215" s="484"/>
      <c r="B215" s="485"/>
      <c r="C215" s="480"/>
      <c r="D215" s="1491"/>
    </row>
    <row r="216" spans="1:6" s="310" customFormat="1">
      <c r="A216" s="317">
        <v>24</v>
      </c>
      <c r="B216" s="356" t="s">
        <v>2957</v>
      </c>
      <c r="C216" s="309" t="s">
        <v>66</v>
      </c>
      <c r="D216" s="1446">
        <v>14</v>
      </c>
      <c r="E216" s="1224"/>
      <c r="F216" s="1225">
        <f>ROUND((D216*E216),2)</f>
        <v>0</v>
      </c>
    </row>
    <row r="217" spans="1:6">
      <c r="A217" s="484"/>
      <c r="B217" s="485"/>
      <c r="C217" s="480"/>
      <c r="D217" s="1491"/>
    </row>
    <row r="218" spans="1:6" s="310" customFormat="1">
      <c r="A218" s="317">
        <v>25</v>
      </c>
      <c r="B218" s="308" t="s">
        <v>2543</v>
      </c>
      <c r="C218" s="309"/>
      <c r="D218" s="1446"/>
      <c r="E218" s="1182"/>
      <c r="F218" s="1182"/>
    </row>
    <row r="219" spans="1:6" s="310" customFormat="1">
      <c r="A219" s="351" t="s">
        <v>584</v>
      </c>
      <c r="B219" s="307" t="s">
        <v>2544</v>
      </c>
      <c r="C219" s="309" t="s">
        <v>66</v>
      </c>
      <c r="D219" s="1446">
        <v>4</v>
      </c>
      <c r="E219" s="1224"/>
      <c r="F219" s="1225">
        <f>(D219*E219)</f>
        <v>0</v>
      </c>
    </row>
    <row r="220" spans="1:6" s="310" customFormat="1">
      <c r="A220" s="351" t="s">
        <v>584</v>
      </c>
      <c r="B220" s="1527" t="s">
        <v>5719</v>
      </c>
      <c r="C220" s="309" t="s">
        <v>66</v>
      </c>
      <c r="D220" s="1446">
        <v>3</v>
      </c>
      <c r="E220" s="1224"/>
      <c r="F220" s="1225">
        <f>(D220*E220)</f>
        <v>0</v>
      </c>
    </row>
    <row r="221" spans="1:6" s="310" customFormat="1">
      <c r="A221" s="351" t="s">
        <v>584</v>
      </c>
      <c r="B221" s="307" t="s">
        <v>2546</v>
      </c>
      <c r="C221" s="309" t="s">
        <v>66</v>
      </c>
      <c r="D221" s="1446">
        <v>2</v>
      </c>
      <c r="E221" s="1224"/>
      <c r="F221" s="1225">
        <f>(D221*E221)</f>
        <v>0</v>
      </c>
    </row>
    <row r="222" spans="1:6" s="310" customFormat="1">
      <c r="A222" s="351" t="s">
        <v>584</v>
      </c>
      <c r="B222" s="307" t="s">
        <v>2547</v>
      </c>
      <c r="C222" s="309" t="s">
        <v>66</v>
      </c>
      <c r="D222" s="1446">
        <v>60</v>
      </c>
      <c r="E222" s="1224"/>
      <c r="F222" s="1225">
        <f>(D222*E222)</f>
        <v>0</v>
      </c>
    </row>
    <row r="223" spans="1:6" s="310" customFormat="1">
      <c r="A223" s="351" t="s">
        <v>584</v>
      </c>
      <c r="B223" s="307" t="s">
        <v>2958</v>
      </c>
      <c r="C223" s="309" t="s">
        <v>66</v>
      </c>
      <c r="D223" s="1446">
        <v>2</v>
      </c>
      <c r="E223" s="1224"/>
      <c r="F223" s="1225">
        <f>(D223*E223)</f>
        <v>0</v>
      </c>
    </row>
    <row r="224" spans="1:6">
      <c r="A224" s="484"/>
      <c r="B224" s="485"/>
      <c r="C224" s="487"/>
      <c r="D224" s="1492"/>
      <c r="E224" s="1229"/>
      <c r="F224" s="1229"/>
    </row>
    <row r="225" spans="1:6" s="310" customFormat="1" ht="64.5">
      <c r="A225" s="317">
        <v>26</v>
      </c>
      <c r="B225" s="356" t="s">
        <v>2550</v>
      </c>
      <c r="C225" s="309" t="s">
        <v>66</v>
      </c>
      <c r="D225" s="1446">
        <v>10</v>
      </c>
      <c r="E225" s="1224"/>
      <c r="F225" s="1225">
        <f>(D225*E225)</f>
        <v>0</v>
      </c>
    </row>
    <row r="226" spans="1:6">
      <c r="A226" s="484"/>
      <c r="B226" s="485"/>
      <c r="C226" s="480"/>
      <c r="D226" s="1491"/>
    </row>
    <row r="227" spans="1:6" s="310" customFormat="1" ht="26.25" thickBot="1">
      <c r="A227" s="317"/>
      <c r="B227" s="976" t="s">
        <v>2551</v>
      </c>
      <c r="C227" s="348"/>
      <c r="D227" s="1457"/>
      <c r="E227" s="1191"/>
      <c r="F227" s="1195">
        <f>SUM(F116:F226)</f>
        <v>0</v>
      </c>
    </row>
    <row r="228" spans="1:6" s="310" customFormat="1" ht="13.5" thickTop="1">
      <c r="A228" s="317"/>
      <c r="B228" s="365"/>
      <c r="C228" s="348"/>
      <c r="D228" s="1457"/>
      <c r="E228" s="1191"/>
      <c r="F228" s="1191"/>
    </row>
    <row r="229" spans="1:6">
      <c r="A229" s="492"/>
      <c r="B229" s="465"/>
      <c r="C229" s="480"/>
      <c r="D229" s="1491"/>
      <c r="F229" s="1219"/>
    </row>
    <row r="230" spans="1:6" s="340" customFormat="1" ht="25.5">
      <c r="A230" s="347" t="s">
        <v>2552</v>
      </c>
      <c r="B230" s="973" t="s">
        <v>2553</v>
      </c>
      <c r="C230" s="971"/>
      <c r="D230" s="1455"/>
      <c r="E230" s="1189"/>
      <c r="F230" s="1189"/>
    </row>
    <row r="231" spans="1:6">
      <c r="C231" s="480"/>
      <c r="D231" s="1491"/>
      <c r="E231" s="1230"/>
      <c r="F231" s="1230"/>
    </row>
    <row r="232" spans="1:6" s="310" customFormat="1" ht="89.25">
      <c r="A232" s="317"/>
      <c r="B232" s="308" t="s">
        <v>2554</v>
      </c>
      <c r="C232" s="348"/>
      <c r="D232" s="1457"/>
      <c r="E232" s="1191"/>
      <c r="F232" s="1191"/>
    </row>
    <row r="233" spans="1:6" s="310" customFormat="1">
      <c r="A233" s="317"/>
      <c r="B233" s="352"/>
      <c r="C233" s="309"/>
      <c r="D233" s="1446"/>
      <c r="E233" s="1182"/>
      <c r="F233" s="1182"/>
    </row>
    <row r="234" spans="1:6" s="310" customFormat="1" ht="38.25">
      <c r="A234" s="317">
        <v>1</v>
      </c>
      <c r="B234" s="352" t="s">
        <v>2555</v>
      </c>
      <c r="C234" s="309"/>
      <c r="D234" s="1446"/>
      <c r="E234" s="1182"/>
      <c r="F234" s="1182"/>
    </row>
    <row r="235" spans="1:6" s="310" customFormat="1" ht="38.25">
      <c r="A235" s="317"/>
      <c r="B235" s="352" t="s">
        <v>2556</v>
      </c>
      <c r="C235" s="309"/>
      <c r="D235" s="1446"/>
      <c r="E235" s="1182"/>
      <c r="F235" s="1182"/>
    </row>
    <row r="236" spans="1:6" s="310" customFormat="1" ht="63.75">
      <c r="A236" s="317"/>
      <c r="B236" s="352" t="s">
        <v>2557</v>
      </c>
      <c r="C236" s="309"/>
      <c r="D236" s="1446"/>
      <c r="E236" s="1182"/>
      <c r="F236" s="1182"/>
    </row>
    <row r="237" spans="1:6" s="310" customFormat="1" ht="25.5">
      <c r="A237" s="317"/>
      <c r="B237" s="352" t="s">
        <v>2558</v>
      </c>
      <c r="C237" s="309"/>
      <c r="D237" s="1446"/>
      <c r="E237" s="1182"/>
      <c r="F237" s="1182"/>
    </row>
    <row r="238" spans="1:6" s="310" customFormat="1">
      <c r="A238" s="351" t="s">
        <v>584</v>
      </c>
      <c r="B238" s="307" t="s">
        <v>2464</v>
      </c>
      <c r="C238" s="309" t="s">
        <v>1432</v>
      </c>
      <c r="D238" s="1446">
        <v>1100</v>
      </c>
      <c r="E238" s="1224"/>
      <c r="F238" s="1225">
        <f>(D238*E238)</f>
        <v>0</v>
      </c>
    </row>
    <row r="239" spans="1:6" s="310" customFormat="1">
      <c r="A239" s="351" t="s">
        <v>584</v>
      </c>
      <c r="B239" s="307" t="s">
        <v>2467</v>
      </c>
      <c r="C239" s="309" t="s">
        <v>1432</v>
      </c>
      <c r="D239" s="1446">
        <v>810</v>
      </c>
      <c r="E239" s="1224"/>
      <c r="F239" s="1225">
        <f>(D239*E239)</f>
        <v>0</v>
      </c>
    </row>
    <row r="240" spans="1:6" s="310" customFormat="1">
      <c r="A240" s="351" t="s">
        <v>584</v>
      </c>
      <c r="B240" s="307" t="s">
        <v>2468</v>
      </c>
      <c r="C240" s="309" t="s">
        <v>1432</v>
      </c>
      <c r="D240" s="1446">
        <v>100</v>
      </c>
      <c r="E240" s="1224"/>
      <c r="F240" s="1225">
        <f>(D240*E240)</f>
        <v>0</v>
      </c>
    </row>
    <row r="241" spans="1:6" s="310" customFormat="1">
      <c r="A241" s="351" t="s">
        <v>584</v>
      </c>
      <c r="B241" s="307" t="s">
        <v>2560</v>
      </c>
      <c r="C241" s="309" t="s">
        <v>1432</v>
      </c>
      <c r="D241" s="1446">
        <v>40</v>
      </c>
      <c r="E241" s="1224"/>
      <c r="F241" s="1225">
        <f>(D241*E241)</f>
        <v>0</v>
      </c>
    </row>
    <row r="242" spans="1:6" s="310" customFormat="1">
      <c r="A242" s="351" t="s">
        <v>584</v>
      </c>
      <c r="B242" s="307" t="s">
        <v>2561</v>
      </c>
      <c r="C242" s="309" t="s">
        <v>1432</v>
      </c>
      <c r="D242" s="1446">
        <v>50</v>
      </c>
      <c r="E242" s="1224"/>
      <c r="F242" s="1225">
        <f>(D242*E242)</f>
        <v>0</v>
      </c>
    </row>
    <row r="243" spans="1:6" s="310" customFormat="1">
      <c r="A243" s="317"/>
      <c r="B243" s="307"/>
      <c r="C243" s="309"/>
      <c r="D243" s="1446"/>
      <c r="E243" s="1225"/>
      <c r="F243" s="1225"/>
    </row>
    <row r="244" spans="1:6" s="310" customFormat="1">
      <c r="A244" s="317">
        <v>2</v>
      </c>
      <c r="B244" s="352" t="s">
        <v>2475</v>
      </c>
      <c r="C244" s="309"/>
      <c r="D244" s="1446"/>
      <c r="E244" s="1182"/>
      <c r="F244" s="1182"/>
    </row>
    <row r="245" spans="1:6" s="310" customFormat="1" ht="41.25">
      <c r="A245" s="317"/>
      <c r="B245" s="308" t="s">
        <v>2476</v>
      </c>
      <c r="C245" s="309"/>
      <c r="D245" s="1446"/>
      <c r="E245" s="1182"/>
      <c r="F245" s="1182"/>
    </row>
    <row r="246" spans="1:6" s="310" customFormat="1">
      <c r="A246" s="351" t="s">
        <v>584</v>
      </c>
      <c r="B246" s="307" t="s">
        <v>2477</v>
      </c>
      <c r="C246" s="309" t="s">
        <v>1432</v>
      </c>
      <c r="D246" s="1446">
        <v>110</v>
      </c>
      <c r="E246" s="1224"/>
      <c r="F246" s="1225">
        <f>(D246*E246)</f>
        <v>0</v>
      </c>
    </row>
    <row r="247" spans="1:6" s="310" customFormat="1">
      <c r="A247" s="351" t="s">
        <v>584</v>
      </c>
      <c r="B247" s="307" t="s">
        <v>2478</v>
      </c>
      <c r="C247" s="309" t="s">
        <v>1432</v>
      </c>
      <c r="D247" s="1446">
        <v>80</v>
      </c>
      <c r="E247" s="1224"/>
      <c r="F247" s="1225">
        <f>(D247*E247)</f>
        <v>0</v>
      </c>
    </row>
    <row r="248" spans="1:6" s="310" customFormat="1">
      <c r="A248" s="351" t="s">
        <v>584</v>
      </c>
      <c r="B248" s="307" t="s">
        <v>2479</v>
      </c>
      <c r="C248" s="309" t="s">
        <v>1432</v>
      </c>
      <c r="D248" s="1446">
        <v>30</v>
      </c>
      <c r="E248" s="1224"/>
      <c r="F248" s="1225">
        <f>(D248*E248)</f>
        <v>0</v>
      </c>
    </row>
    <row r="249" spans="1:6" s="310" customFormat="1">
      <c r="A249" s="351" t="s">
        <v>584</v>
      </c>
      <c r="B249" s="307" t="s">
        <v>2480</v>
      </c>
      <c r="C249" s="309" t="s">
        <v>1432</v>
      </c>
      <c r="D249" s="1446">
        <v>30</v>
      </c>
      <c r="E249" s="1224"/>
      <c r="F249" s="1225">
        <f>(D249*E249)</f>
        <v>0</v>
      </c>
    </row>
    <row r="250" spans="1:6" s="310" customFormat="1">
      <c r="A250" s="351" t="s">
        <v>584</v>
      </c>
      <c r="B250" s="307" t="s">
        <v>2481</v>
      </c>
      <c r="C250" s="309" t="s">
        <v>1432</v>
      </c>
      <c r="D250" s="1446">
        <v>20</v>
      </c>
      <c r="E250" s="1224"/>
      <c r="F250" s="1225">
        <f>(D250*E250)</f>
        <v>0</v>
      </c>
    </row>
    <row r="251" spans="1:6">
      <c r="B251" s="485"/>
      <c r="C251" s="480"/>
      <c r="D251" s="1491"/>
    </row>
    <row r="252" spans="1:6" s="310" customFormat="1">
      <c r="A252" s="317">
        <v>3</v>
      </c>
      <c r="B252" s="352" t="s">
        <v>2482</v>
      </c>
      <c r="C252" s="309"/>
      <c r="D252" s="1446"/>
      <c r="E252" s="1182"/>
      <c r="F252" s="1182"/>
    </row>
    <row r="253" spans="1:6" s="310" customFormat="1" ht="25.5">
      <c r="A253" s="317"/>
      <c r="B253" s="308" t="s">
        <v>2483</v>
      </c>
      <c r="C253" s="309"/>
      <c r="D253" s="1446"/>
      <c r="E253" s="1182"/>
      <c r="F253" s="1182"/>
    </row>
    <row r="254" spans="1:6" s="310" customFormat="1">
      <c r="A254" s="351" t="s">
        <v>584</v>
      </c>
      <c r="B254" s="307" t="s">
        <v>2562</v>
      </c>
      <c r="C254" s="309" t="s">
        <v>1432</v>
      </c>
      <c r="D254" s="1446">
        <v>90</v>
      </c>
      <c r="E254" s="1224"/>
      <c r="F254" s="1225">
        <f>(D254*E254)</f>
        <v>0</v>
      </c>
    </row>
    <row r="255" spans="1:6" s="310" customFormat="1">
      <c r="A255" s="351" t="s">
        <v>584</v>
      </c>
      <c r="B255" s="307" t="s">
        <v>2488</v>
      </c>
      <c r="C255" s="309" t="s">
        <v>1432</v>
      </c>
      <c r="D255" s="1446">
        <v>110</v>
      </c>
      <c r="E255" s="1224"/>
      <c r="F255" s="1225">
        <f>(D255*E255)</f>
        <v>0</v>
      </c>
    </row>
    <row r="256" spans="1:6">
      <c r="A256" s="492"/>
      <c r="B256" s="485"/>
      <c r="C256" s="480"/>
      <c r="D256" s="1491"/>
    </row>
    <row r="257" spans="1:6" s="310" customFormat="1" ht="25.5">
      <c r="A257" s="317">
        <v>4</v>
      </c>
      <c r="B257" s="356" t="s">
        <v>2563</v>
      </c>
      <c r="C257" s="309" t="s">
        <v>66</v>
      </c>
      <c r="D257" s="1446">
        <v>30</v>
      </c>
      <c r="E257" s="1224"/>
      <c r="F257" s="1225">
        <f>(D257*E257)</f>
        <v>0</v>
      </c>
    </row>
    <row r="258" spans="1:6" s="310" customFormat="1">
      <c r="A258" s="317"/>
      <c r="B258" s="356"/>
      <c r="C258" s="309"/>
      <c r="D258" s="1446"/>
      <c r="E258" s="1225"/>
      <c r="F258" s="1225"/>
    </row>
    <row r="259" spans="1:6" s="310" customFormat="1" ht="25.5">
      <c r="A259" s="317">
        <v>5</v>
      </c>
      <c r="B259" s="356" t="s">
        <v>2959</v>
      </c>
      <c r="C259" s="309" t="s">
        <v>66</v>
      </c>
      <c r="D259" s="1446">
        <v>1</v>
      </c>
      <c r="E259" s="1224"/>
      <c r="F259" s="1225">
        <f>(D259*E259)</f>
        <v>0</v>
      </c>
    </row>
    <row r="260" spans="1:6">
      <c r="A260" s="494"/>
      <c r="B260" s="485"/>
      <c r="C260" s="480"/>
      <c r="D260" s="1491"/>
    </row>
    <row r="261" spans="1:6" s="310" customFormat="1" ht="25.5">
      <c r="A261" s="317">
        <v>6</v>
      </c>
      <c r="B261" s="352" t="s">
        <v>2564</v>
      </c>
      <c r="C261" s="309"/>
      <c r="D261" s="1446"/>
      <c r="E261" s="1182"/>
      <c r="F261" s="1182"/>
    </row>
    <row r="262" spans="1:6" s="310" customFormat="1">
      <c r="A262" s="351" t="s">
        <v>584</v>
      </c>
      <c r="B262" s="307" t="s">
        <v>2565</v>
      </c>
      <c r="C262" s="309" t="s">
        <v>66</v>
      </c>
      <c r="D262" s="1446">
        <v>22</v>
      </c>
      <c r="E262" s="1224"/>
      <c r="F262" s="1225">
        <f t="shared" ref="F262:F269" si="2">(D262*E262)</f>
        <v>0</v>
      </c>
    </row>
    <row r="263" spans="1:6" s="310" customFormat="1">
      <c r="A263" s="351" t="s">
        <v>584</v>
      </c>
      <c r="B263" s="307" t="s">
        <v>2566</v>
      </c>
      <c r="C263" s="309" t="s">
        <v>66</v>
      </c>
      <c r="D263" s="1446">
        <v>3</v>
      </c>
      <c r="E263" s="1224"/>
      <c r="F263" s="1225">
        <f t="shared" si="2"/>
        <v>0</v>
      </c>
    </row>
    <row r="264" spans="1:6" s="310" customFormat="1">
      <c r="A264" s="351" t="s">
        <v>584</v>
      </c>
      <c r="B264" s="307" t="s">
        <v>2567</v>
      </c>
      <c r="C264" s="309" t="s">
        <v>66</v>
      </c>
      <c r="D264" s="1446">
        <v>4</v>
      </c>
      <c r="E264" s="1224"/>
      <c r="F264" s="1225">
        <f t="shared" si="2"/>
        <v>0</v>
      </c>
    </row>
    <row r="265" spans="1:6" s="310" customFormat="1">
      <c r="A265" s="351" t="s">
        <v>584</v>
      </c>
      <c r="B265" s="307" t="s">
        <v>2568</v>
      </c>
      <c r="C265" s="309" t="s">
        <v>66</v>
      </c>
      <c r="D265" s="1446">
        <v>50</v>
      </c>
      <c r="E265" s="1224"/>
      <c r="F265" s="1225">
        <f t="shared" si="2"/>
        <v>0</v>
      </c>
    </row>
    <row r="266" spans="1:6" s="310" customFormat="1">
      <c r="A266" s="351" t="s">
        <v>584</v>
      </c>
      <c r="B266" s="307" t="s">
        <v>2569</v>
      </c>
      <c r="C266" s="309" t="s">
        <v>66</v>
      </c>
      <c r="D266" s="1446">
        <v>32</v>
      </c>
      <c r="E266" s="1224"/>
      <c r="F266" s="1225">
        <f t="shared" si="2"/>
        <v>0</v>
      </c>
    </row>
    <row r="267" spans="1:6" s="310" customFormat="1">
      <c r="A267" s="351" t="s">
        <v>584</v>
      </c>
      <c r="B267" s="307" t="s">
        <v>2570</v>
      </c>
      <c r="C267" s="309" t="s">
        <v>66</v>
      </c>
      <c r="D267" s="1446">
        <v>4</v>
      </c>
      <c r="E267" s="1224"/>
      <c r="F267" s="1225">
        <f t="shared" si="2"/>
        <v>0</v>
      </c>
    </row>
    <row r="268" spans="1:6" s="310" customFormat="1">
      <c r="A268" s="351" t="s">
        <v>584</v>
      </c>
      <c r="B268" s="307" t="s">
        <v>2571</v>
      </c>
      <c r="C268" s="309" t="s">
        <v>66</v>
      </c>
      <c r="D268" s="1446">
        <v>3</v>
      </c>
      <c r="E268" s="1224"/>
      <c r="F268" s="1225">
        <f t="shared" si="2"/>
        <v>0</v>
      </c>
    </row>
    <row r="269" spans="1:6" s="310" customFormat="1">
      <c r="A269" s="351" t="s">
        <v>584</v>
      </c>
      <c r="B269" s="307" t="s">
        <v>2960</v>
      </c>
      <c r="C269" s="309" t="s">
        <v>66</v>
      </c>
      <c r="D269" s="1446">
        <v>1</v>
      </c>
      <c r="E269" s="1224"/>
      <c r="F269" s="1225">
        <f t="shared" si="2"/>
        <v>0</v>
      </c>
    </row>
    <row r="270" spans="1:6" s="310" customFormat="1">
      <c r="A270" s="351" t="s">
        <v>584</v>
      </c>
      <c r="B270" s="307" t="s">
        <v>2572</v>
      </c>
      <c r="D270" s="1459"/>
      <c r="E270" s="1196"/>
      <c r="F270" s="1196"/>
    </row>
    <row r="271" spans="1:6" s="310" customFormat="1">
      <c r="A271" s="351"/>
      <c r="B271" s="307" t="s">
        <v>2573</v>
      </c>
      <c r="C271" s="309" t="s">
        <v>66</v>
      </c>
      <c r="D271" s="1446">
        <v>1</v>
      </c>
      <c r="E271" s="1224"/>
      <c r="F271" s="1225">
        <f>(D271*E271)</f>
        <v>0</v>
      </c>
    </row>
    <row r="272" spans="1:6" s="310" customFormat="1">
      <c r="A272" s="351" t="s">
        <v>584</v>
      </c>
      <c r="B272" s="307" t="s">
        <v>2576</v>
      </c>
      <c r="D272" s="1459"/>
      <c r="E272" s="1196"/>
      <c r="F272" s="1196"/>
    </row>
    <row r="273" spans="1:6" s="310" customFormat="1">
      <c r="A273" s="317"/>
      <c r="B273" s="307" t="s">
        <v>2574</v>
      </c>
      <c r="C273" s="309" t="s">
        <v>66</v>
      </c>
      <c r="D273" s="1446">
        <v>2</v>
      </c>
      <c r="E273" s="1224"/>
      <c r="F273" s="1225">
        <f>(D273*E273)</f>
        <v>0</v>
      </c>
    </row>
    <row r="274" spans="1:6" s="310" customFormat="1">
      <c r="A274" s="317"/>
      <c r="B274" s="307" t="s">
        <v>2578</v>
      </c>
      <c r="C274" s="309" t="s">
        <v>66</v>
      </c>
      <c r="D274" s="1446">
        <v>2</v>
      </c>
      <c r="E274" s="1224"/>
      <c r="F274" s="1225">
        <f>(D274*E274)</f>
        <v>0</v>
      </c>
    </row>
    <row r="275" spans="1:6" s="310" customFormat="1">
      <c r="A275" s="317"/>
      <c r="B275" s="307"/>
      <c r="C275" s="309"/>
      <c r="D275" s="1446"/>
      <c r="E275" s="1225"/>
      <c r="F275" s="1225"/>
    </row>
    <row r="276" spans="1:6" ht="76.5">
      <c r="A276" s="317">
        <v>7</v>
      </c>
      <c r="B276" s="468" t="s">
        <v>2961</v>
      </c>
      <c r="C276" s="487" t="s">
        <v>2447</v>
      </c>
      <c r="D276" s="1492">
        <v>1</v>
      </c>
    </row>
    <row r="277" spans="1:6">
      <c r="A277" s="351" t="s">
        <v>584</v>
      </c>
      <c r="B277" s="352" t="s">
        <v>2962</v>
      </c>
      <c r="C277" s="309" t="s">
        <v>66</v>
      </c>
      <c r="D277" s="1446">
        <v>1</v>
      </c>
      <c r="E277" s="1199"/>
      <c r="F277" s="1199"/>
    </row>
    <row r="278" spans="1:6" s="310" customFormat="1" ht="38.25">
      <c r="A278" s="351" t="s">
        <v>584</v>
      </c>
      <c r="B278" s="485" t="s">
        <v>2582</v>
      </c>
      <c r="C278" s="309"/>
      <c r="D278" s="1446"/>
      <c r="E278" s="1182"/>
      <c r="F278" s="1182"/>
    </row>
    <row r="279" spans="1:6" s="310" customFormat="1" ht="25.5">
      <c r="A279" s="351"/>
      <c r="B279" s="356" t="s">
        <v>2963</v>
      </c>
      <c r="C279" s="309" t="s">
        <v>66</v>
      </c>
      <c r="D279" s="1446">
        <v>1</v>
      </c>
      <c r="E279" s="1182"/>
      <c r="F279" s="1182"/>
    </row>
    <row r="280" spans="1:6" s="310" customFormat="1">
      <c r="A280" s="351" t="s">
        <v>584</v>
      </c>
      <c r="B280" s="352" t="s">
        <v>2584</v>
      </c>
      <c r="C280" s="309" t="s">
        <v>66</v>
      </c>
      <c r="D280" s="1446">
        <v>1</v>
      </c>
      <c r="E280" s="1182"/>
      <c r="F280" s="1182"/>
    </row>
    <row r="281" spans="1:6">
      <c r="A281" s="351" t="s">
        <v>584</v>
      </c>
      <c r="B281" s="495" t="s">
        <v>2601</v>
      </c>
      <c r="C281" s="480" t="s">
        <v>66</v>
      </c>
      <c r="D281" s="1491">
        <v>1</v>
      </c>
      <c r="E281" s="1199"/>
      <c r="F281" s="1199"/>
    </row>
    <row r="282" spans="1:6">
      <c r="A282" s="351" t="s">
        <v>584</v>
      </c>
      <c r="B282" s="495" t="s">
        <v>2602</v>
      </c>
      <c r="C282" s="480" t="s">
        <v>66</v>
      </c>
      <c r="D282" s="1491">
        <v>1</v>
      </c>
      <c r="E282" s="1199"/>
      <c r="F282" s="1199"/>
    </row>
    <row r="283" spans="1:6" ht="25.5">
      <c r="A283" s="351" t="s">
        <v>584</v>
      </c>
      <c r="B283" s="352" t="s">
        <v>2603</v>
      </c>
      <c r="C283" s="309" t="s">
        <v>66</v>
      </c>
      <c r="D283" s="1446">
        <v>5</v>
      </c>
      <c r="E283" s="1199"/>
      <c r="F283" s="1199"/>
    </row>
    <row r="284" spans="1:6">
      <c r="A284" s="351" t="s">
        <v>584</v>
      </c>
      <c r="B284" s="352" t="s">
        <v>2763</v>
      </c>
      <c r="C284" s="309" t="s">
        <v>66</v>
      </c>
      <c r="D284" s="1446">
        <v>1</v>
      </c>
      <c r="E284" s="1199"/>
      <c r="F284" s="1199"/>
    </row>
    <row r="285" spans="1:6">
      <c r="A285" s="351" t="s">
        <v>584</v>
      </c>
      <c r="B285" s="462" t="s">
        <v>2592</v>
      </c>
      <c r="C285" s="480" t="s">
        <v>66</v>
      </c>
      <c r="D285" s="1491">
        <v>4</v>
      </c>
      <c r="E285" s="1199"/>
      <c r="F285" s="1199"/>
    </row>
    <row r="286" spans="1:6">
      <c r="A286" s="351" t="s">
        <v>584</v>
      </c>
      <c r="B286" s="485" t="s">
        <v>2604</v>
      </c>
      <c r="C286" s="480" t="s">
        <v>2447</v>
      </c>
      <c r="D286" s="1491">
        <v>1</v>
      </c>
      <c r="E286" s="1228"/>
    </row>
    <row r="287" spans="1:6">
      <c r="A287" s="351" t="s">
        <v>584</v>
      </c>
      <c r="B287" s="496" t="s">
        <v>2594</v>
      </c>
      <c r="C287" s="497" t="s">
        <v>2447</v>
      </c>
      <c r="D287" s="1496">
        <v>1</v>
      </c>
    </row>
    <row r="288" spans="1:6">
      <c r="A288" s="484"/>
      <c r="B288" s="498" t="s">
        <v>2595</v>
      </c>
      <c r="C288" s="499" t="s">
        <v>2596</v>
      </c>
      <c r="D288" s="1493">
        <v>1</v>
      </c>
      <c r="E288" s="1224"/>
      <c r="F288" s="1199">
        <f>(D288*E288)</f>
        <v>0</v>
      </c>
    </row>
    <row r="289" spans="1:6">
      <c r="A289" s="484"/>
      <c r="B289" s="356"/>
      <c r="C289" s="480"/>
      <c r="D289" s="1491"/>
    </row>
    <row r="290" spans="1:6" s="310" customFormat="1" ht="26.25" thickBot="1">
      <c r="A290" s="317"/>
      <c r="B290" s="976" t="s">
        <v>2606</v>
      </c>
      <c r="C290" s="348"/>
      <c r="D290" s="1457"/>
      <c r="E290" s="1191"/>
      <c r="F290" s="1195">
        <f>SUM(F231:F289)</f>
        <v>0</v>
      </c>
    </row>
    <row r="291" spans="1:6" ht="13.5" thickTop="1">
      <c r="A291" s="484"/>
      <c r="B291" s="485"/>
      <c r="C291" s="480"/>
      <c r="D291" s="1491"/>
    </row>
    <row r="292" spans="1:6">
      <c r="A292" s="484"/>
      <c r="B292" s="485"/>
      <c r="C292" s="480"/>
      <c r="D292" s="1491"/>
    </row>
    <row r="293" spans="1:6" s="340" customFormat="1">
      <c r="A293" s="347" t="s">
        <v>2607</v>
      </c>
      <c r="B293" s="973" t="s">
        <v>2608</v>
      </c>
      <c r="C293" s="971"/>
      <c r="D293" s="1455"/>
      <c r="E293" s="1189"/>
      <c r="F293" s="1189"/>
    </row>
    <row r="294" spans="1:6" s="310" customFormat="1" ht="38.25">
      <c r="A294" s="345"/>
      <c r="B294" s="1359" t="s">
        <v>5588</v>
      </c>
      <c r="C294" s="348"/>
      <c r="D294" s="1457"/>
      <c r="E294" s="1191"/>
      <c r="F294" s="1191"/>
    </row>
    <row r="295" spans="1:6" s="310" customFormat="1">
      <c r="A295" s="376" t="s">
        <v>2093</v>
      </c>
      <c r="B295" s="377" t="s">
        <v>2609</v>
      </c>
      <c r="C295" s="377"/>
      <c r="D295" s="1466"/>
      <c r="E295" s="1201"/>
      <c r="F295" s="1189"/>
    </row>
    <row r="296" spans="1:6" s="310" customFormat="1" ht="13.5">
      <c r="A296" s="500"/>
      <c r="B296" s="379"/>
      <c r="C296" s="380"/>
      <c r="D296" s="394"/>
      <c r="E296" s="501"/>
      <c r="F296" s="501"/>
    </row>
    <row r="297" spans="1:6" s="310" customFormat="1" ht="127.5">
      <c r="A297" s="317">
        <v>1</v>
      </c>
      <c r="B297" s="382" t="s">
        <v>2964</v>
      </c>
      <c r="C297" s="386" t="s">
        <v>2447</v>
      </c>
      <c r="D297" s="1467">
        <v>1</v>
      </c>
      <c r="E297" s="1224"/>
      <c r="F297" s="1225">
        <f>D297*E297</f>
        <v>0</v>
      </c>
    </row>
    <row r="298" spans="1:6" s="310" customFormat="1" ht="13.5">
      <c r="A298" s="382"/>
      <c r="B298" s="382"/>
      <c r="C298" s="386"/>
      <c r="D298" s="1467"/>
      <c r="E298" s="501"/>
      <c r="F298" s="1225"/>
    </row>
    <row r="299" spans="1:6" s="310" customFormat="1">
      <c r="A299" s="376" t="s">
        <v>2095</v>
      </c>
      <c r="B299" s="377" t="s">
        <v>2646</v>
      </c>
      <c r="C299" s="377"/>
      <c r="D299" s="1466"/>
      <c r="E299" s="1201"/>
      <c r="F299" s="1189"/>
    </row>
    <row r="300" spans="1:6" s="310" customFormat="1" ht="13.5">
      <c r="A300" s="404"/>
      <c r="B300" s="405"/>
      <c r="C300" s="404"/>
      <c r="D300" s="1470"/>
      <c r="E300" s="1203"/>
      <c r="F300" s="1203"/>
    </row>
    <row r="301" spans="1:6" s="310" customFormat="1" ht="13.5">
      <c r="A301" s="500"/>
      <c r="B301" s="502" t="s">
        <v>2637</v>
      </c>
      <c r="C301" s="380"/>
      <c r="D301" s="394"/>
      <c r="E301" s="503"/>
      <c r="F301" s="503"/>
    </row>
    <row r="302" spans="1:6" s="310" customFormat="1" ht="13.5">
      <c r="A302" s="500" t="s">
        <v>2611</v>
      </c>
      <c r="B302" s="391"/>
      <c r="C302" s="380"/>
      <c r="D302" s="394"/>
      <c r="E302" s="503"/>
      <c r="F302" s="503"/>
    </row>
    <row r="303" spans="1:6" s="310" customFormat="1" ht="102">
      <c r="A303" s="317">
        <v>1</v>
      </c>
      <c r="B303" s="383" t="s">
        <v>2647</v>
      </c>
      <c r="C303" s="382"/>
      <c r="D303" s="1471"/>
      <c r="E303" s="1204"/>
      <c r="F303" s="1204"/>
    </row>
    <row r="304" spans="1:6" s="310" customFormat="1" ht="13.5">
      <c r="A304" s="500"/>
      <c r="B304" s="382" t="s">
        <v>2648</v>
      </c>
      <c r="C304" s="386" t="s">
        <v>66</v>
      </c>
      <c r="D304" s="1467">
        <v>5</v>
      </c>
      <c r="E304" s="1224"/>
      <c r="F304" s="1225">
        <f>D304*E304</f>
        <v>0</v>
      </c>
    </row>
    <row r="305" spans="1:6" s="310" customFormat="1" ht="13.5">
      <c r="A305" s="500"/>
      <c r="B305" s="397"/>
      <c r="C305" s="398"/>
      <c r="D305" s="1469"/>
      <c r="E305" s="504"/>
      <c r="F305" s="504"/>
    </row>
    <row r="306" spans="1:6" s="310" customFormat="1" ht="63.75">
      <c r="A306" s="317">
        <v>2</v>
      </c>
      <c r="B306" s="382" t="s">
        <v>2649</v>
      </c>
      <c r="C306" s="382"/>
      <c r="D306" s="1471"/>
      <c r="E306" s="1204"/>
      <c r="F306" s="1204"/>
    </row>
    <row r="307" spans="1:6" s="310" customFormat="1" ht="13.5">
      <c r="A307" s="500"/>
      <c r="B307" s="382" t="s">
        <v>2650</v>
      </c>
      <c r="C307" s="386" t="s">
        <v>66</v>
      </c>
      <c r="D307" s="1467">
        <v>3</v>
      </c>
      <c r="E307" s="1224"/>
      <c r="F307" s="1225">
        <f>D307*E307</f>
        <v>0</v>
      </c>
    </row>
    <row r="308" spans="1:6" s="310" customFormat="1" ht="13.5">
      <c r="A308" s="500"/>
      <c r="B308" s="393"/>
      <c r="C308" s="380"/>
      <c r="D308" s="394"/>
      <c r="E308" s="501"/>
      <c r="F308" s="501"/>
    </row>
    <row r="309" spans="1:6" s="310" customFormat="1">
      <c r="A309" s="317">
        <v>3</v>
      </c>
      <c r="B309" s="382" t="s">
        <v>2653</v>
      </c>
      <c r="C309" s="382"/>
      <c r="D309" s="1471"/>
      <c r="E309" s="1204"/>
      <c r="F309" s="1204"/>
    </row>
    <row r="310" spans="1:6" s="310" customFormat="1" ht="13.5">
      <c r="A310" s="500"/>
      <c r="B310" s="382" t="s">
        <v>2654</v>
      </c>
      <c r="C310" s="386" t="s">
        <v>66</v>
      </c>
      <c r="D310" s="1467">
        <v>4</v>
      </c>
      <c r="E310" s="1224"/>
      <c r="F310" s="1225">
        <f>D310*E310</f>
        <v>0</v>
      </c>
    </row>
    <row r="311" spans="1:6" s="310" customFormat="1" ht="13.5">
      <c r="A311" s="500"/>
      <c r="B311" s="393"/>
      <c r="C311" s="380"/>
      <c r="D311" s="394"/>
      <c r="E311" s="501"/>
      <c r="F311" s="501"/>
    </row>
    <row r="312" spans="1:6" s="310" customFormat="1" ht="114.75">
      <c r="A312" s="317">
        <v>4</v>
      </c>
      <c r="B312" s="382" t="s">
        <v>2655</v>
      </c>
      <c r="C312" s="382"/>
      <c r="D312" s="1471"/>
      <c r="E312" s="1204"/>
      <c r="F312" s="1204"/>
    </row>
    <row r="313" spans="1:6" s="310" customFormat="1" ht="25.5">
      <c r="A313" s="500"/>
      <c r="B313" s="382" t="s">
        <v>2656</v>
      </c>
      <c r="C313" s="386" t="s">
        <v>66</v>
      </c>
      <c r="D313" s="1467">
        <v>20</v>
      </c>
      <c r="E313" s="1224"/>
      <c r="F313" s="1225">
        <f>D313*E313</f>
        <v>0</v>
      </c>
    </row>
    <row r="314" spans="1:6" s="310" customFormat="1" ht="13.5">
      <c r="A314" s="500"/>
      <c r="B314" s="399"/>
      <c r="C314" s="398"/>
      <c r="D314" s="1469"/>
      <c r="E314" s="504"/>
      <c r="F314" s="504"/>
    </row>
    <row r="315" spans="1:6" s="310" customFormat="1" ht="38.25">
      <c r="A315" s="317">
        <v>5</v>
      </c>
      <c r="B315" s="382" t="s">
        <v>2657</v>
      </c>
      <c r="C315" s="382"/>
      <c r="D315" s="1471"/>
      <c r="E315" s="1204"/>
      <c r="F315" s="1204"/>
    </row>
    <row r="316" spans="1:6" s="310" customFormat="1" ht="25.5">
      <c r="A316" s="500"/>
      <c r="B316" s="382" t="s">
        <v>2658</v>
      </c>
      <c r="C316" s="386" t="s">
        <v>66</v>
      </c>
      <c r="D316" s="1467">
        <v>12</v>
      </c>
      <c r="E316" s="1224"/>
      <c r="F316" s="1225">
        <f>D316*E316</f>
        <v>0</v>
      </c>
    </row>
    <row r="317" spans="1:6" s="310" customFormat="1" ht="13.5">
      <c r="A317" s="500"/>
      <c r="B317" s="399"/>
      <c r="C317" s="398"/>
      <c r="D317" s="1469"/>
      <c r="E317" s="504"/>
      <c r="F317" s="504"/>
    </row>
    <row r="318" spans="1:6" s="310" customFormat="1">
      <c r="A318" s="317">
        <v>6</v>
      </c>
      <c r="B318" s="382" t="s">
        <v>2659</v>
      </c>
      <c r="C318" s="382"/>
      <c r="D318" s="1471"/>
      <c r="E318" s="1204"/>
      <c r="F318" s="1204"/>
    </row>
    <row r="319" spans="1:6" s="310" customFormat="1" ht="13.5">
      <c r="A319" s="500"/>
      <c r="B319" s="382" t="s">
        <v>2660</v>
      </c>
      <c r="C319" s="386" t="s">
        <v>66</v>
      </c>
      <c r="D319" s="1467">
        <v>39</v>
      </c>
      <c r="E319" s="1224"/>
      <c r="F319" s="1225">
        <f>D319*E319</f>
        <v>0</v>
      </c>
    </row>
    <row r="320" spans="1:6" s="310" customFormat="1" ht="13.5">
      <c r="A320" s="500"/>
      <c r="B320" s="406"/>
      <c r="C320" s="407"/>
      <c r="D320" s="1472"/>
      <c r="E320" s="505"/>
      <c r="F320" s="505"/>
    </row>
    <row r="321" spans="1:6" s="310" customFormat="1" ht="25.5">
      <c r="A321" s="317">
        <v>7</v>
      </c>
      <c r="B321" s="382" t="s">
        <v>2661</v>
      </c>
      <c r="C321" s="382"/>
      <c r="D321" s="1471"/>
      <c r="E321" s="1204"/>
      <c r="F321" s="1204"/>
    </row>
    <row r="322" spans="1:6" s="310" customFormat="1" ht="13.5">
      <c r="A322" s="500"/>
      <c r="B322" s="382" t="s">
        <v>2662</v>
      </c>
      <c r="C322" s="386" t="s">
        <v>66</v>
      </c>
      <c r="D322" s="1467">
        <v>31</v>
      </c>
      <c r="E322" s="1224"/>
      <c r="F322" s="1225">
        <f>D322*E322</f>
        <v>0</v>
      </c>
    </row>
    <row r="323" spans="1:6" s="310" customFormat="1" ht="13.5">
      <c r="A323" s="500"/>
      <c r="B323" s="399"/>
      <c r="C323" s="398"/>
      <c r="D323" s="1469"/>
      <c r="E323" s="504"/>
      <c r="F323" s="504"/>
    </row>
    <row r="324" spans="1:6" s="310" customFormat="1" ht="25.5">
      <c r="A324" s="317">
        <v>9</v>
      </c>
      <c r="B324" s="382" t="s">
        <v>2663</v>
      </c>
      <c r="C324" s="386" t="s">
        <v>2447</v>
      </c>
      <c r="D324" s="1467">
        <v>39</v>
      </c>
      <c r="E324" s="1224"/>
      <c r="F324" s="1225">
        <f>D324*E324</f>
        <v>0</v>
      </c>
    </row>
    <row r="325" spans="1:6" s="310" customFormat="1" ht="13.5">
      <c r="A325" s="500"/>
      <c r="B325" s="506"/>
      <c r="C325" s="380"/>
      <c r="D325" s="394"/>
      <c r="E325" s="501"/>
      <c r="F325" s="501"/>
    </row>
    <row r="326" spans="1:6" s="310" customFormat="1" ht="120.75" customHeight="1">
      <c r="A326" s="317">
        <v>10</v>
      </c>
      <c r="B326" s="382" t="s">
        <v>5596</v>
      </c>
      <c r="C326" s="386" t="s">
        <v>32</v>
      </c>
      <c r="D326" s="1467">
        <v>1</v>
      </c>
      <c r="E326" s="1224"/>
      <c r="F326" s="1225">
        <f>D326*E326</f>
        <v>0</v>
      </c>
    </row>
    <row r="327" spans="1:6" s="310" customFormat="1" ht="13.5">
      <c r="A327" s="500"/>
      <c r="B327" s="409"/>
      <c r="C327" s="380"/>
      <c r="D327" s="394"/>
      <c r="E327" s="501"/>
      <c r="F327" s="501"/>
    </row>
    <row r="328" spans="1:6" s="310" customFormat="1">
      <c r="A328" s="376" t="s">
        <v>2096</v>
      </c>
      <c r="B328" s="377" t="s">
        <v>2683</v>
      </c>
      <c r="C328" s="377"/>
      <c r="D328" s="1466"/>
      <c r="E328" s="1201"/>
      <c r="F328" s="1189"/>
    </row>
    <row r="329" spans="1:6" s="310" customFormat="1" ht="13.5">
      <c r="A329" s="404"/>
      <c r="B329" s="410"/>
      <c r="C329" s="404"/>
      <c r="D329" s="1470"/>
      <c r="E329" s="509"/>
      <c r="F329" s="509"/>
    </row>
    <row r="330" spans="1:6" s="310" customFormat="1" ht="51">
      <c r="A330" s="317">
        <v>1</v>
      </c>
      <c r="B330" s="382" t="s">
        <v>2684</v>
      </c>
      <c r="C330" s="386" t="s">
        <v>66</v>
      </c>
      <c r="D330" s="1467">
        <v>1</v>
      </c>
      <c r="E330" s="1225"/>
      <c r="F330" s="1225"/>
    </row>
    <row r="331" spans="1:6" s="310" customFormat="1" ht="25.5">
      <c r="A331" s="351" t="s">
        <v>584</v>
      </c>
      <c r="B331" s="382" t="s">
        <v>2685</v>
      </c>
      <c r="C331" s="386" t="s">
        <v>66</v>
      </c>
      <c r="D331" s="1467">
        <v>1</v>
      </c>
      <c r="E331" s="1225"/>
      <c r="F331" s="1225"/>
    </row>
    <row r="332" spans="1:6" s="310" customFormat="1" ht="38.25">
      <c r="A332" s="351" t="s">
        <v>584</v>
      </c>
      <c r="B332" s="382" t="s">
        <v>2670</v>
      </c>
      <c r="C332" s="386" t="s">
        <v>66</v>
      </c>
      <c r="D332" s="1467">
        <v>4</v>
      </c>
      <c r="E332" s="1225"/>
      <c r="F332" s="1225"/>
    </row>
    <row r="333" spans="1:6" s="310" customFormat="1" ht="38.25">
      <c r="A333" s="351" t="s">
        <v>584</v>
      </c>
      <c r="B333" s="382" t="s">
        <v>2672</v>
      </c>
      <c r="C333" s="386" t="s">
        <v>2447</v>
      </c>
      <c r="D333" s="1467">
        <v>4</v>
      </c>
      <c r="E333" s="1225"/>
      <c r="F333" s="1225"/>
    </row>
    <row r="334" spans="1:6" s="310" customFormat="1" ht="25.5">
      <c r="A334" s="351" t="s">
        <v>584</v>
      </c>
      <c r="B334" s="382" t="s">
        <v>2686</v>
      </c>
      <c r="C334" s="386" t="s">
        <v>66</v>
      </c>
      <c r="D334" s="1467">
        <v>1</v>
      </c>
      <c r="E334" s="1225"/>
      <c r="F334" s="1225"/>
    </row>
    <row r="335" spans="1:6" s="310" customFormat="1">
      <c r="A335" s="351" t="s">
        <v>584</v>
      </c>
      <c r="B335" s="382" t="s">
        <v>2679</v>
      </c>
      <c r="C335" s="386" t="s">
        <v>2447</v>
      </c>
      <c r="D335" s="1467">
        <v>1</v>
      </c>
      <c r="E335" s="1225"/>
      <c r="F335" s="1225"/>
    </row>
    <row r="336" spans="1:6" s="310" customFormat="1" ht="25.5">
      <c r="A336" s="351" t="s">
        <v>584</v>
      </c>
      <c r="B336" s="382" t="s">
        <v>2680</v>
      </c>
      <c r="C336" s="386" t="s">
        <v>66</v>
      </c>
      <c r="D336" s="1467">
        <v>20</v>
      </c>
      <c r="E336" s="1225"/>
      <c r="F336" s="1225"/>
    </row>
    <row r="337" spans="1:6" s="310" customFormat="1" ht="25.5">
      <c r="A337" s="351" t="s">
        <v>584</v>
      </c>
      <c r="B337" s="382" t="s">
        <v>2681</v>
      </c>
      <c r="C337" s="386" t="s">
        <v>53</v>
      </c>
      <c r="D337" s="1467">
        <v>2</v>
      </c>
      <c r="E337" s="1225"/>
      <c r="F337" s="1225"/>
    </row>
    <row r="338" spans="1:6" s="310" customFormat="1" ht="51">
      <c r="A338" s="351" t="s">
        <v>584</v>
      </c>
      <c r="B338" s="382" t="s">
        <v>2682</v>
      </c>
      <c r="C338" s="386" t="s">
        <v>2447</v>
      </c>
      <c r="D338" s="1467">
        <v>1</v>
      </c>
      <c r="E338" s="1225"/>
      <c r="F338" s="1225"/>
    </row>
    <row r="339" spans="1:6" s="310" customFormat="1" ht="13.5">
      <c r="A339" s="500"/>
      <c r="B339" s="498" t="s">
        <v>2595</v>
      </c>
      <c r="C339" s="499" t="s">
        <v>2596</v>
      </c>
      <c r="D339" s="1493">
        <v>4</v>
      </c>
      <c r="E339" s="1224"/>
      <c r="F339" s="1199">
        <f>(D339*E339)</f>
        <v>0</v>
      </c>
    </row>
    <row r="340" spans="1:6" s="310" customFormat="1" ht="13.5">
      <c r="A340" s="404"/>
      <c r="B340" s="410"/>
      <c r="C340" s="404"/>
      <c r="D340" s="1470"/>
      <c r="E340" s="509"/>
      <c r="F340" s="509"/>
    </row>
    <row r="341" spans="1:6" s="310" customFormat="1" ht="38.25">
      <c r="A341" s="376" t="s">
        <v>2104</v>
      </c>
      <c r="B341" s="416" t="s">
        <v>2687</v>
      </c>
      <c r="C341" s="377"/>
      <c r="D341" s="1466"/>
      <c r="E341" s="1201"/>
      <c r="F341" s="1189"/>
    </row>
    <row r="342" spans="1:6" s="310" customFormat="1" ht="13.5">
      <c r="A342" s="417"/>
      <c r="B342" s="418"/>
      <c r="C342" s="419"/>
      <c r="D342" s="1475"/>
      <c r="E342" s="501"/>
      <c r="F342" s="501"/>
    </row>
    <row r="343" spans="1:6" s="310" customFormat="1" ht="13.5">
      <c r="A343" s="511"/>
      <c r="B343" s="382" t="s">
        <v>2688</v>
      </c>
      <c r="C343" s="512"/>
      <c r="D343" s="583"/>
      <c r="E343" s="513"/>
      <c r="F343" s="513"/>
    </row>
    <row r="344" spans="1:6" s="310" customFormat="1" ht="38.25">
      <c r="A344" s="514"/>
      <c r="B344" s="382" t="s">
        <v>2689</v>
      </c>
      <c r="C344" s="512"/>
      <c r="D344" s="583"/>
      <c r="E344" s="513"/>
      <c r="F344" s="513"/>
    </row>
    <row r="345" spans="1:6" s="310" customFormat="1" ht="13.5">
      <c r="A345" s="507"/>
      <c r="B345" s="508"/>
      <c r="C345" s="507"/>
      <c r="D345" s="1494"/>
      <c r="E345" s="515"/>
      <c r="F345" s="510"/>
    </row>
    <row r="346" spans="1:6" s="310" customFormat="1">
      <c r="A346" s="376" t="s">
        <v>2690</v>
      </c>
      <c r="B346" s="377" t="s">
        <v>2714</v>
      </c>
      <c r="C346" s="377"/>
      <c r="D346" s="1466"/>
      <c r="E346" s="1201"/>
      <c r="F346" s="1189"/>
    </row>
    <row r="347" spans="1:6" s="310" customFormat="1" ht="13.5">
      <c r="A347" s="390"/>
      <c r="B347" s="486"/>
      <c r="C347" s="475"/>
      <c r="D347" s="583"/>
      <c r="E347" s="513"/>
      <c r="F347" s="513"/>
    </row>
    <row r="348" spans="1:6" s="310" customFormat="1" ht="13.5">
      <c r="A348" s="317">
        <v>1</v>
      </c>
      <c r="B348" s="382" t="s">
        <v>2692</v>
      </c>
      <c r="C348" s="475"/>
      <c r="D348" s="583"/>
      <c r="E348" s="513"/>
      <c r="F348" s="513"/>
    </row>
    <row r="349" spans="1:6" s="310" customFormat="1">
      <c r="A349" s="351" t="s">
        <v>584</v>
      </c>
      <c r="B349" s="382" t="s">
        <v>2715</v>
      </c>
      <c r="C349" s="386" t="s">
        <v>1432</v>
      </c>
      <c r="D349" s="1467">
        <v>2700</v>
      </c>
      <c r="E349" s="1224"/>
      <c r="F349" s="1199">
        <f>(D349*E349)</f>
        <v>0</v>
      </c>
    </row>
    <row r="350" spans="1:6" s="310" customFormat="1">
      <c r="A350" s="351" t="s">
        <v>584</v>
      </c>
      <c r="B350" s="382" t="s">
        <v>2716</v>
      </c>
      <c r="C350" s="386" t="s">
        <v>1432</v>
      </c>
      <c r="D350" s="1467">
        <v>750</v>
      </c>
      <c r="E350" s="1224"/>
      <c r="F350" s="1199">
        <f>(D350*E350)</f>
        <v>0</v>
      </c>
    </row>
    <row r="351" spans="1:6" s="310" customFormat="1">
      <c r="A351" s="351" t="s">
        <v>584</v>
      </c>
      <c r="B351" s="382" t="s">
        <v>2717</v>
      </c>
      <c r="C351" s="386" t="s">
        <v>1432</v>
      </c>
      <c r="D351" s="1467">
        <v>1400</v>
      </c>
      <c r="E351" s="1224"/>
      <c r="F351" s="1199">
        <f>(D351*E351)</f>
        <v>0</v>
      </c>
    </row>
    <row r="352" spans="1:6" s="310" customFormat="1" ht="13.5">
      <c r="A352" s="500"/>
      <c r="B352" s="382"/>
      <c r="C352" s="386"/>
      <c r="D352" s="1467"/>
      <c r="E352" s="1225"/>
      <c r="F352" s="1199"/>
    </row>
    <row r="353" spans="1:6" s="310" customFormat="1">
      <c r="A353" s="317">
        <v>2</v>
      </c>
      <c r="B353" s="352" t="s">
        <v>2482</v>
      </c>
      <c r="C353" s="309"/>
      <c r="D353" s="1446"/>
      <c r="E353" s="1182"/>
      <c r="F353" s="1182"/>
    </row>
    <row r="354" spans="1:6" s="310" customFormat="1" ht="13.5">
      <c r="A354" s="317"/>
      <c r="B354" s="425" t="s">
        <v>2700</v>
      </c>
      <c r="C354" s="309"/>
      <c r="D354" s="1446"/>
      <c r="E354" s="1182"/>
      <c r="F354" s="1182"/>
    </row>
    <row r="355" spans="1:6" s="310" customFormat="1">
      <c r="A355" s="351" t="s">
        <v>584</v>
      </c>
      <c r="B355" s="307" t="s">
        <v>2562</v>
      </c>
      <c r="C355" s="309" t="s">
        <v>1432</v>
      </c>
      <c r="D355" s="1446">
        <v>400</v>
      </c>
      <c r="E355" s="1224"/>
      <c r="F355" s="1225">
        <f>(D355*E355)</f>
        <v>0</v>
      </c>
    </row>
    <row r="356" spans="1:6" s="310" customFormat="1" ht="13.5">
      <c r="A356" s="390"/>
      <c r="B356" s="486"/>
      <c r="C356" s="475"/>
      <c r="D356" s="583"/>
      <c r="E356" s="501"/>
      <c r="F356" s="501"/>
    </row>
    <row r="357" spans="1:6" s="310" customFormat="1" ht="25.5">
      <c r="A357" s="317">
        <v>3</v>
      </c>
      <c r="B357" s="382" t="s">
        <v>2705</v>
      </c>
      <c r="C357" s="386" t="s">
        <v>2447</v>
      </c>
      <c r="D357" s="1467">
        <v>1</v>
      </c>
      <c r="E357" s="1224"/>
      <c r="F357" s="1199">
        <f>(D357*E357)</f>
        <v>0</v>
      </c>
    </row>
    <row r="358" spans="1:6" s="310" customFormat="1" ht="13.5">
      <c r="A358" s="390"/>
      <c r="B358" s="486"/>
      <c r="C358" s="475"/>
      <c r="D358" s="583"/>
      <c r="E358" s="501"/>
      <c r="F358" s="501"/>
    </row>
    <row r="359" spans="1:6" s="310" customFormat="1" ht="13.5">
      <c r="A359" s="317">
        <v>4</v>
      </c>
      <c r="B359" s="382" t="s">
        <v>2706</v>
      </c>
      <c r="C359" s="475"/>
      <c r="D359" s="583"/>
      <c r="E359" s="501"/>
      <c r="F359" s="501"/>
    </row>
    <row r="360" spans="1:6" s="310" customFormat="1">
      <c r="A360" s="351" t="s">
        <v>584</v>
      </c>
      <c r="B360" s="382" t="s">
        <v>2707</v>
      </c>
      <c r="C360" s="386" t="s">
        <v>53</v>
      </c>
      <c r="D360" s="1467">
        <v>21</v>
      </c>
      <c r="E360" s="1224"/>
      <c r="F360" s="1199">
        <f>(D360*E360)</f>
        <v>0</v>
      </c>
    </row>
    <row r="361" spans="1:6" s="310" customFormat="1">
      <c r="A361" s="351" t="s">
        <v>584</v>
      </c>
      <c r="B361" s="382" t="s">
        <v>2718</v>
      </c>
      <c r="C361" s="386" t="s">
        <v>53</v>
      </c>
      <c r="D361" s="1467">
        <v>39</v>
      </c>
      <c r="E361" s="1224"/>
      <c r="F361" s="1199">
        <f>(D361*E361)</f>
        <v>0</v>
      </c>
    </row>
    <row r="362" spans="1:6" s="310" customFormat="1" ht="13.5">
      <c r="A362" s="390"/>
      <c r="B362" s="486"/>
      <c r="C362" s="475"/>
      <c r="D362" s="583"/>
      <c r="E362" s="501"/>
      <c r="F362" s="501"/>
    </row>
    <row r="363" spans="1:6" s="310" customFormat="1" ht="38.25">
      <c r="A363" s="317">
        <v>5</v>
      </c>
      <c r="B363" s="382" t="s">
        <v>2709</v>
      </c>
      <c r="C363" s="475"/>
      <c r="D363" s="1467"/>
      <c r="E363" s="501"/>
      <c r="F363" s="501"/>
    </row>
    <row r="364" spans="1:6" s="310" customFormat="1">
      <c r="A364" s="351" t="s">
        <v>584</v>
      </c>
      <c r="B364" s="382" t="s">
        <v>2719</v>
      </c>
      <c r="C364" s="386" t="s">
        <v>53</v>
      </c>
      <c r="D364" s="1467">
        <v>21</v>
      </c>
      <c r="E364" s="1224"/>
      <c r="F364" s="1199">
        <f>(D364*E364)</f>
        <v>0</v>
      </c>
    </row>
    <row r="365" spans="1:6" s="310" customFormat="1">
      <c r="A365" s="351" t="s">
        <v>584</v>
      </c>
      <c r="B365" s="382" t="s">
        <v>2718</v>
      </c>
      <c r="C365" s="386" t="s">
        <v>53</v>
      </c>
      <c r="D365" s="1467">
        <v>39</v>
      </c>
      <c r="E365" s="1224"/>
      <c r="F365" s="1199">
        <f>(D365*E365)</f>
        <v>0</v>
      </c>
    </row>
    <row r="366" spans="1:6" s="310" customFormat="1" ht="13.5">
      <c r="A366" s="390"/>
      <c r="B366" s="486"/>
      <c r="C366" s="475"/>
      <c r="D366" s="583"/>
      <c r="E366" s="501"/>
      <c r="F366" s="501"/>
    </row>
    <row r="367" spans="1:6" s="310" customFormat="1" ht="27">
      <c r="A367" s="317"/>
      <c r="B367" s="1354" t="s">
        <v>5583</v>
      </c>
      <c r="C367" s="348"/>
      <c r="D367" s="1457"/>
      <c r="E367" s="1191"/>
      <c r="F367" s="1191"/>
    </row>
    <row r="368" spans="1:6" s="310" customFormat="1">
      <c r="A368" s="345"/>
      <c r="B368" s="375"/>
      <c r="C368" s="348"/>
      <c r="D368" s="1457"/>
      <c r="E368" s="1191"/>
      <c r="F368" s="1191"/>
    </row>
    <row r="369" spans="1:6" s="310" customFormat="1" ht="26.25" thickBot="1">
      <c r="A369" s="317"/>
      <c r="B369" s="976" t="s">
        <v>2721</v>
      </c>
      <c r="C369" s="348"/>
      <c r="D369" s="1457"/>
      <c r="E369" s="1191"/>
      <c r="F369" s="1195">
        <f>SUM(F294:F368)</f>
        <v>0</v>
      </c>
    </row>
    <row r="370" spans="1:6" ht="13.5" thickTop="1">
      <c r="A370" s="492"/>
      <c r="B370" s="516"/>
      <c r="C370" s="480"/>
      <c r="D370" s="1491"/>
      <c r="F370" s="1219"/>
    </row>
    <row r="371" spans="1:6">
      <c r="A371" s="492"/>
      <c r="B371" s="465"/>
      <c r="C371" s="480"/>
      <c r="D371" s="1491"/>
      <c r="F371" s="1219"/>
    </row>
    <row r="372" spans="1:6" s="310" customFormat="1">
      <c r="A372" s="974" t="s">
        <v>2722</v>
      </c>
      <c r="B372" s="447" t="s">
        <v>2723</v>
      </c>
      <c r="C372" s="449"/>
      <c r="D372" s="1476"/>
      <c r="E372" s="1207"/>
      <c r="F372" s="1207"/>
    </row>
    <row r="373" spans="1:6">
      <c r="A373" s="492"/>
      <c r="B373" s="488"/>
      <c r="C373" s="480"/>
      <c r="D373" s="1491"/>
    </row>
    <row r="374" spans="1:6" s="310" customFormat="1">
      <c r="A374" s="317"/>
      <c r="B374" s="352" t="s">
        <v>2724</v>
      </c>
      <c r="C374" s="309"/>
      <c r="D374" s="1446"/>
      <c r="E374" s="1182"/>
      <c r="F374" s="1182"/>
    </row>
    <row r="375" spans="1:6" s="310" customFormat="1">
      <c r="A375" s="351" t="s">
        <v>584</v>
      </c>
      <c r="B375" s="352" t="s">
        <v>2725</v>
      </c>
      <c r="C375" s="309"/>
      <c r="D375" s="1446"/>
      <c r="E375" s="1182"/>
      <c r="F375" s="1182"/>
    </row>
    <row r="376" spans="1:6" s="310" customFormat="1">
      <c r="A376" s="351" t="s">
        <v>584</v>
      </c>
      <c r="B376" s="352" t="s">
        <v>2726</v>
      </c>
      <c r="C376" s="309"/>
      <c r="D376" s="1446"/>
      <c r="E376" s="1182"/>
      <c r="F376" s="1182"/>
    </row>
    <row r="377" spans="1:6" s="310" customFormat="1">
      <c r="A377" s="351" t="s">
        <v>584</v>
      </c>
      <c r="B377" s="352" t="s">
        <v>2727</v>
      </c>
      <c r="C377" s="309"/>
      <c r="D377" s="1446"/>
      <c r="E377" s="1182"/>
      <c r="F377" s="1182"/>
    </row>
    <row r="378" spans="1:6" s="310" customFormat="1">
      <c r="A378" s="351" t="s">
        <v>584</v>
      </c>
      <c r="B378" s="352" t="s">
        <v>2728</v>
      </c>
      <c r="C378" s="309"/>
      <c r="D378" s="1446"/>
      <c r="E378" s="1182"/>
      <c r="F378" s="1182"/>
    </row>
    <row r="379" spans="1:6" s="310" customFormat="1">
      <c r="A379" s="351" t="s">
        <v>584</v>
      </c>
      <c r="B379" s="352" t="s">
        <v>2729</v>
      </c>
      <c r="C379" s="309"/>
      <c r="D379" s="1446"/>
      <c r="E379" s="1182"/>
      <c r="F379" s="1182"/>
    </row>
    <row r="380" spans="1:6" s="310" customFormat="1">
      <c r="A380" s="351" t="s">
        <v>584</v>
      </c>
      <c r="B380" s="352" t="s">
        <v>2730</v>
      </c>
      <c r="C380" s="309"/>
      <c r="D380" s="1446"/>
      <c r="E380" s="1182"/>
      <c r="F380" s="1182"/>
    </row>
    <row r="381" spans="1:6" s="310" customFormat="1">
      <c r="A381" s="351" t="s">
        <v>584</v>
      </c>
      <c r="B381" s="352" t="s">
        <v>2731</v>
      </c>
      <c r="C381" s="309"/>
      <c r="D381" s="1446"/>
      <c r="E381" s="1182"/>
      <c r="F381" s="1182"/>
    </row>
    <row r="382" spans="1:6" s="310" customFormat="1" ht="25.5">
      <c r="A382" s="351" t="s">
        <v>584</v>
      </c>
      <c r="B382" s="352" t="s">
        <v>2732</v>
      </c>
      <c r="C382" s="309"/>
      <c r="D382" s="1446"/>
      <c r="E382" s="1182"/>
      <c r="F382" s="1182"/>
    </row>
    <row r="383" spans="1:6" s="310" customFormat="1">
      <c r="A383" s="351" t="s">
        <v>584</v>
      </c>
      <c r="B383" s="352" t="s">
        <v>2733</v>
      </c>
      <c r="C383" s="309"/>
      <c r="D383" s="1446"/>
      <c r="E383" s="1182"/>
      <c r="F383" s="1182"/>
    </row>
    <row r="385" spans="1:6" ht="63.75">
      <c r="A385" s="317">
        <v>1</v>
      </c>
      <c r="B385" s="517" t="s">
        <v>5577</v>
      </c>
      <c r="C385" s="487" t="s">
        <v>2447</v>
      </c>
      <c r="D385" s="1492">
        <v>1</v>
      </c>
    </row>
    <row r="386" spans="1:6">
      <c r="A386" s="351" t="s">
        <v>584</v>
      </c>
      <c r="B386" s="495" t="s">
        <v>2758</v>
      </c>
      <c r="C386" s="480" t="s">
        <v>66</v>
      </c>
      <c r="D386" s="1491">
        <v>1</v>
      </c>
      <c r="E386" s="1199"/>
      <c r="F386" s="1199"/>
    </row>
    <row r="387" spans="1:6">
      <c r="A387" s="351" t="s">
        <v>584</v>
      </c>
      <c r="B387" s="495" t="s">
        <v>2965</v>
      </c>
      <c r="C387" s="480" t="s">
        <v>66</v>
      </c>
      <c r="D387" s="1491">
        <v>1</v>
      </c>
      <c r="E387" s="1199"/>
      <c r="F387" s="1199"/>
    </row>
    <row r="388" spans="1:6">
      <c r="A388" s="351" t="s">
        <v>584</v>
      </c>
      <c r="B388" s="495" t="s">
        <v>2759</v>
      </c>
      <c r="C388" s="480" t="s">
        <v>66</v>
      </c>
      <c r="D388" s="1491">
        <v>1</v>
      </c>
      <c r="E388" s="1199"/>
      <c r="F388" s="1199"/>
    </row>
    <row r="389" spans="1:6">
      <c r="A389" s="351" t="s">
        <v>584</v>
      </c>
      <c r="B389" s="495" t="s">
        <v>2588</v>
      </c>
      <c r="C389" s="480"/>
      <c r="D389" s="1491"/>
      <c r="E389" s="1199"/>
      <c r="F389" s="1199"/>
    </row>
    <row r="390" spans="1:6">
      <c r="A390" s="351"/>
      <c r="B390" s="462" t="s">
        <v>2589</v>
      </c>
      <c r="C390" s="480" t="s">
        <v>66</v>
      </c>
      <c r="D390" s="1491">
        <v>9</v>
      </c>
      <c r="E390" s="1199"/>
      <c r="F390" s="1199"/>
    </row>
    <row r="391" spans="1:6">
      <c r="A391" s="351"/>
      <c r="B391" s="462" t="s">
        <v>2590</v>
      </c>
      <c r="C391" s="480" t="s">
        <v>66</v>
      </c>
      <c r="D391" s="1491">
        <v>36</v>
      </c>
      <c r="E391" s="1199"/>
      <c r="F391" s="1199"/>
    </row>
    <row r="392" spans="1:6">
      <c r="A392" s="351"/>
      <c r="B392" s="462" t="s">
        <v>2591</v>
      </c>
      <c r="C392" s="480" t="s">
        <v>66</v>
      </c>
      <c r="D392" s="1491">
        <v>3</v>
      </c>
      <c r="E392" s="1199"/>
      <c r="F392" s="1199"/>
    </row>
    <row r="393" spans="1:6">
      <c r="A393" s="351" t="s">
        <v>584</v>
      </c>
      <c r="B393" s="485" t="s">
        <v>2760</v>
      </c>
      <c r="C393" s="480" t="s">
        <v>66</v>
      </c>
      <c r="D393" s="1491">
        <v>1</v>
      </c>
      <c r="E393" s="1199"/>
      <c r="F393" s="1199"/>
    </row>
    <row r="394" spans="1:6">
      <c r="A394" s="351" t="s">
        <v>584</v>
      </c>
      <c r="B394" s="485" t="s">
        <v>2966</v>
      </c>
      <c r="C394" s="480" t="s">
        <v>66</v>
      </c>
      <c r="D394" s="1491">
        <v>2</v>
      </c>
      <c r="E394" s="1199"/>
      <c r="F394" s="1199"/>
    </row>
    <row r="395" spans="1:6">
      <c r="A395" s="351" t="s">
        <v>584</v>
      </c>
      <c r="B395" s="485" t="s">
        <v>2967</v>
      </c>
      <c r="C395" s="480" t="s">
        <v>66</v>
      </c>
      <c r="D395" s="1491">
        <v>1</v>
      </c>
      <c r="E395" s="1199"/>
      <c r="F395" s="1199"/>
    </row>
    <row r="396" spans="1:6">
      <c r="A396" s="351" t="s">
        <v>584</v>
      </c>
      <c r="B396" s="485" t="s">
        <v>2968</v>
      </c>
      <c r="C396" s="480" t="s">
        <v>66</v>
      </c>
      <c r="D396" s="1491">
        <v>1</v>
      </c>
      <c r="E396" s="1199"/>
      <c r="F396" s="1199"/>
    </row>
    <row r="397" spans="1:6">
      <c r="A397" s="351" t="s">
        <v>584</v>
      </c>
      <c r="B397" s="462" t="s">
        <v>2592</v>
      </c>
      <c r="C397" s="480" t="s">
        <v>66</v>
      </c>
      <c r="D397" s="1491">
        <v>4</v>
      </c>
      <c r="E397" s="1199"/>
      <c r="F397" s="1199"/>
    </row>
    <row r="398" spans="1:6">
      <c r="A398" s="351" t="s">
        <v>584</v>
      </c>
      <c r="B398" s="485" t="s">
        <v>2604</v>
      </c>
      <c r="C398" s="480" t="s">
        <v>2447</v>
      </c>
      <c r="D398" s="1491">
        <v>1</v>
      </c>
      <c r="E398" s="1228"/>
    </row>
    <row r="399" spans="1:6">
      <c r="A399" s="351" t="s">
        <v>584</v>
      </c>
      <c r="B399" s="496" t="s">
        <v>2594</v>
      </c>
      <c r="C399" s="497" t="s">
        <v>2447</v>
      </c>
      <c r="D399" s="1496">
        <v>1</v>
      </c>
    </row>
    <row r="400" spans="1:6">
      <c r="A400" s="484"/>
      <c r="B400" s="498" t="s">
        <v>2595</v>
      </c>
      <c r="C400" s="499" t="s">
        <v>2596</v>
      </c>
      <c r="D400" s="1493">
        <v>1</v>
      </c>
      <c r="E400" s="1224"/>
      <c r="F400" s="1199">
        <f>(D400*E400)</f>
        <v>0</v>
      </c>
    </row>
    <row r="401" spans="1:6">
      <c r="A401" s="317"/>
      <c r="B401" s="517"/>
    </row>
    <row r="402" spans="1:6" ht="38.25">
      <c r="A402" s="317">
        <v>2</v>
      </c>
      <c r="B402" s="517" t="s">
        <v>5578</v>
      </c>
      <c r="C402" s="487" t="s">
        <v>2447</v>
      </c>
      <c r="D402" s="1492">
        <v>1</v>
      </c>
    </row>
    <row r="403" spans="1:6" ht="25.5">
      <c r="A403" s="351" t="s">
        <v>584</v>
      </c>
      <c r="B403" s="518" t="s">
        <v>2761</v>
      </c>
      <c r="C403" s="480" t="s">
        <v>66</v>
      </c>
      <c r="D403" s="1491">
        <v>1</v>
      </c>
      <c r="E403" s="1199"/>
      <c r="F403" s="1199"/>
    </row>
    <row r="404" spans="1:6" ht="63.75">
      <c r="A404" s="351" t="s">
        <v>584</v>
      </c>
      <c r="B404" s="518" t="s">
        <v>2969</v>
      </c>
      <c r="C404" s="480" t="s">
        <v>66</v>
      </c>
      <c r="D404" s="1491">
        <v>1</v>
      </c>
      <c r="E404" s="1199"/>
      <c r="F404" s="1199"/>
    </row>
    <row r="405" spans="1:6">
      <c r="A405" s="351" t="s">
        <v>584</v>
      </c>
      <c r="B405" s="495" t="s">
        <v>2970</v>
      </c>
      <c r="C405" s="480" t="s">
        <v>66</v>
      </c>
      <c r="D405" s="1491">
        <v>1</v>
      </c>
      <c r="E405" s="1199"/>
      <c r="F405" s="1199"/>
    </row>
    <row r="406" spans="1:6">
      <c r="A406" s="351" t="s">
        <v>584</v>
      </c>
      <c r="B406" s="495" t="s">
        <v>2965</v>
      </c>
      <c r="C406" s="480" t="s">
        <v>66</v>
      </c>
      <c r="D406" s="1491">
        <v>1</v>
      </c>
      <c r="E406" s="1199"/>
      <c r="F406" s="1199"/>
    </row>
    <row r="407" spans="1:6">
      <c r="A407" s="351" t="s">
        <v>584</v>
      </c>
      <c r="B407" s="495" t="s">
        <v>2588</v>
      </c>
      <c r="C407" s="480"/>
      <c r="D407" s="1491"/>
      <c r="E407" s="1199"/>
      <c r="F407" s="1199"/>
    </row>
    <row r="408" spans="1:6">
      <c r="A408" s="351"/>
      <c r="B408" s="462" t="s">
        <v>2589</v>
      </c>
      <c r="C408" s="480" t="s">
        <v>66</v>
      </c>
      <c r="D408" s="1491">
        <v>13</v>
      </c>
      <c r="E408" s="1199"/>
      <c r="F408" s="1199"/>
    </row>
    <row r="409" spans="1:6">
      <c r="A409" s="351"/>
      <c r="B409" s="462" t="s">
        <v>2590</v>
      </c>
      <c r="C409" s="480" t="s">
        <v>66</v>
      </c>
      <c r="D409" s="1491">
        <v>37</v>
      </c>
      <c r="E409" s="1199"/>
      <c r="F409" s="1199"/>
    </row>
    <row r="410" spans="1:6">
      <c r="A410" s="351"/>
      <c r="B410" s="462" t="s">
        <v>2591</v>
      </c>
      <c r="C410" s="480" t="s">
        <v>66</v>
      </c>
      <c r="D410" s="1491">
        <v>1</v>
      </c>
      <c r="E410" s="1199"/>
      <c r="F410" s="1199"/>
    </row>
    <row r="411" spans="1:6">
      <c r="A411" s="351" t="s">
        <v>584</v>
      </c>
      <c r="B411" s="485" t="s">
        <v>2966</v>
      </c>
      <c r="C411" s="480" t="s">
        <v>66</v>
      </c>
      <c r="D411" s="1491">
        <v>1</v>
      </c>
      <c r="E411" s="1199"/>
      <c r="F411" s="1199"/>
    </row>
    <row r="412" spans="1:6">
      <c r="A412" s="351" t="s">
        <v>584</v>
      </c>
      <c r="B412" s="485" t="s">
        <v>2967</v>
      </c>
      <c r="C412" s="480" t="s">
        <v>66</v>
      </c>
      <c r="D412" s="1491">
        <v>1</v>
      </c>
      <c r="E412" s="1199"/>
      <c r="F412" s="1199"/>
    </row>
    <row r="413" spans="1:6">
      <c r="A413" s="351" t="s">
        <v>584</v>
      </c>
      <c r="B413" s="485" t="s">
        <v>2968</v>
      </c>
      <c r="C413" s="480" t="s">
        <v>66</v>
      </c>
      <c r="D413" s="1491">
        <v>1</v>
      </c>
      <c r="E413" s="1199"/>
      <c r="F413" s="1199"/>
    </row>
    <row r="414" spans="1:6" ht="26.25">
      <c r="A414" s="351" t="s">
        <v>584</v>
      </c>
      <c r="B414" s="519" t="s">
        <v>2971</v>
      </c>
      <c r="C414" s="487" t="s">
        <v>66</v>
      </c>
      <c r="D414" s="1491">
        <v>1</v>
      </c>
      <c r="E414" s="1199"/>
      <c r="F414" s="1199"/>
    </row>
    <row r="415" spans="1:6">
      <c r="A415" s="351" t="s">
        <v>584</v>
      </c>
      <c r="B415" s="462" t="s">
        <v>2739</v>
      </c>
      <c r="C415" s="480" t="s">
        <v>57</v>
      </c>
      <c r="D415" s="1491">
        <v>1</v>
      </c>
      <c r="E415" s="1199"/>
      <c r="F415" s="1199"/>
    </row>
    <row r="416" spans="1:6">
      <c r="A416" s="484"/>
      <c r="B416" s="462" t="s">
        <v>2594</v>
      </c>
      <c r="C416" s="480" t="s">
        <v>2447</v>
      </c>
      <c r="D416" s="1491">
        <v>1</v>
      </c>
      <c r="E416" s="1199"/>
      <c r="F416" s="1199"/>
    </row>
    <row r="417" spans="1:6">
      <c r="A417" s="484"/>
      <c r="B417" s="498" t="s">
        <v>2595</v>
      </c>
      <c r="C417" s="499" t="s">
        <v>2596</v>
      </c>
      <c r="D417" s="1493">
        <v>1</v>
      </c>
      <c r="E417" s="1224"/>
      <c r="F417" s="1199">
        <f>(D417*E417)</f>
        <v>0</v>
      </c>
    </row>
    <row r="418" spans="1:6" ht="54">
      <c r="A418" s="484"/>
      <c r="B418" s="486" t="s">
        <v>2972</v>
      </c>
      <c r="C418" s="480"/>
      <c r="D418" s="1491"/>
      <c r="E418" s="1225"/>
      <c r="F418" s="1199"/>
    </row>
    <row r="419" spans="1:6">
      <c r="A419" s="484"/>
      <c r="C419" s="480"/>
      <c r="D419" s="1491"/>
      <c r="E419" s="1225"/>
      <c r="F419" s="1199"/>
    </row>
    <row r="420" spans="1:6" ht="38.25">
      <c r="A420" s="317">
        <v>3</v>
      </c>
      <c r="B420" s="517" t="s">
        <v>5579</v>
      </c>
      <c r="C420" s="487" t="s">
        <v>2447</v>
      </c>
      <c r="D420" s="1492">
        <v>1</v>
      </c>
    </row>
    <row r="421" spans="1:6" ht="25.5">
      <c r="A421" s="351" t="s">
        <v>584</v>
      </c>
      <c r="B421" s="518" t="s">
        <v>2761</v>
      </c>
      <c r="C421" s="480" t="s">
        <v>66</v>
      </c>
      <c r="D421" s="1491">
        <v>1</v>
      </c>
      <c r="E421" s="1199"/>
      <c r="F421" s="1199"/>
    </row>
    <row r="422" spans="1:6">
      <c r="A422" s="351" t="s">
        <v>584</v>
      </c>
      <c r="B422" s="495" t="s">
        <v>2588</v>
      </c>
      <c r="C422" s="480"/>
      <c r="D422" s="1491"/>
      <c r="E422" s="1199"/>
      <c r="F422" s="1199"/>
    </row>
    <row r="423" spans="1:6">
      <c r="A423" s="484"/>
      <c r="B423" s="462" t="s">
        <v>2589</v>
      </c>
      <c r="C423" s="480" t="s">
        <v>66</v>
      </c>
      <c r="D423" s="1491">
        <v>4</v>
      </c>
      <c r="E423" s="1199"/>
      <c r="F423" s="1199"/>
    </row>
    <row r="424" spans="1:6">
      <c r="A424" s="484"/>
      <c r="B424" s="462" t="s">
        <v>2590</v>
      </c>
      <c r="C424" s="480" t="s">
        <v>66</v>
      </c>
      <c r="D424" s="1491">
        <v>9</v>
      </c>
      <c r="E424" s="1199"/>
      <c r="F424" s="1199"/>
    </row>
    <row r="425" spans="1:6" ht="63.75">
      <c r="A425" s="351" t="s">
        <v>584</v>
      </c>
      <c r="B425" s="518" t="s">
        <v>2973</v>
      </c>
      <c r="C425" s="480" t="s">
        <v>66</v>
      </c>
      <c r="D425" s="1491">
        <v>1</v>
      </c>
      <c r="E425" s="1199"/>
      <c r="F425" s="1199"/>
    </row>
    <row r="426" spans="1:6">
      <c r="A426" s="351" t="s">
        <v>584</v>
      </c>
      <c r="B426" s="495" t="s">
        <v>2974</v>
      </c>
      <c r="C426" s="480" t="s">
        <v>66</v>
      </c>
      <c r="D426" s="1491">
        <v>1</v>
      </c>
      <c r="E426" s="1199"/>
      <c r="F426" s="1199"/>
    </row>
    <row r="427" spans="1:6">
      <c r="A427" s="351" t="s">
        <v>584</v>
      </c>
      <c r="B427" s="495" t="s">
        <v>2975</v>
      </c>
      <c r="C427" s="480" t="s">
        <v>66</v>
      </c>
      <c r="D427" s="1491">
        <v>1</v>
      </c>
      <c r="E427" s="1199"/>
      <c r="F427" s="1199"/>
    </row>
    <row r="428" spans="1:6">
      <c r="A428" s="351" t="s">
        <v>584</v>
      </c>
      <c r="B428" s="352" t="s">
        <v>2587</v>
      </c>
      <c r="C428" s="309" t="s">
        <v>66</v>
      </c>
      <c r="D428" s="1446">
        <v>1</v>
      </c>
      <c r="E428" s="1199"/>
      <c r="F428" s="1199"/>
    </row>
    <row r="429" spans="1:6">
      <c r="A429" s="351" t="s">
        <v>584</v>
      </c>
      <c r="B429" s="495" t="s">
        <v>2588</v>
      </c>
      <c r="C429" s="480"/>
      <c r="D429" s="1491"/>
      <c r="E429" s="1199"/>
      <c r="F429" s="1199"/>
    </row>
    <row r="430" spans="1:6">
      <c r="A430" s="484"/>
      <c r="B430" s="462" t="s">
        <v>2589</v>
      </c>
      <c r="C430" s="480" t="s">
        <v>66</v>
      </c>
      <c r="D430" s="1491">
        <v>16</v>
      </c>
      <c r="E430" s="1199"/>
      <c r="F430" s="1199"/>
    </row>
    <row r="431" spans="1:6">
      <c r="A431" s="484"/>
      <c r="B431" s="462" t="s">
        <v>2590</v>
      </c>
      <c r="C431" s="480" t="s">
        <v>66</v>
      </c>
      <c r="D431" s="1491">
        <v>56</v>
      </c>
      <c r="E431" s="1199"/>
      <c r="F431" s="1199"/>
    </row>
    <row r="432" spans="1:6">
      <c r="A432" s="484"/>
      <c r="B432" s="462" t="s">
        <v>2591</v>
      </c>
      <c r="C432" s="480" t="s">
        <v>66</v>
      </c>
      <c r="D432" s="1491">
        <v>4</v>
      </c>
      <c r="E432" s="1199"/>
      <c r="F432" s="1199"/>
    </row>
    <row r="433" spans="1:6">
      <c r="A433" s="351" t="s">
        <v>584</v>
      </c>
      <c r="B433" s="485" t="s">
        <v>2760</v>
      </c>
      <c r="C433" s="480" t="s">
        <v>66</v>
      </c>
      <c r="D433" s="1491">
        <v>1</v>
      </c>
      <c r="E433" s="1199"/>
      <c r="F433" s="1199"/>
    </row>
    <row r="434" spans="1:6" ht="25.5">
      <c r="A434" s="351" t="s">
        <v>584</v>
      </c>
      <c r="B434" s="491" t="s">
        <v>2976</v>
      </c>
      <c r="C434" s="480" t="s">
        <v>66</v>
      </c>
      <c r="D434" s="1491">
        <v>1</v>
      </c>
      <c r="E434" s="1199"/>
      <c r="F434" s="1199"/>
    </row>
    <row r="435" spans="1:6">
      <c r="A435" s="351" t="s">
        <v>584</v>
      </c>
      <c r="B435" s="485" t="s">
        <v>2968</v>
      </c>
      <c r="C435" s="480" t="s">
        <v>66</v>
      </c>
      <c r="D435" s="1491">
        <v>1</v>
      </c>
      <c r="E435" s="1199"/>
      <c r="F435" s="1199"/>
    </row>
    <row r="436" spans="1:6" ht="26.25">
      <c r="A436" s="351" t="s">
        <v>584</v>
      </c>
      <c r="B436" s="519" t="s">
        <v>2971</v>
      </c>
      <c r="C436" s="487" t="s">
        <v>66</v>
      </c>
      <c r="D436" s="1491">
        <v>1</v>
      </c>
      <c r="E436" s="1199"/>
      <c r="F436" s="1199"/>
    </row>
    <row r="437" spans="1:6">
      <c r="A437" s="351" t="s">
        <v>584</v>
      </c>
      <c r="B437" s="462" t="s">
        <v>2739</v>
      </c>
      <c r="C437" s="480" t="s">
        <v>57</v>
      </c>
      <c r="D437" s="1491">
        <v>1</v>
      </c>
      <c r="E437" s="1199"/>
      <c r="F437" s="1199"/>
    </row>
    <row r="438" spans="1:6">
      <c r="A438" s="484"/>
      <c r="B438" s="462" t="s">
        <v>2594</v>
      </c>
      <c r="C438" s="480" t="s">
        <v>2447</v>
      </c>
      <c r="D438" s="1491">
        <v>1</v>
      </c>
      <c r="E438" s="1199"/>
      <c r="F438" s="1199"/>
    </row>
    <row r="439" spans="1:6">
      <c r="A439" s="484"/>
      <c r="B439" s="498" t="s">
        <v>2595</v>
      </c>
      <c r="C439" s="499" t="s">
        <v>2596</v>
      </c>
      <c r="D439" s="1493">
        <v>1</v>
      </c>
      <c r="E439" s="1224"/>
      <c r="F439" s="1199">
        <f>(D439*E439)</f>
        <v>0</v>
      </c>
    </row>
    <row r="440" spans="1:6" ht="54">
      <c r="A440" s="484"/>
      <c r="B440" s="486" t="s">
        <v>2972</v>
      </c>
      <c r="C440" s="480"/>
      <c r="D440" s="1491"/>
      <c r="E440" s="1225"/>
      <c r="F440" s="1199"/>
    </row>
    <row r="441" spans="1:6">
      <c r="A441" s="484"/>
      <c r="C441" s="480"/>
      <c r="D441" s="1491"/>
      <c r="E441" s="1225"/>
      <c r="F441" s="1199"/>
    </row>
    <row r="442" spans="1:6" ht="38.25">
      <c r="A442" s="317">
        <v>4</v>
      </c>
      <c r="B442" s="517" t="s">
        <v>5580</v>
      </c>
      <c r="C442" s="487" t="s">
        <v>2447</v>
      </c>
      <c r="D442" s="1492">
        <v>1</v>
      </c>
    </row>
    <row r="443" spans="1:6" ht="25.5">
      <c r="A443" s="351" t="s">
        <v>584</v>
      </c>
      <c r="B443" s="518" t="s">
        <v>2761</v>
      </c>
      <c r="C443" s="480" t="s">
        <v>66</v>
      </c>
      <c r="D443" s="1491">
        <v>1</v>
      </c>
      <c r="E443" s="1199"/>
      <c r="F443" s="1199"/>
    </row>
    <row r="444" spans="1:6">
      <c r="A444" s="351" t="s">
        <v>584</v>
      </c>
      <c r="B444" s="495" t="s">
        <v>2588</v>
      </c>
      <c r="C444" s="480"/>
      <c r="D444" s="1491"/>
      <c r="E444" s="1199"/>
      <c r="F444" s="1199"/>
    </row>
    <row r="445" spans="1:6">
      <c r="A445" s="484"/>
      <c r="B445" s="462" t="s">
        <v>2589</v>
      </c>
      <c r="C445" s="480" t="s">
        <v>66</v>
      </c>
      <c r="D445" s="1491">
        <v>7</v>
      </c>
      <c r="E445" s="1199"/>
      <c r="F445" s="1199"/>
    </row>
    <row r="446" spans="1:6">
      <c r="A446" s="484"/>
      <c r="B446" s="462" t="s">
        <v>2590</v>
      </c>
      <c r="C446" s="480" t="s">
        <v>66</v>
      </c>
      <c r="D446" s="1491">
        <v>5</v>
      </c>
      <c r="E446" s="1199"/>
      <c r="F446" s="1199"/>
    </row>
    <row r="447" spans="1:6" ht="63.75">
      <c r="A447" s="351" t="s">
        <v>584</v>
      </c>
      <c r="B447" s="518" t="s">
        <v>2969</v>
      </c>
      <c r="C447" s="480" t="s">
        <v>66</v>
      </c>
      <c r="D447" s="1491">
        <v>1</v>
      </c>
      <c r="E447" s="1199"/>
      <c r="F447" s="1199"/>
    </row>
    <row r="448" spans="1:6">
      <c r="A448" s="351" t="s">
        <v>584</v>
      </c>
      <c r="B448" s="495" t="s">
        <v>2758</v>
      </c>
      <c r="C448" s="480" t="s">
        <v>66</v>
      </c>
      <c r="D448" s="1491">
        <v>1</v>
      </c>
      <c r="E448" s="1199"/>
      <c r="F448" s="1199"/>
    </row>
    <row r="449" spans="1:6">
      <c r="A449" s="351" t="s">
        <v>584</v>
      </c>
      <c r="B449" s="495" t="s">
        <v>2970</v>
      </c>
      <c r="C449" s="480" t="s">
        <v>66</v>
      </c>
      <c r="D449" s="1491">
        <v>1</v>
      </c>
      <c r="E449" s="1199"/>
      <c r="F449" s="1199"/>
    </row>
    <row r="450" spans="1:6">
      <c r="A450" s="351" t="s">
        <v>584</v>
      </c>
      <c r="B450" s="495" t="s">
        <v>2588</v>
      </c>
      <c r="C450" s="480"/>
      <c r="D450" s="1491"/>
      <c r="E450" s="1199"/>
      <c r="F450" s="1199"/>
    </row>
    <row r="451" spans="1:6">
      <c r="A451" s="484"/>
      <c r="B451" s="462" t="s">
        <v>2589</v>
      </c>
      <c r="C451" s="480" t="s">
        <v>66</v>
      </c>
      <c r="D451" s="1491">
        <v>9</v>
      </c>
      <c r="E451" s="1199"/>
      <c r="F451" s="1199"/>
    </row>
    <row r="452" spans="1:6">
      <c r="A452" s="484"/>
      <c r="B452" s="462" t="s">
        <v>2590</v>
      </c>
      <c r="C452" s="480" t="s">
        <v>66</v>
      </c>
      <c r="D452" s="1491">
        <v>35</v>
      </c>
      <c r="E452" s="1199"/>
      <c r="F452" s="1199"/>
    </row>
    <row r="453" spans="1:6">
      <c r="A453" s="484"/>
      <c r="B453" s="462" t="s">
        <v>2591</v>
      </c>
      <c r="C453" s="480" t="s">
        <v>66</v>
      </c>
      <c r="D453" s="1491">
        <v>2</v>
      </c>
      <c r="E453" s="1199"/>
      <c r="F453" s="1199"/>
    </row>
    <row r="454" spans="1:6">
      <c r="A454" s="351" t="s">
        <v>584</v>
      </c>
      <c r="B454" s="485" t="s">
        <v>2760</v>
      </c>
      <c r="C454" s="480" t="s">
        <v>66</v>
      </c>
      <c r="D454" s="1491">
        <v>3</v>
      </c>
      <c r="E454" s="1199"/>
      <c r="F454" s="1199"/>
    </row>
    <row r="455" spans="1:6" ht="25.5">
      <c r="A455" s="351" t="s">
        <v>584</v>
      </c>
      <c r="B455" s="491" t="s">
        <v>2976</v>
      </c>
      <c r="C455" s="480" t="s">
        <v>66</v>
      </c>
      <c r="D455" s="1491"/>
      <c r="E455" s="1199"/>
      <c r="F455" s="1199"/>
    </row>
    <row r="456" spans="1:6">
      <c r="A456" s="351" t="s">
        <v>584</v>
      </c>
      <c r="B456" s="485" t="s">
        <v>2968</v>
      </c>
      <c r="C456" s="480" t="s">
        <v>66</v>
      </c>
      <c r="D456" s="1491"/>
      <c r="E456" s="1199"/>
      <c r="F456" s="1199"/>
    </row>
    <row r="457" spans="1:6" ht="26.25">
      <c r="A457" s="351" t="s">
        <v>584</v>
      </c>
      <c r="B457" s="519" t="s">
        <v>2971</v>
      </c>
      <c r="C457" s="487" t="s">
        <v>66</v>
      </c>
      <c r="D457" s="1491">
        <v>2</v>
      </c>
      <c r="E457" s="1199"/>
      <c r="F457" s="1199"/>
    </row>
    <row r="458" spans="1:6">
      <c r="A458" s="351" t="s">
        <v>584</v>
      </c>
      <c r="B458" s="462" t="s">
        <v>2739</v>
      </c>
      <c r="C458" s="480" t="s">
        <v>57</v>
      </c>
      <c r="D458" s="1491">
        <v>1</v>
      </c>
      <c r="E458" s="1199"/>
      <c r="F458" s="1199"/>
    </row>
    <row r="459" spans="1:6">
      <c r="A459" s="484"/>
      <c r="B459" s="462" t="s">
        <v>2594</v>
      </c>
      <c r="C459" s="480" t="s">
        <v>2447</v>
      </c>
      <c r="D459" s="1491">
        <v>1</v>
      </c>
      <c r="E459" s="1199"/>
      <c r="F459" s="1199"/>
    </row>
    <row r="460" spans="1:6">
      <c r="A460" s="484"/>
      <c r="B460" s="498" t="s">
        <v>2595</v>
      </c>
      <c r="C460" s="499" t="s">
        <v>2596</v>
      </c>
      <c r="D460" s="1493">
        <v>1</v>
      </c>
      <c r="E460" s="1224"/>
      <c r="F460" s="1199">
        <f>(D460*E460)</f>
        <v>0</v>
      </c>
    </row>
    <row r="461" spans="1:6" ht="54">
      <c r="A461" s="484"/>
      <c r="B461" s="486" t="s">
        <v>2972</v>
      </c>
      <c r="C461" s="480"/>
      <c r="D461" s="1491"/>
      <c r="E461" s="1225"/>
      <c r="F461" s="1199"/>
    </row>
    <row r="462" spans="1:6">
      <c r="A462" s="484"/>
      <c r="C462" s="480"/>
      <c r="D462" s="1491"/>
      <c r="E462" s="1199"/>
      <c r="F462" s="1199"/>
    </row>
    <row r="463" spans="1:6" ht="51">
      <c r="A463" s="317">
        <v>5</v>
      </c>
      <c r="B463" s="517" t="s">
        <v>5581</v>
      </c>
      <c r="C463" s="487" t="s">
        <v>2447</v>
      </c>
      <c r="D463" s="1492">
        <v>1</v>
      </c>
    </row>
    <row r="464" spans="1:6" ht="25.5">
      <c r="A464" s="351" t="s">
        <v>584</v>
      </c>
      <c r="B464" s="518" t="s">
        <v>2761</v>
      </c>
      <c r="C464" s="480" t="s">
        <v>66</v>
      </c>
      <c r="D464" s="1491">
        <v>1</v>
      </c>
      <c r="E464" s="1199"/>
      <c r="F464" s="1199"/>
    </row>
    <row r="465" spans="1:6">
      <c r="A465" s="351" t="s">
        <v>584</v>
      </c>
      <c r="B465" s="495" t="s">
        <v>2763</v>
      </c>
      <c r="C465" s="480" t="s">
        <v>66</v>
      </c>
      <c r="D465" s="1491">
        <v>1</v>
      </c>
      <c r="E465" s="1199"/>
      <c r="F465" s="1199"/>
    </row>
    <row r="466" spans="1:6">
      <c r="A466" s="351" t="s">
        <v>584</v>
      </c>
      <c r="B466" s="462" t="s">
        <v>2739</v>
      </c>
      <c r="C466" s="480" t="s">
        <v>57</v>
      </c>
      <c r="D466" s="1491">
        <v>2</v>
      </c>
      <c r="E466" s="1199"/>
      <c r="F466" s="1199"/>
    </row>
    <row r="467" spans="1:6">
      <c r="A467" s="484"/>
      <c r="B467" s="462" t="s">
        <v>2594</v>
      </c>
      <c r="C467" s="480" t="s">
        <v>2447</v>
      </c>
      <c r="D467" s="1491">
        <v>1</v>
      </c>
      <c r="E467" s="1199"/>
      <c r="F467" s="1199"/>
    </row>
    <row r="468" spans="1:6">
      <c r="A468" s="484"/>
      <c r="B468" s="498" t="s">
        <v>2595</v>
      </c>
      <c r="C468" s="499" t="s">
        <v>2596</v>
      </c>
      <c r="D468" s="1493">
        <v>1</v>
      </c>
      <c r="E468" s="1224"/>
      <c r="F468" s="1199">
        <f>(D468*E468)</f>
        <v>0</v>
      </c>
    </row>
    <row r="469" spans="1:6" s="310" customFormat="1">
      <c r="A469" s="317"/>
      <c r="B469" s="356"/>
      <c r="C469" s="309"/>
      <c r="D469" s="1446"/>
      <c r="E469" s="1225"/>
      <c r="F469" s="1225"/>
    </row>
    <row r="470" spans="1:6" s="310" customFormat="1" ht="25.5">
      <c r="A470" s="317">
        <v>6</v>
      </c>
      <c r="B470" s="517" t="s">
        <v>2977</v>
      </c>
      <c r="C470" s="480"/>
      <c r="D470" s="1491"/>
      <c r="E470" s="1229"/>
      <c r="F470" s="1229"/>
    </row>
    <row r="471" spans="1:6" s="310" customFormat="1" ht="25.5">
      <c r="A471" s="351" t="s">
        <v>584</v>
      </c>
      <c r="B471" s="517" t="s">
        <v>2765</v>
      </c>
      <c r="C471" s="480" t="s">
        <v>66</v>
      </c>
      <c r="D471" s="1491">
        <v>1</v>
      </c>
      <c r="E471" s="1199"/>
      <c r="F471" s="1199"/>
    </row>
    <row r="472" spans="1:6" s="310" customFormat="1" ht="25.5">
      <c r="A472" s="351" t="s">
        <v>584</v>
      </c>
      <c r="B472" s="517" t="s">
        <v>2766</v>
      </c>
      <c r="C472" s="480" t="s">
        <v>66</v>
      </c>
      <c r="D472" s="1491">
        <v>1</v>
      </c>
      <c r="E472" s="1199"/>
      <c r="F472" s="1199"/>
    </row>
    <row r="473" spans="1:6" s="310" customFormat="1">
      <c r="A473" s="351" t="s">
        <v>584</v>
      </c>
      <c r="B473" s="462" t="s">
        <v>2767</v>
      </c>
      <c r="C473" s="480" t="s">
        <v>66</v>
      </c>
      <c r="D473" s="1491">
        <v>1</v>
      </c>
      <c r="E473" s="1229"/>
      <c r="F473" s="1229"/>
    </row>
    <row r="474" spans="1:6" s="310" customFormat="1">
      <c r="A474" s="351" t="s">
        <v>584</v>
      </c>
      <c r="B474" s="462" t="s">
        <v>2768</v>
      </c>
      <c r="C474" s="480" t="s">
        <v>66</v>
      </c>
      <c r="D474" s="1491">
        <v>1</v>
      </c>
      <c r="E474" s="1229"/>
      <c r="F474" s="1229"/>
    </row>
    <row r="475" spans="1:6" s="310" customFormat="1" ht="25.5">
      <c r="A475" s="351" t="s">
        <v>584</v>
      </c>
      <c r="B475" s="517" t="s">
        <v>2769</v>
      </c>
      <c r="C475" s="480" t="s">
        <v>66</v>
      </c>
      <c r="D475" s="1491">
        <v>1</v>
      </c>
      <c r="E475" s="1199"/>
      <c r="F475" s="1199"/>
    </row>
    <row r="476" spans="1:6" s="310" customFormat="1">
      <c r="A476" s="351" t="s">
        <v>584</v>
      </c>
      <c r="B476" s="517" t="s">
        <v>2770</v>
      </c>
      <c r="C476" s="480" t="s">
        <v>66</v>
      </c>
      <c r="D476" s="1491">
        <v>1</v>
      </c>
      <c r="E476" s="1229"/>
      <c r="F476" s="1229"/>
    </row>
    <row r="477" spans="1:6" s="310" customFormat="1">
      <c r="A477" s="351" t="s">
        <v>584</v>
      </c>
      <c r="B477" s="462" t="s">
        <v>2771</v>
      </c>
      <c r="C477" s="480" t="s">
        <v>2447</v>
      </c>
      <c r="D477" s="1491">
        <v>1</v>
      </c>
      <c r="E477" s="1229"/>
      <c r="F477" s="1229"/>
    </row>
    <row r="478" spans="1:6" s="310" customFormat="1">
      <c r="A478" s="351" t="s">
        <v>584</v>
      </c>
      <c r="B478" s="520" t="s">
        <v>2772</v>
      </c>
      <c r="C478" s="497" t="s">
        <v>2447</v>
      </c>
      <c r="D478" s="1496">
        <v>1</v>
      </c>
      <c r="E478" s="1229"/>
      <c r="F478" s="1229"/>
    </row>
    <row r="479" spans="1:6" s="310" customFormat="1">
      <c r="A479" s="484"/>
      <c r="B479" s="462" t="s">
        <v>2595</v>
      </c>
      <c r="C479" s="480" t="s">
        <v>2596</v>
      </c>
      <c r="D479" s="1491">
        <v>1</v>
      </c>
      <c r="E479" s="1224"/>
      <c r="F479" s="1229">
        <f>(D479*E479)</f>
        <v>0</v>
      </c>
    </row>
    <row r="480" spans="1:6" s="310" customFormat="1" ht="40.5">
      <c r="A480" s="484"/>
      <c r="B480" s="521" t="s">
        <v>2978</v>
      </c>
      <c r="C480" s="480"/>
      <c r="D480" s="1491"/>
      <c r="E480" s="1225"/>
      <c r="F480" s="1229"/>
    </row>
    <row r="481" spans="1:6" s="310" customFormat="1" ht="13.5">
      <c r="A481" s="484"/>
      <c r="B481" s="521"/>
      <c r="C481" s="480"/>
      <c r="D481" s="1491"/>
      <c r="E481" s="1225"/>
      <c r="F481" s="1229"/>
    </row>
    <row r="482" spans="1:6" s="310" customFormat="1" ht="25.5">
      <c r="A482" s="317">
        <v>7</v>
      </c>
      <c r="B482" s="517" t="s">
        <v>2979</v>
      </c>
      <c r="C482" s="480"/>
      <c r="D482" s="1491"/>
      <c r="E482" s="1229"/>
      <c r="F482" s="1229"/>
    </row>
    <row r="483" spans="1:6" s="310" customFormat="1" ht="25.5">
      <c r="A483" s="351" t="s">
        <v>584</v>
      </c>
      <c r="B483" s="517" t="s">
        <v>2765</v>
      </c>
      <c r="C483" s="480" t="s">
        <v>66</v>
      </c>
      <c r="D483" s="1491">
        <v>1</v>
      </c>
      <c r="E483" s="1199"/>
      <c r="F483" s="1199"/>
    </row>
    <row r="484" spans="1:6" s="310" customFormat="1" ht="25.5">
      <c r="A484" s="351" t="s">
        <v>584</v>
      </c>
      <c r="B484" s="517" t="s">
        <v>2766</v>
      </c>
      <c r="C484" s="480" t="s">
        <v>66</v>
      </c>
      <c r="D484" s="1491">
        <v>1</v>
      </c>
      <c r="E484" s="1199"/>
      <c r="F484" s="1199"/>
    </row>
    <row r="485" spans="1:6" s="310" customFormat="1">
      <c r="A485" s="351" t="s">
        <v>584</v>
      </c>
      <c r="B485" s="462" t="s">
        <v>2767</v>
      </c>
      <c r="C485" s="480" t="s">
        <v>66</v>
      </c>
      <c r="D485" s="1491">
        <v>1</v>
      </c>
      <c r="E485" s="1229"/>
      <c r="F485" s="1229"/>
    </row>
    <row r="486" spans="1:6" s="310" customFormat="1">
      <c r="A486" s="351" t="s">
        <v>584</v>
      </c>
      <c r="B486" s="462" t="s">
        <v>2768</v>
      </c>
      <c r="C486" s="480" t="s">
        <v>66</v>
      </c>
      <c r="D486" s="1491">
        <v>1</v>
      </c>
      <c r="E486" s="1229"/>
      <c r="F486" s="1229"/>
    </row>
    <row r="487" spans="1:6" s="310" customFormat="1" ht="25.5">
      <c r="A487" s="351" t="s">
        <v>584</v>
      </c>
      <c r="B487" s="517" t="s">
        <v>2980</v>
      </c>
      <c r="C487" s="480"/>
      <c r="D487" s="1491"/>
      <c r="E487" s="1199"/>
      <c r="F487" s="1199"/>
    </row>
    <row r="488" spans="1:6" s="310" customFormat="1">
      <c r="A488" s="484"/>
      <c r="B488" s="517" t="s">
        <v>2981</v>
      </c>
      <c r="C488" s="480" t="s">
        <v>66</v>
      </c>
      <c r="D488" s="1491">
        <v>1</v>
      </c>
      <c r="E488" s="1199"/>
      <c r="F488" s="1199"/>
    </row>
    <row r="489" spans="1:6" s="310" customFormat="1">
      <c r="A489" s="484"/>
      <c r="B489" s="517" t="s">
        <v>2982</v>
      </c>
      <c r="C489" s="480" t="s">
        <v>66</v>
      </c>
      <c r="D489" s="1491">
        <v>1</v>
      </c>
      <c r="E489" s="1199"/>
      <c r="F489" s="1199"/>
    </row>
    <row r="490" spans="1:6" s="310" customFormat="1">
      <c r="A490" s="351" t="s">
        <v>584</v>
      </c>
      <c r="B490" s="517" t="s">
        <v>2770</v>
      </c>
      <c r="C490" s="480" t="s">
        <v>66</v>
      </c>
      <c r="D490" s="1491">
        <v>2</v>
      </c>
      <c r="E490" s="1229"/>
      <c r="F490" s="1229"/>
    </row>
    <row r="491" spans="1:6" s="310" customFormat="1">
      <c r="A491" s="351" t="s">
        <v>584</v>
      </c>
      <c r="B491" s="462" t="s">
        <v>2771</v>
      </c>
      <c r="C491" s="480" t="s">
        <v>2447</v>
      </c>
      <c r="D491" s="1491">
        <v>1</v>
      </c>
      <c r="E491" s="1229"/>
      <c r="F491" s="1229"/>
    </row>
    <row r="492" spans="1:6" s="310" customFormat="1">
      <c r="A492" s="351" t="s">
        <v>584</v>
      </c>
      <c r="B492" s="520" t="s">
        <v>2772</v>
      </c>
      <c r="C492" s="497" t="s">
        <v>2447</v>
      </c>
      <c r="D492" s="1496">
        <v>1</v>
      </c>
      <c r="E492" s="1229"/>
      <c r="F492" s="1229"/>
    </row>
    <row r="493" spans="1:6" s="310" customFormat="1">
      <c r="A493" s="484"/>
      <c r="B493" s="462" t="s">
        <v>2595</v>
      </c>
      <c r="C493" s="480" t="s">
        <v>2596</v>
      </c>
      <c r="D493" s="1491">
        <v>1</v>
      </c>
      <c r="E493" s="1224"/>
      <c r="F493" s="1229">
        <f>(D493*E493)</f>
        <v>0</v>
      </c>
    </row>
    <row r="494" spans="1:6">
      <c r="A494" s="484"/>
      <c r="B494" s="485"/>
      <c r="C494" s="480"/>
      <c r="D494" s="1491"/>
      <c r="F494" s="1229"/>
    </row>
    <row r="495" spans="1:6" s="310" customFormat="1" ht="13.5" thickBot="1">
      <c r="A495" s="317"/>
      <c r="B495" s="972" t="s">
        <v>2775</v>
      </c>
      <c r="C495" s="348"/>
      <c r="D495" s="1457"/>
      <c r="E495" s="1191"/>
      <c r="F495" s="1195">
        <f>SUM(F373:F494)</f>
        <v>0</v>
      </c>
    </row>
    <row r="496" spans="1:6" ht="13.5" thickTop="1">
      <c r="A496" s="522"/>
      <c r="B496" s="523"/>
      <c r="C496" s="524"/>
      <c r="E496" s="1233"/>
      <c r="F496" s="1233"/>
    </row>
    <row r="497" spans="1:6" ht="14.25" customHeight="1">
      <c r="A497" s="522"/>
      <c r="B497" s="523"/>
      <c r="C497" s="524"/>
      <c r="E497" s="1233"/>
      <c r="F497" s="1233"/>
    </row>
    <row r="498" spans="1:6" s="310" customFormat="1">
      <c r="A498" s="974" t="s">
        <v>2776</v>
      </c>
      <c r="B498" s="447" t="s">
        <v>2777</v>
      </c>
      <c r="C498" s="449"/>
      <c r="D498" s="1476"/>
      <c r="E498" s="1207"/>
      <c r="F498" s="1207"/>
    </row>
    <row r="499" spans="1:6">
      <c r="A499" s="492"/>
      <c r="B499" s="463"/>
      <c r="C499" s="480"/>
      <c r="D499" s="1491"/>
      <c r="F499" s="1234"/>
    </row>
    <row r="500" spans="1:6" s="310" customFormat="1" ht="27">
      <c r="A500" s="317"/>
      <c r="B500" s="493" t="s">
        <v>2778</v>
      </c>
      <c r="C500" s="309"/>
      <c r="D500" s="1446"/>
      <c r="E500" s="1182"/>
      <c r="F500" s="1182"/>
    </row>
    <row r="501" spans="1:6" s="310" customFormat="1" ht="27">
      <c r="A501" s="317"/>
      <c r="B501" s="486" t="s">
        <v>2779</v>
      </c>
      <c r="C501" s="309"/>
      <c r="D501" s="1446"/>
      <c r="E501" s="1182"/>
      <c r="F501" s="1182"/>
    </row>
    <row r="502" spans="1:6">
      <c r="A502" s="492"/>
      <c r="B502" s="481"/>
      <c r="C502" s="480"/>
      <c r="D502" s="1491"/>
      <c r="F502" s="1235"/>
    </row>
    <row r="503" spans="1:6" s="310" customFormat="1" ht="38.25">
      <c r="A503" s="317">
        <v>1</v>
      </c>
      <c r="B503" s="352" t="s">
        <v>2780</v>
      </c>
      <c r="C503" s="309"/>
      <c r="D503" s="1446"/>
      <c r="E503" s="1182"/>
      <c r="F503" s="1182"/>
    </row>
    <row r="504" spans="1:6" s="310" customFormat="1" ht="51">
      <c r="A504" s="317"/>
      <c r="B504" s="352" t="s">
        <v>2463</v>
      </c>
      <c r="C504" s="309"/>
      <c r="D504" s="1446"/>
      <c r="E504" s="1182"/>
      <c r="F504" s="1182"/>
    </row>
    <row r="505" spans="1:6" s="310" customFormat="1">
      <c r="A505" s="351" t="s">
        <v>584</v>
      </c>
      <c r="B505" s="356" t="s">
        <v>2781</v>
      </c>
      <c r="C505" s="309" t="s">
        <v>1432</v>
      </c>
      <c r="D505" s="1446">
        <v>70</v>
      </c>
      <c r="E505" s="1224"/>
      <c r="F505" s="1225">
        <f>E505*D505</f>
        <v>0</v>
      </c>
    </row>
    <row r="506" spans="1:6" s="310" customFormat="1">
      <c r="A506" s="351" t="s">
        <v>584</v>
      </c>
      <c r="B506" s="356" t="s">
        <v>2782</v>
      </c>
      <c r="C506" s="309" t="s">
        <v>1432</v>
      </c>
      <c r="D506" s="1446">
        <v>40</v>
      </c>
      <c r="E506" s="1224"/>
      <c r="F506" s="1225">
        <f>E506*D506</f>
        <v>0</v>
      </c>
    </row>
    <row r="507" spans="1:6" s="310" customFormat="1">
      <c r="A507" s="351" t="s">
        <v>584</v>
      </c>
      <c r="B507" s="356" t="s">
        <v>2783</v>
      </c>
      <c r="C507" s="309" t="s">
        <v>1432</v>
      </c>
      <c r="D507" s="1446">
        <v>70</v>
      </c>
      <c r="E507" s="1224"/>
      <c r="F507" s="1225">
        <f>E507*D507</f>
        <v>0</v>
      </c>
    </row>
    <row r="508" spans="1:6">
      <c r="A508" s="484"/>
      <c r="B508" s="481"/>
      <c r="C508" s="480"/>
      <c r="D508" s="1491"/>
      <c r="F508" s="1235"/>
    </row>
    <row r="509" spans="1:6" s="310" customFormat="1">
      <c r="A509" s="317">
        <v>2</v>
      </c>
      <c r="B509" s="352" t="s">
        <v>2482</v>
      </c>
      <c r="C509" s="309"/>
      <c r="D509" s="1446"/>
      <c r="E509" s="1182"/>
      <c r="F509" s="1182"/>
    </row>
    <row r="510" spans="1:6" s="310" customFormat="1">
      <c r="A510" s="317"/>
      <c r="B510" s="356" t="s">
        <v>2784</v>
      </c>
      <c r="C510" s="309" t="s">
        <v>1432</v>
      </c>
      <c r="D510" s="1446">
        <v>20</v>
      </c>
      <c r="E510" s="1224"/>
      <c r="F510" s="1225">
        <f>E510*D510</f>
        <v>0</v>
      </c>
    </row>
    <row r="511" spans="1:6">
      <c r="A511" s="351" t="s">
        <v>584</v>
      </c>
      <c r="B511" s="481"/>
      <c r="C511" s="480"/>
      <c r="D511" s="1491"/>
      <c r="F511" s="1235"/>
    </row>
    <row r="512" spans="1:6" s="310" customFormat="1" ht="25.5">
      <c r="A512" s="317">
        <v>3</v>
      </c>
      <c r="B512" s="356" t="s">
        <v>2785</v>
      </c>
      <c r="C512" s="309" t="s">
        <v>66</v>
      </c>
      <c r="D512" s="1446">
        <v>2</v>
      </c>
      <c r="E512" s="1224"/>
      <c r="F512" s="1225">
        <f>E512*D512</f>
        <v>0</v>
      </c>
    </row>
    <row r="513" spans="1:6" s="310" customFormat="1">
      <c r="A513" s="306"/>
      <c r="B513" s="438"/>
      <c r="C513" s="350"/>
      <c r="D513" s="1458"/>
      <c r="E513" s="1196"/>
      <c r="F513" s="1211"/>
    </row>
    <row r="514" spans="1:6" s="310" customFormat="1" ht="242.25">
      <c r="A514" s="317">
        <v>4</v>
      </c>
      <c r="B514" s="356" t="s">
        <v>2983</v>
      </c>
      <c r="C514" s="309" t="s">
        <v>66</v>
      </c>
      <c r="D514" s="1446">
        <v>1</v>
      </c>
      <c r="E514" s="1182"/>
      <c r="F514" s="1182"/>
    </row>
    <row r="515" spans="1:6" s="310" customFormat="1">
      <c r="A515" s="351" t="s">
        <v>584</v>
      </c>
      <c r="B515" s="352" t="s">
        <v>2787</v>
      </c>
      <c r="C515" s="309" t="s">
        <v>66</v>
      </c>
      <c r="D515" s="1446">
        <v>1</v>
      </c>
      <c r="E515" s="1182"/>
      <c r="F515" s="1182"/>
    </row>
    <row r="516" spans="1:6" s="310" customFormat="1">
      <c r="A516" s="317"/>
      <c r="B516" s="369" t="s">
        <v>2595</v>
      </c>
      <c r="C516" s="370" t="s">
        <v>2447</v>
      </c>
      <c r="D516" s="1462">
        <v>1</v>
      </c>
      <c r="E516" s="1224"/>
      <c r="F516" s="1225">
        <f>(D516*E516)</f>
        <v>0</v>
      </c>
    </row>
    <row r="517" spans="1:6" s="310" customFormat="1" ht="13.5">
      <c r="A517" s="468"/>
      <c r="B517" s="486" t="s">
        <v>2788</v>
      </c>
      <c r="C517" s="468"/>
      <c r="D517" s="1498"/>
      <c r="E517" s="1228"/>
      <c r="F517" s="1228"/>
    </row>
    <row r="518" spans="1:6">
      <c r="A518" s="525"/>
      <c r="B518" s="526"/>
      <c r="C518" s="487"/>
      <c r="D518" s="1492"/>
      <c r="E518" s="1229"/>
      <c r="F518" s="1229"/>
    </row>
    <row r="519" spans="1:6" s="310" customFormat="1" ht="51">
      <c r="A519" s="317">
        <v>5</v>
      </c>
      <c r="B519" s="352" t="s">
        <v>5597</v>
      </c>
      <c r="C519" s="309" t="s">
        <v>32</v>
      </c>
      <c r="D519" s="1446">
        <v>1</v>
      </c>
      <c r="E519" s="1224"/>
      <c r="F519" s="1225">
        <f>(D519*E519)</f>
        <v>0</v>
      </c>
    </row>
    <row r="520" spans="1:6" ht="13.5">
      <c r="B520" s="486"/>
      <c r="C520" s="464"/>
      <c r="D520" s="1488"/>
      <c r="E520" s="1219"/>
      <c r="F520" s="1234"/>
    </row>
    <row r="521" spans="1:6" s="310" customFormat="1" ht="13.5" thickBot="1">
      <c r="A521" s="317"/>
      <c r="B521" s="972" t="s">
        <v>2789</v>
      </c>
      <c r="C521" s="348"/>
      <c r="D521" s="1457"/>
      <c r="E521" s="1191"/>
      <c r="F521" s="1195">
        <f>SUM(F499:F520)</f>
        <v>0</v>
      </c>
    </row>
    <row r="522" spans="1:6" ht="13.5" thickTop="1">
      <c r="A522" s="492"/>
      <c r="B522" s="463"/>
      <c r="C522" s="480"/>
      <c r="D522" s="1491"/>
      <c r="F522" s="1234"/>
    </row>
    <row r="523" spans="1:6">
      <c r="B523" s="465"/>
      <c r="C523" s="464"/>
      <c r="D523" s="1488"/>
      <c r="E523" s="1219"/>
      <c r="F523" s="1219"/>
    </row>
    <row r="524" spans="1:6" s="310" customFormat="1">
      <c r="A524" s="974" t="s">
        <v>2790</v>
      </c>
      <c r="B524" s="447" t="s">
        <v>2791</v>
      </c>
      <c r="C524" s="449"/>
      <c r="D524" s="1476"/>
      <c r="E524" s="1207"/>
      <c r="F524" s="1207"/>
    </row>
    <row r="525" spans="1:6" ht="28.5" customHeight="1">
      <c r="A525" s="463"/>
      <c r="B525" s="1359" t="s">
        <v>5589</v>
      </c>
      <c r="C525" s="480"/>
      <c r="D525" s="1491"/>
    </row>
    <row r="526" spans="1:6" s="310" customFormat="1" ht="38.25">
      <c r="A526" s="317">
        <v>1</v>
      </c>
      <c r="B526" s="352" t="s">
        <v>2461</v>
      </c>
      <c r="C526" s="309"/>
      <c r="D526" s="1446"/>
      <c r="E526" s="1182"/>
      <c r="F526" s="1182"/>
    </row>
    <row r="527" spans="1:6" s="310" customFormat="1" ht="38.25">
      <c r="A527" s="317"/>
      <c r="B527" s="352" t="s">
        <v>2556</v>
      </c>
      <c r="C527" s="309"/>
      <c r="D527" s="1446"/>
      <c r="E527" s="1182"/>
      <c r="F527" s="1182"/>
    </row>
    <row r="528" spans="1:6" s="310" customFormat="1">
      <c r="A528" s="351" t="s">
        <v>584</v>
      </c>
      <c r="B528" s="485" t="s">
        <v>2792</v>
      </c>
      <c r="C528" s="309" t="s">
        <v>1432</v>
      </c>
      <c r="D528" s="1446">
        <v>2750</v>
      </c>
      <c r="E528" s="1224"/>
      <c r="F528" s="1225">
        <f>(D528*E528)</f>
        <v>0</v>
      </c>
    </row>
    <row r="529" spans="1:6" s="310" customFormat="1" ht="26.25">
      <c r="A529" s="351" t="s">
        <v>584</v>
      </c>
      <c r="B529" s="356" t="s">
        <v>2793</v>
      </c>
      <c r="C529" s="309" t="s">
        <v>1432</v>
      </c>
      <c r="D529" s="1446">
        <v>90</v>
      </c>
      <c r="E529" s="1224"/>
      <c r="F529" s="1225">
        <f>(D529*E529)</f>
        <v>0</v>
      </c>
    </row>
    <row r="530" spans="1:6">
      <c r="A530" s="484"/>
      <c r="B530" s="488"/>
      <c r="C530" s="480"/>
      <c r="D530" s="1491"/>
    </row>
    <row r="531" spans="1:6" s="310" customFormat="1">
      <c r="A531" s="317">
        <v>2</v>
      </c>
      <c r="B531" s="352" t="s">
        <v>2482</v>
      </c>
      <c r="C531" s="309"/>
      <c r="D531" s="1446"/>
      <c r="E531" s="1182"/>
      <c r="F531" s="1182"/>
    </row>
    <row r="532" spans="1:6" s="310" customFormat="1" ht="25.5">
      <c r="A532" s="317"/>
      <c r="B532" s="308" t="s">
        <v>2483</v>
      </c>
      <c r="C532" s="309"/>
      <c r="D532" s="1446"/>
      <c r="E532" s="1182"/>
      <c r="F532" s="1182"/>
    </row>
    <row r="533" spans="1:6" s="310" customFormat="1">
      <c r="A533" s="351" t="s">
        <v>584</v>
      </c>
      <c r="B533" s="356" t="s">
        <v>2794</v>
      </c>
      <c r="C533" s="309" t="s">
        <v>1432</v>
      </c>
      <c r="D533" s="1446">
        <v>640</v>
      </c>
      <c r="E533" s="1224"/>
      <c r="F533" s="1225">
        <f>(D533*E533)</f>
        <v>0</v>
      </c>
    </row>
    <row r="534" spans="1:6" s="310" customFormat="1">
      <c r="A534" s="351" t="s">
        <v>584</v>
      </c>
      <c r="B534" s="356" t="s">
        <v>2485</v>
      </c>
      <c r="C534" s="309" t="s">
        <v>1432</v>
      </c>
      <c r="D534" s="1446">
        <v>450</v>
      </c>
      <c r="E534" s="1224"/>
      <c r="F534" s="1225">
        <f>(D534*E534)</f>
        <v>0</v>
      </c>
    </row>
    <row r="535" spans="1:6" s="310" customFormat="1">
      <c r="A535" s="351" t="s">
        <v>584</v>
      </c>
      <c r="B535" s="356" t="s">
        <v>2795</v>
      </c>
      <c r="C535" s="309" t="s">
        <v>1432</v>
      </c>
      <c r="D535" s="1446">
        <v>90</v>
      </c>
      <c r="E535" s="1224"/>
      <c r="F535" s="1225">
        <f>(D535*E535)</f>
        <v>0</v>
      </c>
    </row>
    <row r="536" spans="1:6" s="310" customFormat="1">
      <c r="A536" s="351" t="s">
        <v>584</v>
      </c>
      <c r="B536" s="356" t="s">
        <v>2796</v>
      </c>
      <c r="C536" s="309" t="s">
        <v>1432</v>
      </c>
      <c r="D536" s="1446">
        <v>70</v>
      </c>
      <c r="E536" s="1224"/>
      <c r="F536" s="1225">
        <f>(D536*E536)</f>
        <v>0</v>
      </c>
    </row>
    <row r="537" spans="1:6">
      <c r="A537" s="484"/>
      <c r="B537" s="485"/>
      <c r="C537" s="480"/>
      <c r="D537" s="1491"/>
    </row>
    <row r="538" spans="1:6" s="310" customFormat="1" ht="38.25">
      <c r="A538" s="317">
        <v>3</v>
      </c>
      <c r="B538" s="352" t="s">
        <v>2797</v>
      </c>
      <c r="C538" s="309"/>
      <c r="D538" s="1446"/>
      <c r="E538" s="1182"/>
      <c r="F538" s="1182"/>
    </row>
    <row r="539" spans="1:6" s="310" customFormat="1">
      <c r="A539" s="351" t="s">
        <v>584</v>
      </c>
      <c r="B539" s="356" t="s">
        <v>2490</v>
      </c>
      <c r="C539" s="309" t="s">
        <v>1432</v>
      </c>
      <c r="D539" s="1446">
        <v>90</v>
      </c>
      <c r="E539" s="1224"/>
      <c r="F539" s="1225">
        <f>(D539*E539)</f>
        <v>0</v>
      </c>
    </row>
    <row r="540" spans="1:6" s="310" customFormat="1">
      <c r="A540" s="351" t="s">
        <v>584</v>
      </c>
      <c r="B540" s="356" t="s">
        <v>2984</v>
      </c>
      <c r="C540" s="309" t="s">
        <v>1432</v>
      </c>
      <c r="D540" s="1446">
        <v>20</v>
      </c>
      <c r="E540" s="1224"/>
      <c r="F540" s="1225">
        <f>(D540*E540)</f>
        <v>0</v>
      </c>
    </row>
    <row r="541" spans="1:6">
      <c r="A541" s="484"/>
      <c r="B541" s="485"/>
      <c r="C541" s="480"/>
      <c r="D541" s="1491"/>
      <c r="E541" s="1199"/>
      <c r="F541" s="1199"/>
    </row>
    <row r="542" spans="1:6" s="310" customFormat="1" ht="38.25">
      <c r="A542" s="317">
        <v>4</v>
      </c>
      <c r="B542" s="356" t="s">
        <v>2495</v>
      </c>
      <c r="C542" s="309" t="s">
        <v>1432</v>
      </c>
      <c r="D542" s="1446">
        <v>90</v>
      </c>
      <c r="E542" s="1224"/>
      <c r="F542" s="1225">
        <f>(D542*E542)</f>
        <v>0</v>
      </c>
    </row>
    <row r="543" spans="1:6">
      <c r="A543" s="484"/>
      <c r="B543" s="485"/>
      <c r="C543" s="480"/>
      <c r="D543" s="1491"/>
    </row>
    <row r="544" spans="1:6" s="310" customFormat="1">
      <c r="A544" s="317">
        <v>5</v>
      </c>
      <c r="B544" s="356" t="s">
        <v>2496</v>
      </c>
      <c r="C544" s="309" t="s">
        <v>1432</v>
      </c>
      <c r="D544" s="1446">
        <v>90</v>
      </c>
      <c r="E544" s="1224"/>
      <c r="F544" s="1225">
        <f>(D544*E544)</f>
        <v>0</v>
      </c>
    </row>
    <row r="545" spans="1:6">
      <c r="A545" s="462"/>
      <c r="B545" s="485"/>
      <c r="C545" s="480"/>
      <c r="D545" s="1491"/>
    </row>
    <row r="546" spans="1:6" s="310" customFormat="1" ht="38.25">
      <c r="A546" s="317">
        <v>6</v>
      </c>
      <c r="B546" s="352" t="s">
        <v>2798</v>
      </c>
      <c r="C546" s="309"/>
      <c r="D546" s="1446"/>
      <c r="E546" s="1182"/>
      <c r="F546" s="1182"/>
    </row>
    <row r="547" spans="1:6" s="310" customFormat="1" ht="38.25">
      <c r="A547" s="351" t="s">
        <v>584</v>
      </c>
      <c r="B547" s="308" t="s">
        <v>2799</v>
      </c>
      <c r="C547" s="309" t="s">
        <v>66</v>
      </c>
      <c r="D547" s="1446">
        <v>6</v>
      </c>
      <c r="E547" s="1224"/>
      <c r="F547" s="1225">
        <f>(D547*E547)</f>
        <v>0</v>
      </c>
    </row>
    <row r="548" spans="1:6">
      <c r="A548" s="462"/>
      <c r="B548" s="485"/>
      <c r="C548" s="480"/>
      <c r="D548" s="1491"/>
    </row>
    <row r="549" spans="1:6" s="310" customFormat="1" ht="38.25">
      <c r="A549" s="317">
        <v>7</v>
      </c>
      <c r="B549" s="352" t="s">
        <v>2800</v>
      </c>
      <c r="C549" s="309"/>
      <c r="D549" s="1446"/>
      <c r="E549" s="1182"/>
      <c r="F549" s="1182"/>
    </row>
    <row r="550" spans="1:6" s="310" customFormat="1" ht="38.25">
      <c r="A550" s="351" t="s">
        <v>584</v>
      </c>
      <c r="B550" s="308" t="s">
        <v>2799</v>
      </c>
      <c r="C550" s="309" t="s">
        <v>66</v>
      </c>
      <c r="D550" s="1446">
        <v>9</v>
      </c>
      <c r="E550" s="1224"/>
      <c r="F550" s="1225">
        <f>(D550*E550)</f>
        <v>0</v>
      </c>
    </row>
    <row r="551" spans="1:6" s="310" customFormat="1">
      <c r="A551" s="351" t="s">
        <v>584</v>
      </c>
      <c r="B551" s="356" t="s">
        <v>2801</v>
      </c>
      <c r="C551" s="309" t="s">
        <v>66</v>
      </c>
      <c r="D551" s="1446">
        <v>6</v>
      </c>
      <c r="E551" s="1224"/>
      <c r="F551" s="1225">
        <f>(D551*E551)</f>
        <v>0</v>
      </c>
    </row>
    <row r="552" spans="1:6">
      <c r="B552" s="485"/>
      <c r="C552" s="480"/>
      <c r="D552" s="1491"/>
    </row>
    <row r="553" spans="1:6" s="310" customFormat="1" ht="25.5">
      <c r="A553" s="317">
        <v>8</v>
      </c>
      <c r="B553" s="356" t="s">
        <v>2803</v>
      </c>
      <c r="C553" s="309" t="s">
        <v>66</v>
      </c>
      <c r="D553" s="1446">
        <v>2</v>
      </c>
      <c r="E553" s="1224"/>
      <c r="F553" s="1225">
        <f>(D553*E553)</f>
        <v>0</v>
      </c>
    </row>
    <row r="554" spans="1:6">
      <c r="A554" s="525"/>
      <c r="B554" s="468"/>
      <c r="C554" s="487"/>
      <c r="D554" s="1492"/>
      <c r="E554" s="1182"/>
      <c r="F554" s="1182"/>
    </row>
    <row r="555" spans="1:6" s="310" customFormat="1" ht="25.5">
      <c r="A555" s="317">
        <v>9</v>
      </c>
      <c r="B555" s="356" t="s">
        <v>2985</v>
      </c>
      <c r="D555" s="1459"/>
      <c r="E555" s="1196"/>
      <c r="F555" s="1196"/>
    </row>
    <row r="556" spans="1:6" s="310" customFormat="1">
      <c r="A556" s="351" t="s">
        <v>584</v>
      </c>
      <c r="B556" s="356" t="s">
        <v>2986</v>
      </c>
      <c r="C556" s="309" t="s">
        <v>66</v>
      </c>
      <c r="D556" s="1446">
        <v>18</v>
      </c>
      <c r="E556" s="1224"/>
      <c r="F556" s="1225">
        <f>(D556*E556)</f>
        <v>0</v>
      </c>
    </row>
    <row r="557" spans="1:6" s="310" customFormat="1">
      <c r="A557" s="351" t="s">
        <v>584</v>
      </c>
      <c r="B557" s="356" t="s">
        <v>2987</v>
      </c>
      <c r="C557" s="309" t="s">
        <v>66</v>
      </c>
      <c r="D557" s="1446">
        <v>1</v>
      </c>
      <c r="E557" s="1224"/>
      <c r="F557" s="1225">
        <f>(D557*E557)</f>
        <v>0</v>
      </c>
    </row>
    <row r="558" spans="1:6" ht="13.5">
      <c r="B558" s="493"/>
      <c r="C558" s="480"/>
      <c r="D558" s="1491"/>
    </row>
    <row r="559" spans="1:6" s="310" customFormat="1" ht="38.25">
      <c r="A559" s="317">
        <v>10</v>
      </c>
      <c r="B559" s="356" t="s">
        <v>2988</v>
      </c>
      <c r="C559" s="309" t="s">
        <v>66</v>
      </c>
      <c r="D559" s="1446">
        <v>1</v>
      </c>
      <c r="E559" s="1182"/>
      <c r="F559" s="1182"/>
    </row>
    <row r="560" spans="1:6" s="310" customFormat="1">
      <c r="A560" s="351" t="s">
        <v>584</v>
      </c>
      <c r="B560" s="352" t="s">
        <v>2805</v>
      </c>
      <c r="C560" s="309" t="s">
        <v>66</v>
      </c>
      <c r="D560" s="1446">
        <v>1</v>
      </c>
      <c r="E560" s="1182"/>
      <c r="F560" s="1182"/>
    </row>
    <row r="561" spans="1:6" s="310" customFormat="1" ht="25.5">
      <c r="A561" s="351" t="s">
        <v>584</v>
      </c>
      <c r="B561" s="352" t="s">
        <v>2807</v>
      </c>
      <c r="C561" s="309" t="s">
        <v>66</v>
      </c>
      <c r="D561" s="1446">
        <v>2</v>
      </c>
      <c r="E561" s="1182"/>
      <c r="F561" s="1182"/>
    </row>
    <row r="562" spans="1:6" s="310" customFormat="1" ht="25.5">
      <c r="A562" s="351" t="s">
        <v>584</v>
      </c>
      <c r="B562" s="352" t="s">
        <v>2808</v>
      </c>
      <c r="C562" s="309" t="s">
        <v>2447</v>
      </c>
      <c r="D562" s="1446">
        <v>2</v>
      </c>
      <c r="E562" s="1182"/>
      <c r="F562" s="1182"/>
    </row>
    <row r="563" spans="1:6" s="310" customFormat="1">
      <c r="A563" s="351" t="s">
        <v>584</v>
      </c>
      <c r="B563" s="352" t="s">
        <v>2809</v>
      </c>
      <c r="C563" s="309" t="s">
        <v>66</v>
      </c>
      <c r="D563" s="1446">
        <v>1</v>
      </c>
      <c r="E563" s="1182"/>
      <c r="F563" s="1182"/>
    </row>
    <row r="564" spans="1:6" s="310" customFormat="1">
      <c r="A564" s="351" t="s">
        <v>584</v>
      </c>
      <c r="B564" s="352" t="s">
        <v>2810</v>
      </c>
      <c r="C564" s="309" t="s">
        <v>66</v>
      </c>
      <c r="D564" s="1446">
        <v>1</v>
      </c>
      <c r="E564" s="1182"/>
      <c r="F564" s="1182"/>
    </row>
    <row r="565" spans="1:6" s="310" customFormat="1">
      <c r="A565" s="351" t="s">
        <v>584</v>
      </c>
      <c r="B565" s="352" t="s">
        <v>2811</v>
      </c>
      <c r="C565" s="309" t="s">
        <v>66</v>
      </c>
      <c r="D565" s="1446">
        <v>1</v>
      </c>
      <c r="E565" s="1182"/>
      <c r="F565" s="1182"/>
    </row>
    <row r="566" spans="1:6" s="310" customFormat="1" ht="25.5">
      <c r="A566" s="351" t="s">
        <v>584</v>
      </c>
      <c r="B566" s="352" t="s">
        <v>2812</v>
      </c>
      <c r="C566" s="309" t="s">
        <v>66</v>
      </c>
      <c r="D566" s="1446">
        <v>4</v>
      </c>
      <c r="E566" s="1182"/>
      <c r="F566" s="1182"/>
    </row>
    <row r="567" spans="1:6" s="310" customFormat="1" ht="25.5">
      <c r="A567" s="351" t="s">
        <v>584</v>
      </c>
      <c r="B567" s="352" t="s">
        <v>2813</v>
      </c>
      <c r="C567" s="309" t="s">
        <v>66</v>
      </c>
      <c r="D567" s="1446">
        <v>1</v>
      </c>
      <c r="E567" s="1182"/>
      <c r="F567" s="1182"/>
    </row>
    <row r="568" spans="1:6" s="310" customFormat="1">
      <c r="A568" s="351" t="s">
        <v>584</v>
      </c>
      <c r="B568" s="352" t="s">
        <v>2814</v>
      </c>
      <c r="C568" s="309" t="s">
        <v>66</v>
      </c>
      <c r="D568" s="1446">
        <v>1</v>
      </c>
      <c r="E568" s="1182"/>
      <c r="F568" s="1182"/>
    </row>
    <row r="569" spans="1:6" s="310" customFormat="1">
      <c r="A569" s="351" t="s">
        <v>584</v>
      </c>
      <c r="B569" s="352" t="s">
        <v>2815</v>
      </c>
      <c r="C569" s="309" t="s">
        <v>66</v>
      </c>
      <c r="D569" s="1446">
        <v>29</v>
      </c>
      <c r="E569" s="1182"/>
      <c r="F569" s="1182"/>
    </row>
    <row r="570" spans="1:6" s="310" customFormat="1">
      <c r="A570" s="317"/>
      <c r="B570" s="369" t="s">
        <v>2595</v>
      </c>
      <c r="C570" s="370" t="s">
        <v>2596</v>
      </c>
      <c r="D570" s="1462">
        <v>1</v>
      </c>
      <c r="E570" s="1224"/>
      <c r="F570" s="1225">
        <f>D570*E570</f>
        <v>0</v>
      </c>
    </row>
    <row r="571" spans="1:6" s="310" customFormat="1" ht="13.5">
      <c r="A571" s="317"/>
      <c r="B571" s="441" t="s">
        <v>2816</v>
      </c>
      <c r="C571" s="309"/>
      <c r="D571" s="1446"/>
      <c r="E571" s="1182"/>
      <c r="F571" s="1182"/>
    </row>
    <row r="572" spans="1:6">
      <c r="A572" s="484"/>
      <c r="B572" s="485"/>
      <c r="C572" s="480"/>
      <c r="D572" s="1491"/>
    </row>
    <row r="573" spans="1:6" s="310" customFormat="1" ht="65.25">
      <c r="A573" s="317">
        <v>11</v>
      </c>
      <c r="B573" s="356" t="s">
        <v>2822</v>
      </c>
      <c r="C573" s="309" t="s">
        <v>66</v>
      </c>
      <c r="D573" s="1446">
        <v>10</v>
      </c>
      <c r="E573" s="1224"/>
      <c r="F573" s="1225">
        <f>(D573*E573)</f>
        <v>0</v>
      </c>
    </row>
    <row r="574" spans="1:6" ht="13.5">
      <c r="A574" s="484"/>
      <c r="B574" s="493"/>
      <c r="C574" s="480"/>
      <c r="D574" s="1491"/>
    </row>
    <row r="575" spans="1:6" s="310" customFormat="1" ht="76.5">
      <c r="A575" s="317">
        <v>12</v>
      </c>
      <c r="B575" s="356" t="s">
        <v>2989</v>
      </c>
      <c r="C575" s="309" t="s">
        <v>2447</v>
      </c>
      <c r="D575" s="1446">
        <v>1</v>
      </c>
      <c r="E575" s="1224"/>
      <c r="F575" s="1225">
        <f>D575*E575</f>
        <v>0</v>
      </c>
    </row>
    <row r="576" spans="1:6" ht="13.5">
      <c r="A576" s="525"/>
      <c r="B576" s="493"/>
      <c r="C576" s="487"/>
      <c r="D576" s="1492"/>
      <c r="E576" s="1229"/>
      <c r="F576" s="1229"/>
    </row>
    <row r="577" spans="1:6" s="310" customFormat="1" ht="13.5" thickBot="1">
      <c r="A577" s="317"/>
      <c r="B577" s="972" t="s">
        <v>2824</v>
      </c>
      <c r="C577" s="348"/>
      <c r="D577" s="1457"/>
      <c r="E577" s="1191"/>
      <c r="F577" s="1195">
        <f>SUM(F525:F576)</f>
        <v>0</v>
      </c>
    </row>
    <row r="578" spans="1:6" ht="13.5" thickTop="1">
      <c r="B578" s="465"/>
      <c r="C578" s="464"/>
      <c r="D578" s="1488"/>
      <c r="E578" s="1219"/>
      <c r="F578" s="1219"/>
    </row>
    <row r="579" spans="1:6">
      <c r="B579" s="465"/>
      <c r="C579" s="464"/>
      <c r="D579" s="1488"/>
      <c r="E579" s="1219"/>
      <c r="F579" s="1219"/>
    </row>
    <row r="580" spans="1:6" s="310" customFormat="1">
      <c r="A580" s="974" t="s">
        <v>2825</v>
      </c>
      <c r="B580" s="447" t="s">
        <v>2826</v>
      </c>
      <c r="C580" s="449"/>
      <c r="D580" s="1476"/>
      <c r="E580" s="1207"/>
      <c r="F580" s="1207"/>
    </row>
    <row r="581" spans="1:6" ht="29.25" customHeight="1">
      <c r="A581" s="525"/>
      <c r="B581" s="1365" t="s">
        <v>5591</v>
      </c>
      <c r="C581" s="524"/>
      <c r="D581" s="1500"/>
      <c r="E581" s="1191"/>
      <c r="F581" s="1191"/>
    </row>
    <row r="582" spans="1:6" s="310" customFormat="1" ht="38.25">
      <c r="A582" s="317">
        <v>1</v>
      </c>
      <c r="B582" s="352" t="s">
        <v>2555</v>
      </c>
      <c r="C582" s="309"/>
      <c r="D582" s="1446"/>
      <c r="E582" s="1182"/>
      <c r="F582" s="1182"/>
    </row>
    <row r="583" spans="1:6" s="310" customFormat="1" ht="38.25">
      <c r="A583" s="317"/>
      <c r="B583" s="352" t="s">
        <v>2556</v>
      </c>
      <c r="C583" s="309"/>
      <c r="D583" s="1446"/>
      <c r="E583" s="1182"/>
      <c r="F583" s="1182"/>
    </row>
    <row r="584" spans="1:6" s="310" customFormat="1" ht="25.5">
      <c r="A584" s="351" t="s">
        <v>584</v>
      </c>
      <c r="B584" s="356" t="s">
        <v>2827</v>
      </c>
      <c r="C584" s="309" t="s">
        <v>1432</v>
      </c>
      <c r="D584" s="1446">
        <v>2800</v>
      </c>
      <c r="E584" s="1224"/>
      <c r="F584" s="1225">
        <f>(D584*E584)</f>
        <v>0</v>
      </c>
    </row>
    <row r="585" spans="1:6" s="310" customFormat="1" ht="25.5">
      <c r="A585" s="351" t="s">
        <v>584</v>
      </c>
      <c r="B585" s="356" t="s">
        <v>2828</v>
      </c>
      <c r="C585" s="309" t="s">
        <v>1432</v>
      </c>
      <c r="D585" s="1446">
        <v>380</v>
      </c>
      <c r="E585" s="1224"/>
      <c r="F585" s="1225">
        <f>(D585*E585)</f>
        <v>0</v>
      </c>
    </row>
    <row r="586" spans="1:6">
      <c r="A586" s="525"/>
      <c r="B586" s="485"/>
      <c r="C586" s="480"/>
      <c r="D586" s="1491"/>
      <c r="E586" s="1199"/>
      <c r="F586" s="1199"/>
    </row>
    <row r="587" spans="1:6" s="310" customFormat="1">
      <c r="A587" s="317">
        <v>2</v>
      </c>
      <c r="B587" s="352" t="s">
        <v>2482</v>
      </c>
      <c r="C587" s="309"/>
      <c r="D587" s="1446"/>
      <c r="E587" s="1182"/>
      <c r="F587" s="1182"/>
    </row>
    <row r="588" spans="1:6" s="310" customFormat="1" ht="25.5">
      <c r="A588" s="317"/>
      <c r="B588" s="308" t="s">
        <v>2483</v>
      </c>
      <c r="C588" s="309"/>
      <c r="D588" s="1446"/>
      <c r="E588" s="1182"/>
      <c r="F588" s="1182"/>
    </row>
    <row r="589" spans="1:6" s="310" customFormat="1">
      <c r="A589" s="351" t="s">
        <v>584</v>
      </c>
      <c r="B589" s="356" t="s">
        <v>2794</v>
      </c>
      <c r="C589" s="309" t="s">
        <v>1432</v>
      </c>
      <c r="D589" s="1446">
        <v>310</v>
      </c>
      <c r="E589" s="1224"/>
      <c r="F589" s="1225">
        <f>(D589*E589)</f>
        <v>0</v>
      </c>
    </row>
    <row r="590" spans="1:6">
      <c r="A590" s="525"/>
      <c r="B590" s="488"/>
      <c r="C590" s="480"/>
      <c r="D590" s="1491"/>
      <c r="E590" s="1199"/>
      <c r="F590" s="1199"/>
    </row>
    <row r="591" spans="1:6" s="310" customFormat="1">
      <c r="A591" s="317">
        <v>3</v>
      </c>
      <c r="B591" s="356" t="s">
        <v>2496</v>
      </c>
      <c r="C591" s="309" t="s">
        <v>1432</v>
      </c>
      <c r="D591" s="1446">
        <v>50</v>
      </c>
      <c r="E591" s="1224"/>
      <c r="F591" s="1225">
        <f>(D591*E591)</f>
        <v>0</v>
      </c>
    </row>
    <row r="592" spans="1:6" s="310" customFormat="1">
      <c r="A592" s="525"/>
      <c r="B592" s="527"/>
      <c r="C592" s="487"/>
      <c r="D592" s="1492"/>
      <c r="E592" s="1229"/>
      <c r="F592" s="1225"/>
    </row>
    <row r="593" spans="1:6" s="310" customFormat="1" ht="63.75">
      <c r="A593" s="317">
        <v>4</v>
      </c>
      <c r="B593" s="527" t="s">
        <v>2832</v>
      </c>
      <c r="C593" s="487" t="s">
        <v>66</v>
      </c>
      <c r="D593" s="1492">
        <v>62</v>
      </c>
      <c r="E593" s="1224"/>
      <c r="F593" s="1225">
        <f>D593*E593</f>
        <v>0</v>
      </c>
    </row>
    <row r="594" spans="1:6" s="310" customFormat="1">
      <c r="A594" s="525"/>
      <c r="B594" s="527"/>
      <c r="C594" s="487"/>
      <c r="D594" s="1492"/>
      <c r="E594" s="1229"/>
      <c r="F594" s="1225"/>
    </row>
    <row r="595" spans="1:6" s="310" customFormat="1" ht="51">
      <c r="A595" s="317">
        <v>5</v>
      </c>
      <c r="B595" s="527" t="s">
        <v>2833</v>
      </c>
      <c r="C595" s="487" t="s">
        <v>66</v>
      </c>
      <c r="D595" s="1492">
        <v>26</v>
      </c>
      <c r="E595" s="1224"/>
      <c r="F595" s="1225">
        <f>D595*E595</f>
        <v>0</v>
      </c>
    </row>
    <row r="596" spans="1:6" s="310" customFormat="1">
      <c r="A596" s="525"/>
      <c r="B596" s="527"/>
      <c r="C596" s="487"/>
      <c r="D596" s="1492"/>
      <c r="E596" s="1229"/>
      <c r="F596" s="1225"/>
    </row>
    <row r="597" spans="1:6" s="310" customFormat="1" ht="51">
      <c r="A597" s="317">
        <v>6</v>
      </c>
      <c r="B597" s="527" t="s">
        <v>2834</v>
      </c>
      <c r="C597" s="487" t="s">
        <v>66</v>
      </c>
      <c r="D597" s="1492">
        <v>24</v>
      </c>
      <c r="E597" s="1224"/>
      <c r="F597" s="1225">
        <f>D597*E597</f>
        <v>0</v>
      </c>
    </row>
    <row r="598" spans="1:6" s="310" customFormat="1">
      <c r="A598" s="525"/>
      <c r="B598" s="527"/>
      <c r="C598" s="487"/>
      <c r="D598" s="1492"/>
      <c r="E598" s="1229"/>
      <c r="F598" s="1225"/>
    </row>
    <row r="599" spans="1:6" s="310" customFormat="1" ht="63.75">
      <c r="A599" s="317">
        <v>7</v>
      </c>
      <c r="B599" s="527" t="s">
        <v>2835</v>
      </c>
      <c r="C599" s="487" t="s">
        <v>66</v>
      </c>
      <c r="D599" s="1492">
        <v>8</v>
      </c>
      <c r="E599" s="1224"/>
      <c r="F599" s="1225">
        <f>D599*E599</f>
        <v>0</v>
      </c>
    </row>
    <row r="600" spans="1:6" s="310" customFormat="1">
      <c r="A600" s="525"/>
      <c r="B600" s="527"/>
      <c r="C600" s="487"/>
      <c r="D600" s="1492"/>
      <c r="E600" s="1229"/>
      <c r="F600" s="1225"/>
    </row>
    <row r="601" spans="1:6" s="310" customFormat="1" ht="102">
      <c r="A601" s="317">
        <v>8</v>
      </c>
      <c r="B601" s="527" t="s">
        <v>2836</v>
      </c>
      <c r="C601" s="487" t="s">
        <v>66</v>
      </c>
      <c r="D601" s="1492">
        <v>6</v>
      </c>
      <c r="E601" s="1224"/>
      <c r="F601" s="1225">
        <f>D601*E601</f>
        <v>0</v>
      </c>
    </row>
    <row r="602" spans="1:6" s="310" customFormat="1">
      <c r="A602" s="525"/>
      <c r="B602" s="527"/>
      <c r="C602" s="487"/>
      <c r="D602" s="1492"/>
      <c r="E602" s="1229"/>
      <c r="F602" s="1225"/>
    </row>
    <row r="603" spans="1:6" s="310" customFormat="1" ht="89.25">
      <c r="A603" s="317">
        <v>9</v>
      </c>
      <c r="B603" s="527" t="s">
        <v>2837</v>
      </c>
      <c r="C603" s="487" t="s">
        <v>66</v>
      </c>
      <c r="D603" s="1492">
        <v>2</v>
      </c>
      <c r="E603" s="1224"/>
      <c r="F603" s="1225">
        <f>D603*E603</f>
        <v>0</v>
      </c>
    </row>
    <row r="604" spans="1:6" s="310" customFormat="1">
      <c r="A604" s="317"/>
      <c r="B604" s="527"/>
      <c r="C604" s="487"/>
      <c r="D604" s="1492"/>
      <c r="E604" s="1225"/>
      <c r="F604" s="1225"/>
    </row>
    <row r="605" spans="1:6" s="310" customFormat="1" ht="38.25">
      <c r="A605" s="317">
        <v>10</v>
      </c>
      <c r="B605" s="356" t="s">
        <v>2838</v>
      </c>
      <c r="C605" s="309" t="s">
        <v>66</v>
      </c>
      <c r="D605" s="1446">
        <v>30</v>
      </c>
      <c r="E605" s="1224"/>
      <c r="F605" s="1225">
        <f>(D605*E605)</f>
        <v>0</v>
      </c>
    </row>
    <row r="606" spans="1:6" s="310" customFormat="1">
      <c r="A606" s="317"/>
      <c r="B606" s="527"/>
      <c r="C606" s="487"/>
      <c r="D606" s="1492"/>
      <c r="E606" s="1225"/>
      <c r="F606" s="1225"/>
    </row>
    <row r="607" spans="1:6" s="310" customFormat="1" ht="38.25">
      <c r="A607" s="317">
        <v>11</v>
      </c>
      <c r="B607" s="356" t="s">
        <v>2839</v>
      </c>
      <c r="C607" s="309" t="s">
        <v>66</v>
      </c>
      <c r="D607" s="1446">
        <v>4</v>
      </c>
      <c r="E607" s="1224"/>
      <c r="F607" s="1225">
        <f>(D607*E607)</f>
        <v>0</v>
      </c>
    </row>
    <row r="608" spans="1:6" s="310" customFormat="1">
      <c r="A608" s="525"/>
      <c r="B608" s="527"/>
      <c r="C608" s="487"/>
      <c r="D608" s="1492"/>
      <c r="E608" s="1229"/>
      <c r="F608" s="1225"/>
    </row>
    <row r="609" spans="1:6" s="310" customFormat="1">
      <c r="A609" s="317">
        <v>12</v>
      </c>
      <c r="B609" s="527" t="s">
        <v>2840</v>
      </c>
      <c r="C609" s="487" t="s">
        <v>32</v>
      </c>
      <c r="D609" s="1492">
        <v>1</v>
      </c>
      <c r="E609" s="1224"/>
      <c r="F609" s="1225">
        <f>D609*E609</f>
        <v>0</v>
      </c>
    </row>
    <row r="610" spans="1:6" s="310" customFormat="1">
      <c r="A610" s="525"/>
      <c r="B610" s="527"/>
      <c r="C610" s="487"/>
      <c r="D610" s="1492"/>
      <c r="E610" s="1229"/>
      <c r="F610" s="1225"/>
    </row>
    <row r="611" spans="1:6" s="310" customFormat="1" ht="51">
      <c r="A611" s="317">
        <v>13</v>
      </c>
      <c r="B611" s="528" t="s">
        <v>2841</v>
      </c>
      <c r="C611" s="487" t="s">
        <v>32</v>
      </c>
      <c r="D611" s="1492">
        <v>1</v>
      </c>
      <c r="E611" s="1224"/>
      <c r="F611" s="1225">
        <f>D611*E611</f>
        <v>0</v>
      </c>
    </row>
    <row r="612" spans="1:6">
      <c r="A612" s="525"/>
      <c r="B612" s="523"/>
      <c r="C612" s="524"/>
      <c r="D612" s="1500"/>
      <c r="E612" s="1191"/>
      <c r="F612" s="1191"/>
    </row>
    <row r="613" spans="1:6" s="310" customFormat="1" ht="13.5" thickBot="1">
      <c r="A613" s="317"/>
      <c r="B613" s="972" t="s">
        <v>2842</v>
      </c>
      <c r="C613" s="348"/>
      <c r="D613" s="1457"/>
      <c r="E613" s="1191"/>
      <c r="F613" s="1195">
        <f>SUM(F581:F612)</f>
        <v>0</v>
      </c>
    </row>
    <row r="614" spans="1:6" s="310" customFormat="1" ht="13.5" thickTop="1">
      <c r="A614" s="317"/>
      <c r="B614" s="346"/>
      <c r="C614" s="348"/>
      <c r="D614" s="1457"/>
      <c r="E614" s="1191"/>
      <c r="F614" s="1191"/>
    </row>
    <row r="615" spans="1:6">
      <c r="B615" s="465"/>
      <c r="C615" s="464"/>
      <c r="D615" s="1488"/>
      <c r="E615" s="1219"/>
      <c r="F615" s="1219"/>
    </row>
    <row r="616" spans="1:6" s="310" customFormat="1">
      <c r="A616" s="974" t="s">
        <v>2843</v>
      </c>
      <c r="B616" s="447" t="s">
        <v>2844</v>
      </c>
      <c r="C616" s="449"/>
      <c r="D616" s="1476"/>
      <c r="E616" s="1207"/>
      <c r="F616" s="1207"/>
    </row>
    <row r="617" spans="1:6" s="310" customFormat="1">
      <c r="A617" s="345"/>
      <c r="B617" s="375"/>
      <c r="C617" s="348"/>
      <c r="D617" s="1457"/>
      <c r="E617" s="1191"/>
      <c r="F617" s="1191"/>
    </row>
    <row r="618" spans="1:6" s="310" customFormat="1" ht="38.25">
      <c r="A618" s="317"/>
      <c r="B618" s="356" t="s">
        <v>2845</v>
      </c>
      <c r="C618" s="309"/>
      <c r="D618" s="1446"/>
      <c r="E618" s="1182"/>
      <c r="F618" s="1182"/>
    </row>
    <row r="619" spans="1:6" s="310" customFormat="1" ht="38.25">
      <c r="A619" s="317"/>
      <c r="B619" s="1366" t="s">
        <v>5592</v>
      </c>
      <c r="C619" s="309"/>
      <c r="D619" s="1446"/>
      <c r="E619" s="1182"/>
      <c r="F619" s="1182"/>
    </row>
    <row r="620" spans="1:6">
      <c r="A620" s="525"/>
      <c r="B620" s="523"/>
      <c r="C620" s="524"/>
      <c r="D620" s="1500"/>
      <c r="E620" s="1191"/>
      <c r="F620" s="1191"/>
    </row>
    <row r="621" spans="1:6" s="310" customFormat="1" ht="38.25">
      <c r="A621" s="317">
        <v>1</v>
      </c>
      <c r="B621" s="352" t="s">
        <v>2555</v>
      </c>
      <c r="C621" s="309"/>
      <c r="D621" s="1446"/>
      <c r="E621" s="1182"/>
      <c r="F621" s="1182"/>
    </row>
    <row r="622" spans="1:6" s="310" customFormat="1" ht="38.25">
      <c r="A622" s="317"/>
      <c r="B622" s="356" t="s">
        <v>2846</v>
      </c>
      <c r="C622" s="309"/>
      <c r="D622" s="1446"/>
      <c r="E622" s="1182"/>
      <c r="F622" s="1182"/>
    </row>
    <row r="623" spans="1:6" s="310" customFormat="1">
      <c r="A623" s="351" t="s">
        <v>584</v>
      </c>
      <c r="B623" s="356" t="s">
        <v>2847</v>
      </c>
      <c r="C623" s="309" t="s">
        <v>1432</v>
      </c>
      <c r="D623" s="1446">
        <v>180</v>
      </c>
      <c r="E623" s="1224"/>
      <c r="F623" s="1225">
        <f>(D623*E623)</f>
        <v>0</v>
      </c>
    </row>
    <row r="624" spans="1:6" s="310" customFormat="1">
      <c r="A624" s="351" t="s">
        <v>584</v>
      </c>
      <c r="B624" s="356" t="s">
        <v>2848</v>
      </c>
      <c r="C624" s="309" t="s">
        <v>1432</v>
      </c>
      <c r="D624" s="1446">
        <v>140</v>
      </c>
      <c r="E624" s="1224"/>
      <c r="F624" s="1225">
        <f>(D624*E624)</f>
        <v>0</v>
      </c>
    </row>
    <row r="625" spans="1:6">
      <c r="A625" s="525"/>
      <c r="B625" s="529"/>
      <c r="C625" s="487"/>
      <c r="D625" s="1492"/>
      <c r="E625" s="1182"/>
      <c r="F625" s="1182"/>
    </row>
    <row r="626" spans="1:6" s="310" customFormat="1">
      <c r="A626" s="317">
        <v>2</v>
      </c>
      <c r="B626" s="352" t="s">
        <v>2482</v>
      </c>
      <c r="C626" s="309"/>
      <c r="D626" s="1446"/>
      <c r="E626" s="1182"/>
      <c r="F626" s="1182"/>
    </row>
    <row r="627" spans="1:6" s="310" customFormat="1" ht="25.5">
      <c r="A627" s="317"/>
      <c r="B627" s="308" t="s">
        <v>2483</v>
      </c>
      <c r="C627" s="309"/>
      <c r="D627" s="1446"/>
      <c r="E627" s="1182"/>
      <c r="F627" s="1182"/>
    </row>
    <row r="628" spans="1:6" s="310" customFormat="1">
      <c r="A628" s="351" t="s">
        <v>584</v>
      </c>
      <c r="B628" s="356" t="s">
        <v>2794</v>
      </c>
      <c r="C628" s="309" t="s">
        <v>1432</v>
      </c>
      <c r="D628" s="1446">
        <v>70</v>
      </c>
      <c r="E628" s="1224"/>
      <c r="F628" s="1225">
        <f>(D628*E628)</f>
        <v>0</v>
      </c>
    </row>
    <row r="629" spans="1:6">
      <c r="A629" s="525"/>
      <c r="B629" s="495"/>
      <c r="C629" s="487"/>
      <c r="D629" s="1492"/>
      <c r="E629" s="1182"/>
      <c r="F629" s="1182"/>
    </row>
    <row r="630" spans="1:6" s="310" customFormat="1">
      <c r="A630" s="317">
        <v>3</v>
      </c>
      <c r="B630" s="356" t="s">
        <v>2496</v>
      </c>
      <c r="C630" s="309" t="s">
        <v>1432</v>
      </c>
      <c r="D630" s="1446">
        <v>20</v>
      </c>
      <c r="E630" s="1224"/>
      <c r="F630" s="1225">
        <f>(D630*E630)</f>
        <v>0</v>
      </c>
    </row>
    <row r="631" spans="1:6" s="310" customFormat="1">
      <c r="A631" s="317"/>
      <c r="B631" s="356"/>
      <c r="C631" s="309"/>
      <c r="D631" s="1446"/>
      <c r="E631" s="1225"/>
      <c r="F631" s="1225"/>
    </row>
    <row r="632" spans="1:6" s="310" customFormat="1" ht="51">
      <c r="A632" s="317">
        <v>4</v>
      </c>
      <c r="B632" s="356" t="s">
        <v>2849</v>
      </c>
      <c r="C632" s="309" t="s">
        <v>66</v>
      </c>
      <c r="D632" s="1446">
        <v>1</v>
      </c>
      <c r="E632" s="1224"/>
      <c r="F632" s="1225">
        <f>(D632*E632)</f>
        <v>0</v>
      </c>
    </row>
    <row r="633" spans="1:6">
      <c r="A633" s="492"/>
      <c r="B633" s="485"/>
      <c r="C633" s="480"/>
      <c r="D633" s="1491"/>
    </row>
    <row r="634" spans="1:6" s="310" customFormat="1" ht="76.5">
      <c r="A634" s="317">
        <v>5</v>
      </c>
      <c r="B634" s="356" t="s">
        <v>2850</v>
      </c>
      <c r="C634" s="309" t="s">
        <v>66</v>
      </c>
      <c r="D634" s="1446">
        <v>1</v>
      </c>
      <c r="E634" s="1224"/>
      <c r="F634" s="1225">
        <f>(D634*E634)</f>
        <v>0</v>
      </c>
    </row>
    <row r="635" spans="1:6">
      <c r="A635" s="492"/>
      <c r="B635" s="485"/>
      <c r="C635" s="480"/>
      <c r="D635" s="1491"/>
    </row>
    <row r="636" spans="1:6" s="310" customFormat="1" ht="38.25">
      <c r="A636" s="317">
        <v>6</v>
      </c>
      <c r="B636" s="356" t="s">
        <v>2851</v>
      </c>
      <c r="C636" s="309" t="s">
        <v>66</v>
      </c>
      <c r="D636" s="1446">
        <v>7</v>
      </c>
      <c r="E636" s="1224"/>
      <c r="F636" s="1225">
        <f>(D636*E636)</f>
        <v>0</v>
      </c>
    </row>
    <row r="637" spans="1:6">
      <c r="A637" s="492"/>
      <c r="B637" s="485"/>
      <c r="C637" s="480"/>
      <c r="D637" s="1491"/>
    </row>
    <row r="638" spans="1:6" s="310" customFormat="1" ht="38.25">
      <c r="A638" s="317">
        <v>7</v>
      </c>
      <c r="B638" s="356" t="s">
        <v>2852</v>
      </c>
      <c r="C638" s="309" t="s">
        <v>66</v>
      </c>
      <c r="D638" s="1446">
        <v>8</v>
      </c>
      <c r="E638" s="1224"/>
      <c r="F638" s="1225">
        <f>(D638*E638)</f>
        <v>0</v>
      </c>
    </row>
    <row r="639" spans="1:6">
      <c r="A639" s="492"/>
      <c r="B639" s="485"/>
      <c r="C639" s="480"/>
      <c r="D639" s="1491"/>
    </row>
    <row r="640" spans="1:6" s="310" customFormat="1" ht="13.5" thickBot="1">
      <c r="A640" s="317"/>
      <c r="B640" s="972" t="s">
        <v>2853</v>
      </c>
      <c r="C640" s="348"/>
      <c r="D640" s="1457"/>
      <c r="E640" s="1191"/>
      <c r="F640" s="1195">
        <f>SUM(F617:F639)</f>
        <v>0</v>
      </c>
    </row>
    <row r="641" spans="1:6" ht="13.5" thickTop="1">
      <c r="A641" s="525"/>
      <c r="B641" s="523"/>
      <c r="C641" s="524"/>
      <c r="D641" s="1500"/>
      <c r="E641" s="1191"/>
      <c r="F641" s="1191"/>
    </row>
    <row r="642" spans="1:6" s="310" customFormat="1">
      <c r="A642" s="974" t="s">
        <v>2854</v>
      </c>
      <c r="B642" s="447" t="s">
        <v>2855</v>
      </c>
      <c r="C642" s="449"/>
      <c r="D642" s="1476"/>
      <c r="E642" s="1207"/>
      <c r="F642" s="1207"/>
    </row>
    <row r="643" spans="1:6">
      <c r="A643" s="525"/>
      <c r="B643" s="523"/>
      <c r="C643" s="524"/>
      <c r="D643" s="1500"/>
      <c r="E643" s="1191"/>
      <c r="F643" s="1191"/>
    </row>
    <row r="644" spans="1:6" s="310" customFormat="1" ht="51">
      <c r="A644" s="317"/>
      <c r="B644" s="356" t="s">
        <v>2990</v>
      </c>
      <c r="C644" s="309"/>
      <c r="D644" s="1446"/>
      <c r="E644" s="1182"/>
      <c r="F644" s="1182"/>
    </row>
    <row r="645" spans="1:6" s="310" customFormat="1" ht="43.5" customHeight="1">
      <c r="A645" s="317"/>
      <c r="B645" s="1366" t="s">
        <v>5593</v>
      </c>
      <c r="C645" s="309"/>
      <c r="D645" s="1446"/>
      <c r="E645" s="1182"/>
      <c r="F645" s="1182"/>
    </row>
    <row r="646" spans="1:6">
      <c r="A646" s="525"/>
      <c r="B646" s="523"/>
      <c r="C646" s="524"/>
      <c r="D646" s="1500"/>
      <c r="E646" s="1191"/>
      <c r="F646" s="1191"/>
    </row>
    <row r="647" spans="1:6" s="310" customFormat="1" ht="38.25">
      <c r="A647" s="317">
        <v>1</v>
      </c>
      <c r="B647" s="352" t="s">
        <v>2555</v>
      </c>
      <c r="C647" s="309"/>
      <c r="D647" s="1446"/>
      <c r="E647" s="1182"/>
      <c r="F647" s="1182"/>
    </row>
    <row r="648" spans="1:6" s="310" customFormat="1" ht="38.25">
      <c r="A648" s="317"/>
      <c r="B648" s="352" t="s">
        <v>2556</v>
      </c>
      <c r="C648" s="309"/>
      <c r="D648" s="1446"/>
      <c r="E648" s="1182"/>
      <c r="F648" s="1182"/>
    </row>
    <row r="649" spans="1:6" s="310" customFormat="1">
      <c r="A649" s="351" t="s">
        <v>584</v>
      </c>
      <c r="B649" s="356" t="s">
        <v>2792</v>
      </c>
      <c r="C649" s="309" t="s">
        <v>1432</v>
      </c>
      <c r="D649" s="1446">
        <v>100</v>
      </c>
      <c r="E649" s="1224"/>
      <c r="F649" s="1225">
        <f>D649*E649</f>
        <v>0</v>
      </c>
    </row>
    <row r="650" spans="1:6">
      <c r="A650" s="490"/>
      <c r="B650" s="529"/>
      <c r="C650" s="487"/>
      <c r="D650" s="1492"/>
      <c r="E650" s="1229"/>
      <c r="F650" s="1229"/>
    </row>
    <row r="651" spans="1:6" s="310" customFormat="1">
      <c r="A651" s="317">
        <v>2</v>
      </c>
      <c r="B651" s="352" t="s">
        <v>2482</v>
      </c>
      <c r="C651" s="309"/>
      <c r="D651" s="1446"/>
      <c r="E651" s="1182"/>
      <c r="F651" s="1182"/>
    </row>
    <row r="652" spans="1:6" s="310" customFormat="1" ht="25.5">
      <c r="A652" s="317"/>
      <c r="B652" s="308" t="s">
        <v>2483</v>
      </c>
      <c r="C652" s="309"/>
      <c r="D652" s="1446"/>
      <c r="E652" s="1182"/>
      <c r="F652" s="1182"/>
    </row>
    <row r="653" spans="1:6" s="310" customFormat="1">
      <c r="A653" s="351" t="s">
        <v>584</v>
      </c>
      <c r="B653" s="356" t="s">
        <v>2794</v>
      </c>
      <c r="C653" s="309" t="s">
        <v>1432</v>
      </c>
      <c r="D653" s="1446">
        <v>20</v>
      </c>
      <c r="E653" s="1224"/>
      <c r="F653" s="1225">
        <f>D653*E653</f>
        <v>0</v>
      </c>
    </row>
    <row r="654" spans="1:6">
      <c r="A654" s="525"/>
      <c r="B654" s="491"/>
      <c r="C654" s="487"/>
      <c r="D654" s="1492"/>
      <c r="E654" s="1182"/>
      <c r="F654" s="1182"/>
    </row>
    <row r="655" spans="1:6" s="310" customFormat="1" ht="89.25">
      <c r="A655" s="317">
        <v>3</v>
      </c>
      <c r="B655" s="356" t="s">
        <v>2858</v>
      </c>
      <c r="C655" s="309" t="s">
        <v>66</v>
      </c>
      <c r="D655" s="1446">
        <v>2</v>
      </c>
      <c r="E655" s="1224"/>
      <c r="F655" s="1225">
        <f>D655*E655</f>
        <v>0</v>
      </c>
    </row>
    <row r="656" spans="1:6" s="310" customFormat="1">
      <c r="A656" s="317"/>
      <c r="B656" s="356"/>
      <c r="C656" s="309"/>
      <c r="D656" s="1446"/>
      <c r="E656" s="1225"/>
      <c r="F656" s="1225"/>
    </row>
    <row r="657" spans="1:6" s="310" customFormat="1" ht="38.25">
      <c r="A657" s="317">
        <v>4</v>
      </c>
      <c r="B657" s="356" t="s">
        <v>2859</v>
      </c>
      <c r="C657" s="309" t="s">
        <v>66</v>
      </c>
      <c r="D657" s="1446">
        <v>2</v>
      </c>
      <c r="E657" s="1224"/>
      <c r="F657" s="1225">
        <f>D657*E657</f>
        <v>0</v>
      </c>
    </row>
    <row r="658" spans="1:6" s="310" customFormat="1">
      <c r="A658" s="317"/>
      <c r="B658" s="356"/>
      <c r="C658" s="309"/>
      <c r="D658" s="1446"/>
      <c r="E658" s="1225"/>
      <c r="F658" s="1225"/>
    </row>
    <row r="659" spans="1:6" s="310" customFormat="1">
      <c r="A659" s="317">
        <v>5</v>
      </c>
      <c r="B659" s="356" t="s">
        <v>2860</v>
      </c>
      <c r="C659" s="309" t="s">
        <v>66</v>
      </c>
      <c r="D659" s="1446">
        <v>1</v>
      </c>
      <c r="E659" s="1224"/>
      <c r="F659" s="1225">
        <f>D659*E659</f>
        <v>0</v>
      </c>
    </row>
    <row r="660" spans="1:6" s="310" customFormat="1">
      <c r="A660" s="317"/>
      <c r="B660" s="356"/>
      <c r="C660" s="309"/>
      <c r="D660" s="1446"/>
      <c r="E660" s="1225"/>
      <c r="F660" s="1225"/>
    </row>
    <row r="661" spans="1:6" s="310" customFormat="1" ht="38.25">
      <c r="A661" s="317">
        <v>6</v>
      </c>
      <c r="B661" s="356" t="s">
        <v>2861</v>
      </c>
      <c r="C661" s="309" t="s">
        <v>66</v>
      </c>
      <c r="D661" s="1446">
        <v>2</v>
      </c>
      <c r="E661" s="1224"/>
      <c r="F661" s="1225">
        <f>D661*E661</f>
        <v>0</v>
      </c>
    </row>
    <row r="662" spans="1:6" s="310" customFormat="1" ht="54">
      <c r="A662" s="317"/>
      <c r="B662" s="443" t="s">
        <v>2862</v>
      </c>
      <c r="C662" s="309"/>
      <c r="D662" s="1446"/>
      <c r="E662" s="1225"/>
      <c r="F662" s="1225"/>
    </row>
    <row r="663" spans="1:6" s="310" customFormat="1">
      <c r="A663" s="492"/>
      <c r="B663" s="485"/>
      <c r="C663" s="480"/>
      <c r="D663" s="1491"/>
      <c r="E663" s="1223"/>
      <c r="F663" s="1223"/>
    </row>
    <row r="664" spans="1:6" s="310" customFormat="1" ht="13.5" thickBot="1">
      <c r="A664" s="317"/>
      <c r="B664" s="972" t="s">
        <v>2863</v>
      </c>
      <c r="C664" s="348"/>
      <c r="D664" s="1457"/>
      <c r="E664" s="1191"/>
      <c r="F664" s="1195">
        <f>SUM(F643:F663)</f>
        <v>0</v>
      </c>
    </row>
    <row r="665" spans="1:6" ht="13.5" thickTop="1">
      <c r="A665" s="525"/>
      <c r="B665" s="523"/>
      <c r="C665" s="524"/>
      <c r="D665" s="1500"/>
      <c r="E665" s="1191"/>
      <c r="F665" s="1191"/>
    </row>
    <row r="666" spans="1:6">
      <c r="A666" s="525"/>
      <c r="B666" s="523"/>
      <c r="C666" s="524"/>
      <c r="D666" s="1500"/>
      <c r="E666" s="1191"/>
      <c r="F666" s="1191"/>
    </row>
    <row r="667" spans="1:6" s="310" customFormat="1">
      <c r="A667" s="974" t="s">
        <v>2864</v>
      </c>
      <c r="B667" s="447" t="s">
        <v>2865</v>
      </c>
      <c r="C667" s="449"/>
      <c r="D667" s="1476"/>
      <c r="E667" s="1207"/>
      <c r="F667" s="1207"/>
    </row>
    <row r="668" spans="1:6" s="310" customFormat="1">
      <c r="A668" s="345"/>
      <c r="B668" s="375"/>
      <c r="C668" s="348"/>
      <c r="D668" s="1457"/>
      <c r="E668" s="1191"/>
      <c r="F668" s="1191"/>
    </row>
    <row r="669" spans="1:6" s="310" customFormat="1" ht="65.25" customHeight="1">
      <c r="A669" s="345"/>
      <c r="B669" s="356" t="s">
        <v>5656</v>
      </c>
      <c r="C669" s="348"/>
      <c r="D669" s="1457"/>
      <c r="E669" s="1191"/>
      <c r="F669" s="1191"/>
    </row>
    <row r="670" spans="1:6" s="310" customFormat="1" ht="25.5">
      <c r="A670" s="345"/>
      <c r="B670" s="1364" t="s">
        <v>5586</v>
      </c>
      <c r="C670" s="348"/>
      <c r="D670" s="1457"/>
      <c r="E670" s="1191"/>
      <c r="F670" s="1191"/>
    </row>
    <row r="671" spans="1:6">
      <c r="A671" s="525"/>
      <c r="B671" s="523"/>
      <c r="C671" s="524"/>
      <c r="D671" s="1500"/>
      <c r="E671" s="1191"/>
      <c r="F671" s="1191"/>
    </row>
    <row r="672" spans="1:6" s="310" customFormat="1" ht="38.25">
      <c r="A672" s="317">
        <v>1</v>
      </c>
      <c r="B672" s="352" t="s">
        <v>2866</v>
      </c>
      <c r="C672" s="309"/>
      <c r="D672" s="1446"/>
      <c r="E672" s="1182"/>
      <c r="F672" s="1182"/>
    </row>
    <row r="673" spans="1:6" s="310" customFormat="1" ht="38.25">
      <c r="A673" s="317"/>
      <c r="B673" s="352" t="s">
        <v>2556</v>
      </c>
      <c r="C673" s="309"/>
      <c r="D673" s="1446"/>
      <c r="E673" s="1182"/>
      <c r="F673" s="1182"/>
    </row>
    <row r="674" spans="1:6" s="310" customFormat="1">
      <c r="A674" s="351" t="s">
        <v>584</v>
      </c>
      <c r="B674" s="356" t="s">
        <v>2867</v>
      </c>
      <c r="C674" s="309" t="s">
        <v>1432</v>
      </c>
      <c r="D674" s="1446">
        <v>160</v>
      </c>
      <c r="E674" s="1224"/>
      <c r="F674" s="1225">
        <f>(D674*E674)</f>
        <v>0</v>
      </c>
    </row>
    <row r="675" spans="1:6">
      <c r="A675" s="525"/>
      <c r="B675" s="529"/>
      <c r="C675" s="487"/>
      <c r="D675" s="1492"/>
      <c r="E675" s="1182"/>
      <c r="F675" s="1182"/>
    </row>
    <row r="676" spans="1:6" s="310" customFormat="1">
      <c r="A676" s="317">
        <v>2</v>
      </c>
      <c r="B676" s="352" t="s">
        <v>2482</v>
      </c>
      <c r="C676" s="309"/>
      <c r="D676" s="1446"/>
      <c r="E676" s="1182"/>
      <c r="F676" s="1182"/>
    </row>
    <row r="677" spans="1:6" s="310" customFormat="1" ht="25.5">
      <c r="A677" s="317"/>
      <c r="B677" s="352" t="s">
        <v>2868</v>
      </c>
      <c r="C677" s="309"/>
      <c r="D677" s="1446"/>
      <c r="E677" s="1182"/>
      <c r="F677" s="1182"/>
    </row>
    <row r="678" spans="1:6" s="310" customFormat="1">
      <c r="A678" s="351" t="s">
        <v>584</v>
      </c>
      <c r="B678" s="356" t="s">
        <v>2794</v>
      </c>
      <c r="C678" s="309" t="s">
        <v>1432</v>
      </c>
      <c r="D678" s="1446">
        <v>40</v>
      </c>
      <c r="E678" s="1224"/>
      <c r="F678" s="1225">
        <f>(D678*E678)</f>
        <v>0</v>
      </c>
    </row>
    <row r="679" spans="1:6">
      <c r="A679" s="525"/>
      <c r="B679" s="495"/>
      <c r="C679" s="487"/>
      <c r="D679" s="1492"/>
      <c r="E679" s="1182"/>
      <c r="F679" s="1182"/>
    </row>
    <row r="680" spans="1:6" s="310" customFormat="1">
      <c r="A680" s="317">
        <v>3</v>
      </c>
      <c r="B680" s="356" t="s">
        <v>2496</v>
      </c>
      <c r="C680" s="309" t="s">
        <v>1432</v>
      </c>
      <c r="D680" s="1446">
        <v>20</v>
      </c>
      <c r="E680" s="1224"/>
      <c r="F680" s="1225">
        <f>(D680*E680)</f>
        <v>0</v>
      </c>
    </row>
    <row r="681" spans="1:6" s="530" customFormat="1">
      <c r="A681" s="525"/>
      <c r="B681" s="485"/>
      <c r="C681" s="480"/>
      <c r="D681" s="1491"/>
      <c r="E681" s="1199"/>
      <c r="F681" s="1182"/>
    </row>
    <row r="682" spans="1:6" s="310" customFormat="1" ht="38.25">
      <c r="A682" s="317">
        <v>4</v>
      </c>
      <c r="B682" s="356" t="s">
        <v>2869</v>
      </c>
      <c r="C682" s="309" t="s">
        <v>66</v>
      </c>
      <c r="D682" s="1446">
        <v>3</v>
      </c>
      <c r="E682" s="1224"/>
      <c r="F682" s="1225">
        <f>(D682*E682)</f>
        <v>0</v>
      </c>
    </row>
    <row r="683" spans="1:6" s="310" customFormat="1">
      <c r="A683" s="317"/>
      <c r="B683" s="356"/>
      <c r="C683" s="309"/>
      <c r="D683" s="1446"/>
      <c r="E683" s="1225"/>
      <c r="F683" s="1225"/>
    </row>
    <row r="684" spans="1:6" s="310" customFormat="1" ht="38.25">
      <c r="A684" s="317">
        <v>5</v>
      </c>
      <c r="B684" s="356" t="s">
        <v>2870</v>
      </c>
      <c r="C684" s="309" t="s">
        <v>66</v>
      </c>
      <c r="D684" s="1446">
        <v>4</v>
      </c>
      <c r="E684" s="1224"/>
      <c r="F684" s="1225">
        <f>(D684*E684)</f>
        <v>0</v>
      </c>
    </row>
    <row r="685" spans="1:6" s="310" customFormat="1">
      <c r="A685" s="317"/>
      <c r="B685" s="356"/>
      <c r="C685" s="309"/>
      <c r="D685" s="1446"/>
      <c r="E685" s="1225"/>
      <c r="F685" s="1225"/>
    </row>
    <row r="686" spans="1:6" s="310" customFormat="1" ht="25.5">
      <c r="A686" s="317">
        <v>6</v>
      </c>
      <c r="B686" s="356" t="s">
        <v>2871</v>
      </c>
      <c r="C686" s="309" t="s">
        <v>66</v>
      </c>
      <c r="D686" s="1446">
        <v>1</v>
      </c>
      <c r="E686" s="1224"/>
      <c r="F686" s="1225">
        <f>(D686*E686)</f>
        <v>0</v>
      </c>
    </row>
    <row r="687" spans="1:6" s="310" customFormat="1">
      <c r="A687" s="317"/>
      <c r="B687" s="356"/>
      <c r="C687" s="309"/>
      <c r="D687" s="1446"/>
      <c r="E687" s="1225"/>
      <c r="F687" s="1225"/>
    </row>
    <row r="688" spans="1:6" s="310" customFormat="1" ht="13.5" thickBot="1">
      <c r="A688" s="317"/>
      <c r="B688" s="972" t="s">
        <v>2872</v>
      </c>
      <c r="C688" s="348"/>
      <c r="D688" s="1457"/>
      <c r="E688" s="1191"/>
      <c r="F688" s="1195">
        <f>SUM(F668:F687)</f>
        <v>0</v>
      </c>
    </row>
    <row r="689" spans="1:6" s="310" customFormat="1" ht="13.5" thickTop="1">
      <c r="A689" s="317"/>
      <c r="B689" s="356"/>
      <c r="C689" s="309"/>
      <c r="D689" s="1446"/>
      <c r="E689" s="1225"/>
      <c r="F689" s="1225"/>
    </row>
    <row r="690" spans="1:6" s="310" customFormat="1">
      <c r="A690" s="317"/>
      <c r="B690" s="356"/>
      <c r="C690" s="309"/>
      <c r="D690" s="1446"/>
      <c r="E690" s="1225"/>
      <c r="F690" s="1225"/>
    </row>
    <row r="691" spans="1:6" s="310" customFormat="1">
      <c r="A691" s="974" t="s">
        <v>2873</v>
      </c>
      <c r="B691" s="447" t="s">
        <v>2874</v>
      </c>
      <c r="C691" s="449"/>
      <c r="D691" s="1476"/>
      <c r="E691" s="1207"/>
      <c r="F691" s="1207"/>
    </row>
    <row r="692" spans="1:6" s="310" customFormat="1">
      <c r="A692" s="344"/>
      <c r="B692" s="308"/>
      <c r="C692" s="309"/>
      <c r="D692" s="1446"/>
      <c r="E692" s="1182"/>
      <c r="F692" s="1182"/>
    </row>
    <row r="693" spans="1:6" s="310" customFormat="1" ht="51">
      <c r="A693" s="344"/>
      <c r="B693" s="356" t="s">
        <v>5657</v>
      </c>
      <c r="C693" s="309"/>
      <c r="D693" s="1446"/>
      <c r="E693" s="1182"/>
      <c r="F693" s="1182"/>
    </row>
    <row r="694" spans="1:6" s="310" customFormat="1">
      <c r="A694" s="344"/>
      <c r="B694" s="308"/>
      <c r="C694" s="309"/>
      <c r="D694" s="1446"/>
      <c r="E694" s="1182"/>
      <c r="F694" s="1182"/>
    </row>
    <row r="695" spans="1:6" s="310" customFormat="1" ht="38.25">
      <c r="A695" s="317">
        <v>1</v>
      </c>
      <c r="B695" s="308" t="s">
        <v>2555</v>
      </c>
      <c r="C695" s="309"/>
      <c r="D695" s="1446"/>
      <c r="E695" s="1182"/>
      <c r="F695" s="1182"/>
    </row>
    <row r="696" spans="1:6" s="310" customFormat="1" ht="38.25">
      <c r="A696" s="344"/>
      <c r="B696" s="308" t="s">
        <v>2556</v>
      </c>
      <c r="C696" s="309"/>
      <c r="D696" s="1446"/>
      <c r="E696" s="1182"/>
      <c r="F696" s="1182"/>
    </row>
    <row r="697" spans="1:6" s="310" customFormat="1">
      <c r="A697" s="351" t="s">
        <v>584</v>
      </c>
      <c r="B697" s="307" t="s">
        <v>2875</v>
      </c>
      <c r="C697" s="309" t="s">
        <v>1432</v>
      </c>
      <c r="D697" s="1446">
        <v>70</v>
      </c>
      <c r="E697" s="1224"/>
      <c r="F697" s="1225">
        <f>(D697*E697)</f>
        <v>0</v>
      </c>
    </row>
    <row r="698" spans="1:6" s="310" customFormat="1">
      <c r="A698" s="351" t="s">
        <v>584</v>
      </c>
      <c r="B698" s="307" t="s">
        <v>2876</v>
      </c>
      <c r="C698" s="309" t="s">
        <v>1432</v>
      </c>
      <c r="D698" s="1446">
        <v>140</v>
      </c>
      <c r="E698" s="1224"/>
      <c r="F698" s="1225">
        <f>(D698*E698)</f>
        <v>0</v>
      </c>
    </row>
    <row r="699" spans="1:6" s="310" customFormat="1">
      <c r="A699" s="344"/>
      <c r="B699" s="308"/>
      <c r="C699" s="309"/>
      <c r="D699" s="1446"/>
      <c r="E699" s="1182"/>
      <c r="F699" s="1182"/>
    </row>
    <row r="700" spans="1:6" s="310" customFormat="1">
      <c r="A700" s="317">
        <v>2</v>
      </c>
      <c r="B700" s="352" t="s">
        <v>2482</v>
      </c>
      <c r="C700" s="309"/>
      <c r="D700" s="1446"/>
      <c r="E700" s="1182"/>
      <c r="F700" s="1182"/>
    </row>
    <row r="701" spans="1:6" s="310" customFormat="1" ht="25.5">
      <c r="A701" s="317"/>
      <c r="B701" s="352" t="s">
        <v>2868</v>
      </c>
      <c r="C701" s="309"/>
      <c r="D701" s="1446"/>
      <c r="E701" s="1182"/>
      <c r="F701" s="1182"/>
    </row>
    <row r="702" spans="1:6" s="310" customFormat="1">
      <c r="A702" s="351" t="s">
        <v>584</v>
      </c>
      <c r="B702" s="356" t="s">
        <v>2794</v>
      </c>
      <c r="C702" s="309" t="s">
        <v>1432</v>
      </c>
      <c r="D702" s="1446">
        <v>40</v>
      </c>
      <c r="E702" s="1224"/>
      <c r="F702" s="1225">
        <f>(D702*E702)</f>
        <v>0</v>
      </c>
    </row>
    <row r="703" spans="1:6" s="310" customFormat="1">
      <c r="A703" s="525"/>
      <c r="B703" s="495"/>
      <c r="C703" s="487"/>
      <c r="D703" s="1492"/>
      <c r="E703" s="1182"/>
      <c r="F703" s="1182"/>
    </row>
    <row r="704" spans="1:6" s="310" customFormat="1">
      <c r="A704" s="317">
        <v>3</v>
      </c>
      <c r="B704" s="356" t="s">
        <v>2496</v>
      </c>
      <c r="C704" s="309" t="s">
        <v>1432</v>
      </c>
      <c r="D704" s="1446">
        <v>20</v>
      </c>
      <c r="E704" s="1224"/>
      <c r="F704" s="1225">
        <f>(D704*E704)</f>
        <v>0</v>
      </c>
    </row>
    <row r="705" spans="1:6" s="310" customFormat="1">
      <c r="A705" s="344"/>
      <c r="B705" s="308"/>
      <c r="C705" s="309"/>
      <c r="D705" s="1446"/>
      <c r="E705" s="1182"/>
      <c r="F705" s="1182"/>
    </row>
    <row r="706" spans="1:6" s="310" customFormat="1" ht="38.25">
      <c r="A706" s="317">
        <v>4</v>
      </c>
      <c r="B706" s="308" t="s">
        <v>2880</v>
      </c>
      <c r="C706" s="350" t="s">
        <v>66</v>
      </c>
      <c r="D706" s="1458">
        <v>10</v>
      </c>
      <c r="E706" s="1224"/>
      <c r="F706" s="1225">
        <f>D706*E706</f>
        <v>0</v>
      </c>
    </row>
    <row r="707" spans="1:6" s="310" customFormat="1">
      <c r="A707" s="317"/>
      <c r="B707" s="308"/>
      <c r="C707" s="350"/>
      <c r="D707" s="1458"/>
      <c r="E707" s="1182"/>
      <c r="F707" s="1225"/>
    </row>
    <row r="708" spans="1:6" s="310" customFormat="1" ht="25.5">
      <c r="A708" s="317">
        <v>5</v>
      </c>
      <c r="B708" s="356" t="s">
        <v>2881</v>
      </c>
      <c r="C708" s="350" t="s">
        <v>66</v>
      </c>
      <c r="D708" s="1458">
        <v>36</v>
      </c>
      <c r="E708" s="1224"/>
      <c r="F708" s="1225">
        <f>D708*E708</f>
        <v>0</v>
      </c>
    </row>
    <row r="709" spans="1:6" s="310" customFormat="1">
      <c r="A709" s="344"/>
      <c r="B709" s="308"/>
      <c r="C709" s="309"/>
      <c r="D709" s="1446"/>
      <c r="E709" s="1182"/>
      <c r="F709" s="1182"/>
    </row>
    <row r="710" spans="1:6" s="310" customFormat="1" ht="38.25">
      <c r="A710" s="317">
        <v>6</v>
      </c>
      <c r="B710" s="308" t="s">
        <v>2882</v>
      </c>
      <c r="C710" s="350" t="s">
        <v>66</v>
      </c>
      <c r="D710" s="1458">
        <v>3</v>
      </c>
      <c r="E710" s="1224"/>
      <c r="F710" s="1225">
        <f>D710*E710</f>
        <v>0</v>
      </c>
    </row>
    <row r="711" spans="1:6" s="310" customFormat="1">
      <c r="A711" s="317"/>
      <c r="B711" s="308"/>
      <c r="C711" s="350"/>
      <c r="D711" s="1458"/>
      <c r="E711" s="1225"/>
      <c r="F711" s="1225"/>
    </row>
    <row r="712" spans="1:6" s="310" customFormat="1" ht="13.5" thickBot="1">
      <c r="A712" s="317"/>
      <c r="B712" s="972" t="s">
        <v>2883</v>
      </c>
      <c r="C712" s="348"/>
      <c r="D712" s="1457"/>
      <c r="E712" s="1191"/>
      <c r="F712" s="1195">
        <f>SUM(F692:F711)</f>
        <v>0</v>
      </c>
    </row>
    <row r="713" spans="1:6" s="310" customFormat="1" ht="13.5" thickTop="1">
      <c r="A713" s="317"/>
      <c r="B713" s="346"/>
      <c r="C713" s="348"/>
      <c r="D713" s="1457"/>
      <c r="E713" s="1191"/>
      <c r="F713" s="1191"/>
    </row>
    <row r="714" spans="1:6" s="310" customFormat="1">
      <c r="A714" s="344"/>
      <c r="B714" s="308"/>
      <c r="C714" s="309"/>
      <c r="D714" s="1446"/>
      <c r="E714" s="1182"/>
      <c r="F714" s="1182"/>
    </row>
    <row r="715" spans="1:6" s="310" customFormat="1">
      <c r="A715" s="974" t="s">
        <v>2884</v>
      </c>
      <c r="B715" s="447" t="s">
        <v>2885</v>
      </c>
      <c r="C715" s="449"/>
      <c r="D715" s="1476"/>
      <c r="E715" s="1207"/>
      <c r="F715" s="1207"/>
    </row>
    <row r="716" spans="1:6" s="310" customFormat="1" ht="33.75" customHeight="1">
      <c r="A716" s="344"/>
      <c r="B716" s="308" t="s">
        <v>5584</v>
      </c>
      <c r="C716" s="309"/>
      <c r="D716" s="1446"/>
      <c r="E716" s="1182"/>
      <c r="F716" s="1182"/>
    </row>
    <row r="717" spans="1:6" s="310" customFormat="1" ht="25.5">
      <c r="A717" s="447" t="s">
        <v>2886</v>
      </c>
      <c r="B717" s="448" t="s">
        <v>2887</v>
      </c>
      <c r="C717" s="449"/>
      <c r="D717" s="1476"/>
      <c r="E717" s="1207"/>
      <c r="F717" s="1207"/>
    </row>
    <row r="718" spans="1:6" s="310" customFormat="1">
      <c r="A718" s="340"/>
      <c r="B718" s="445"/>
      <c r="C718" s="446"/>
      <c r="D718" s="1482"/>
      <c r="E718" s="1212"/>
      <c r="F718" s="1212"/>
    </row>
    <row r="719" spans="1:6" s="310" customFormat="1" ht="38.25">
      <c r="A719" s="317">
        <v>1</v>
      </c>
      <c r="B719" s="308" t="s">
        <v>2555</v>
      </c>
      <c r="C719" s="309"/>
      <c r="D719" s="1446"/>
      <c r="E719" s="1182"/>
      <c r="F719" s="1182"/>
    </row>
    <row r="720" spans="1:6" s="310" customFormat="1" ht="38.25">
      <c r="A720" s="344"/>
      <c r="B720" s="308" t="s">
        <v>2556</v>
      </c>
      <c r="C720" s="309"/>
      <c r="D720" s="1446"/>
      <c r="E720" s="1182"/>
      <c r="F720" s="1182"/>
    </row>
    <row r="721" spans="1:6" s="310" customFormat="1">
      <c r="A721" s="351" t="s">
        <v>584</v>
      </c>
      <c r="B721" s="307" t="s">
        <v>2875</v>
      </c>
      <c r="C721" s="309" t="s">
        <v>1432</v>
      </c>
      <c r="D721" s="1526">
        <v>47</v>
      </c>
      <c r="E721" s="1224"/>
      <c r="F721" s="1225">
        <f>(D721*E721)</f>
        <v>0</v>
      </c>
    </row>
    <row r="722" spans="1:6" s="310" customFormat="1">
      <c r="A722" s="351" t="s">
        <v>584</v>
      </c>
      <c r="B722" s="307" t="s">
        <v>2876</v>
      </c>
      <c r="C722" s="309" t="s">
        <v>1432</v>
      </c>
      <c r="D722" s="1526">
        <v>80</v>
      </c>
      <c r="E722" s="1224"/>
      <c r="F722" s="1225">
        <f>(D722*E722)</f>
        <v>0</v>
      </c>
    </row>
    <row r="723" spans="1:6" s="310" customFormat="1">
      <c r="A723" s="351" t="s">
        <v>584</v>
      </c>
      <c r="B723" s="308" t="s">
        <v>2888</v>
      </c>
      <c r="C723" s="350" t="s">
        <v>1432</v>
      </c>
      <c r="D723" s="1526">
        <v>96</v>
      </c>
      <c r="E723" s="1224"/>
      <c r="F723" s="1225">
        <f>D723*E723</f>
        <v>0</v>
      </c>
    </row>
    <row r="724" spans="1:6" s="310" customFormat="1">
      <c r="A724" s="351" t="s">
        <v>584</v>
      </c>
      <c r="B724" s="308" t="s">
        <v>2889</v>
      </c>
      <c r="C724" s="350" t="s">
        <v>66</v>
      </c>
      <c r="D724" s="1526">
        <v>2</v>
      </c>
      <c r="E724" s="1224"/>
      <c r="F724" s="1225">
        <f>D724*E724</f>
        <v>0</v>
      </c>
    </row>
    <row r="725" spans="1:6" s="310" customFormat="1">
      <c r="A725" s="351" t="s">
        <v>584</v>
      </c>
      <c r="B725" s="308" t="s">
        <v>2890</v>
      </c>
      <c r="C725" s="350" t="s">
        <v>66</v>
      </c>
      <c r="D725" s="1526">
        <v>2</v>
      </c>
      <c r="E725" s="1224"/>
      <c r="F725" s="1225">
        <f>D725*E725</f>
        <v>0</v>
      </c>
    </row>
    <row r="726" spans="1:6" s="310" customFormat="1">
      <c r="A726" s="351" t="s">
        <v>584</v>
      </c>
      <c r="B726" s="308" t="s">
        <v>2891</v>
      </c>
      <c r="C726" s="350" t="s">
        <v>66</v>
      </c>
      <c r="D726" s="1526">
        <v>2</v>
      </c>
      <c r="E726" s="1224"/>
      <c r="F726" s="1225">
        <f>D726*E726</f>
        <v>0</v>
      </c>
    </row>
    <row r="727" spans="1:6" s="310" customFormat="1">
      <c r="A727" s="344"/>
      <c r="D727" s="1459"/>
      <c r="E727" s="1196"/>
      <c r="F727" s="1196"/>
    </row>
    <row r="728" spans="1:6" s="310" customFormat="1">
      <c r="A728" s="317">
        <v>2</v>
      </c>
      <c r="B728" s="352" t="s">
        <v>2482</v>
      </c>
      <c r="C728" s="309"/>
      <c r="D728" s="1446"/>
      <c r="E728" s="1182"/>
      <c r="F728" s="1182"/>
    </row>
    <row r="729" spans="1:6" s="310" customFormat="1" ht="25.5">
      <c r="A729" s="317"/>
      <c r="B729" s="308" t="s">
        <v>2483</v>
      </c>
      <c r="C729" s="309"/>
      <c r="D729" s="1446"/>
      <c r="E729" s="1182"/>
      <c r="F729" s="1182"/>
    </row>
    <row r="730" spans="1:6" s="310" customFormat="1">
      <c r="A730" s="351" t="s">
        <v>584</v>
      </c>
      <c r="B730" s="356" t="s">
        <v>2485</v>
      </c>
      <c r="C730" s="309" t="s">
        <v>1432</v>
      </c>
      <c r="D730" s="1526">
        <v>67</v>
      </c>
      <c r="E730" s="1224"/>
      <c r="F730" s="1225">
        <f>(D730*E730)</f>
        <v>0</v>
      </c>
    </row>
    <row r="731" spans="1:6" s="310" customFormat="1">
      <c r="A731" s="351" t="s">
        <v>584</v>
      </c>
      <c r="B731" s="356" t="s">
        <v>2892</v>
      </c>
      <c r="C731" s="309" t="s">
        <v>1432</v>
      </c>
      <c r="D731" s="1526">
        <v>60</v>
      </c>
      <c r="E731" s="1224"/>
      <c r="F731" s="1225">
        <f>(D731*E731)</f>
        <v>0</v>
      </c>
    </row>
    <row r="732" spans="1:6" s="310" customFormat="1">
      <c r="A732" s="351" t="s">
        <v>584</v>
      </c>
      <c r="B732" s="356" t="s">
        <v>2487</v>
      </c>
      <c r="C732" s="309" t="s">
        <v>1432</v>
      </c>
      <c r="D732" s="1526">
        <v>60</v>
      </c>
      <c r="E732" s="1224"/>
      <c r="F732" s="1225">
        <f>(D732*E732)</f>
        <v>0</v>
      </c>
    </row>
    <row r="733" spans="1:6" s="310" customFormat="1">
      <c r="A733" s="344"/>
      <c r="B733" s="308"/>
      <c r="C733" s="309"/>
      <c r="D733" s="1446"/>
      <c r="E733" s="1182"/>
      <c r="F733" s="1182"/>
    </row>
    <row r="734" spans="1:6" s="310" customFormat="1" ht="102">
      <c r="A734" s="317">
        <v>3</v>
      </c>
      <c r="B734" s="308" t="s">
        <v>2893</v>
      </c>
      <c r="C734" s="350" t="s">
        <v>66</v>
      </c>
      <c r="D734" s="1526">
        <v>2</v>
      </c>
      <c r="E734" s="1224"/>
      <c r="F734" s="1225">
        <f>D734*E734</f>
        <v>0</v>
      </c>
    </row>
    <row r="735" spans="1:6" s="310" customFormat="1">
      <c r="A735" s="344"/>
      <c r="B735" s="308"/>
      <c r="C735" s="309"/>
      <c r="D735" s="1446"/>
      <c r="E735" s="1182"/>
      <c r="F735" s="1182"/>
    </row>
    <row r="736" spans="1:6" s="310" customFormat="1" ht="25.5">
      <c r="A736" s="317">
        <v>4</v>
      </c>
      <c r="B736" s="308" t="s">
        <v>2894</v>
      </c>
      <c r="C736" s="350" t="s">
        <v>66</v>
      </c>
      <c r="D736" s="1526">
        <v>2</v>
      </c>
      <c r="E736" s="1224"/>
      <c r="F736" s="1225">
        <f>D736*E736</f>
        <v>0</v>
      </c>
    </row>
    <row r="737" spans="1:6" s="310" customFormat="1">
      <c r="A737" s="306"/>
      <c r="B737" s="308"/>
      <c r="C737" s="350"/>
      <c r="D737" s="1458"/>
      <c r="E737" s="1225"/>
      <c r="F737" s="1225"/>
    </row>
    <row r="738" spans="1:6" s="310" customFormat="1" ht="25.5">
      <c r="A738" s="317">
        <v>5</v>
      </c>
      <c r="B738" s="308" t="s">
        <v>2895</v>
      </c>
      <c r="C738" s="350" t="s">
        <v>66</v>
      </c>
      <c r="D738" s="1526">
        <v>2</v>
      </c>
      <c r="E738" s="1224"/>
      <c r="F738" s="1225">
        <f>D738*E738</f>
        <v>0</v>
      </c>
    </row>
    <row r="739" spans="1:6" s="310" customFormat="1">
      <c r="A739" s="306"/>
      <c r="B739" s="308"/>
      <c r="C739" s="350"/>
      <c r="D739" s="1458"/>
      <c r="E739" s="1225"/>
      <c r="F739" s="1225"/>
    </row>
    <row r="740" spans="1:6" s="310" customFormat="1">
      <c r="A740" s="317">
        <v>6</v>
      </c>
      <c r="B740" s="352" t="s">
        <v>2896</v>
      </c>
      <c r="C740" s="309"/>
      <c r="D740" s="1446"/>
      <c r="E740" s="1182"/>
      <c r="F740" s="1182"/>
    </row>
    <row r="741" spans="1:6" s="310" customFormat="1">
      <c r="A741" s="351" t="s">
        <v>584</v>
      </c>
      <c r="B741" s="356" t="s">
        <v>2801</v>
      </c>
      <c r="C741" s="309" t="s">
        <v>66</v>
      </c>
      <c r="D741" s="1526">
        <v>2</v>
      </c>
      <c r="E741" s="1224"/>
      <c r="F741" s="1225">
        <f>(D741*E741)</f>
        <v>0</v>
      </c>
    </row>
    <row r="742" spans="1:6" s="310" customFormat="1">
      <c r="A742" s="306"/>
      <c r="B742" s="308"/>
      <c r="C742" s="350"/>
      <c r="D742" s="1458"/>
      <c r="E742" s="1225"/>
      <c r="F742" s="1225"/>
    </row>
    <row r="743" spans="1:6" s="310" customFormat="1">
      <c r="A743" s="317">
        <v>7</v>
      </c>
      <c r="B743" s="352" t="s">
        <v>2897</v>
      </c>
      <c r="C743" s="309"/>
      <c r="D743" s="1446"/>
      <c r="E743" s="1182"/>
      <c r="F743" s="1182"/>
    </row>
    <row r="744" spans="1:6" s="310" customFormat="1">
      <c r="A744" s="351" t="s">
        <v>584</v>
      </c>
      <c r="B744" s="356" t="s">
        <v>2801</v>
      </c>
      <c r="C744" s="309" t="s">
        <v>66</v>
      </c>
      <c r="D744" s="1526">
        <v>2</v>
      </c>
      <c r="E744" s="1224"/>
      <c r="F744" s="1225">
        <f>(D744*E744)</f>
        <v>0</v>
      </c>
    </row>
    <row r="745" spans="1:6" s="310" customFormat="1">
      <c r="A745" s="306"/>
      <c r="B745" s="308"/>
      <c r="C745" s="350"/>
      <c r="D745" s="1458"/>
      <c r="E745" s="1225"/>
      <c r="F745" s="1225"/>
    </row>
    <row r="746" spans="1:6" s="310" customFormat="1" ht="25.5">
      <c r="A746" s="317">
        <v>8</v>
      </c>
      <c r="B746" s="308" t="s">
        <v>2898</v>
      </c>
      <c r="C746" s="350" t="s">
        <v>66</v>
      </c>
      <c r="D746" s="1526">
        <v>2</v>
      </c>
      <c r="E746" s="1224"/>
      <c r="F746" s="1225">
        <f>D746*E746</f>
        <v>0</v>
      </c>
    </row>
    <row r="747" spans="1:6" s="310" customFormat="1">
      <c r="A747" s="306"/>
      <c r="B747" s="308"/>
      <c r="C747" s="350"/>
      <c r="D747" s="1458"/>
      <c r="E747" s="1225"/>
      <c r="F747" s="1225"/>
    </row>
    <row r="748" spans="1:6" s="310" customFormat="1" ht="38.25">
      <c r="A748" s="450"/>
      <c r="B748" s="451" t="s">
        <v>2899</v>
      </c>
      <c r="C748" s="452"/>
      <c r="D748" s="1483"/>
      <c r="E748" s="1213"/>
      <c r="F748" s="1213">
        <f>SUM(F718:F747)</f>
        <v>0</v>
      </c>
    </row>
    <row r="749" spans="1:6" s="310" customFormat="1">
      <c r="A749" s="344"/>
      <c r="B749" s="308"/>
      <c r="C749" s="309"/>
      <c r="D749" s="1446"/>
      <c r="E749" s="1182"/>
      <c r="F749" s="1182"/>
    </row>
    <row r="750" spans="1:6" s="310" customFormat="1" ht="13.5" thickBot="1">
      <c r="A750" s="317"/>
      <c r="B750" s="972" t="s">
        <v>2906</v>
      </c>
      <c r="C750" s="348"/>
      <c r="D750" s="1457"/>
      <c r="E750" s="1191"/>
      <c r="F750" s="1195">
        <f>F748</f>
        <v>0</v>
      </c>
    </row>
    <row r="751" spans="1:6" s="310" customFormat="1" ht="13.5" thickTop="1">
      <c r="A751" s="317"/>
      <c r="B751" s="972"/>
      <c r="C751" s="348"/>
      <c r="D751" s="1457"/>
      <c r="E751" s="1191"/>
      <c r="F751" s="1358"/>
    </row>
    <row r="752" spans="1:6" s="310" customFormat="1">
      <c r="A752" s="317"/>
      <c r="B752" s="972"/>
      <c r="C752" s="348"/>
      <c r="D752" s="1457"/>
      <c r="E752" s="1191"/>
      <c r="F752" s="1358"/>
    </row>
    <row r="753" spans="1:6" s="310" customFormat="1">
      <c r="A753" s="317"/>
      <c r="B753" s="972"/>
      <c r="C753" s="348"/>
      <c r="D753" s="1457"/>
      <c r="E753" s="1191"/>
      <c r="F753" s="1358"/>
    </row>
    <row r="754" spans="1:6" s="310" customFormat="1">
      <c r="A754" s="317"/>
      <c r="B754" s="972"/>
      <c r="C754" s="348"/>
      <c r="D754" s="1457"/>
      <c r="E754" s="1191"/>
      <c r="F754" s="1358"/>
    </row>
    <row r="755" spans="1:6" s="310" customFormat="1">
      <c r="A755" s="317"/>
      <c r="B755" s="972"/>
      <c r="C755" s="348"/>
      <c r="D755" s="1457"/>
      <c r="E755" s="1191"/>
      <c r="F755" s="1358"/>
    </row>
    <row r="756" spans="1:6" s="310" customFormat="1" ht="25.5">
      <c r="A756" s="1528" t="s">
        <v>2900</v>
      </c>
      <c r="B756" s="1529" t="s">
        <v>2901</v>
      </c>
      <c r="C756" s="1530"/>
      <c r="D756" s="1531"/>
      <c r="E756" s="1532"/>
      <c r="F756" s="1532"/>
    </row>
    <row r="757" spans="1:6" s="310" customFormat="1">
      <c r="A757" s="1533"/>
      <c r="B757" s="1534" t="s">
        <v>5584</v>
      </c>
      <c r="C757" s="1533"/>
      <c r="D757" s="1535"/>
      <c r="E757" s="1536"/>
      <c r="F757" s="1536"/>
    </row>
    <row r="758" spans="1:6" s="310" customFormat="1" ht="38.25">
      <c r="A758" s="1537">
        <v>1</v>
      </c>
      <c r="B758" s="1534" t="s">
        <v>2555</v>
      </c>
      <c r="C758" s="1538"/>
      <c r="D758" s="1526"/>
      <c r="E758" s="1539"/>
      <c r="F758" s="1539"/>
    </row>
    <row r="759" spans="1:6" s="310" customFormat="1" ht="38.25">
      <c r="A759" s="1533"/>
      <c r="B759" s="1534" t="s">
        <v>2556</v>
      </c>
      <c r="C759" s="1538"/>
      <c r="D759" s="1526"/>
      <c r="E759" s="1539"/>
      <c r="F759" s="1539"/>
    </row>
    <row r="760" spans="1:6" s="310" customFormat="1">
      <c r="A760" s="1540" t="s">
        <v>584</v>
      </c>
      <c r="B760" s="1534" t="s">
        <v>2889</v>
      </c>
      <c r="C760" s="1538" t="s">
        <v>66</v>
      </c>
      <c r="D760" s="1526">
        <v>1</v>
      </c>
      <c r="E760" s="1541"/>
      <c r="F760" s="1542">
        <f>D760*E760</f>
        <v>0</v>
      </c>
    </row>
    <row r="761" spans="1:6" s="310" customFormat="1">
      <c r="A761" s="1540" t="s">
        <v>584</v>
      </c>
      <c r="B761" s="1534" t="s">
        <v>2890</v>
      </c>
      <c r="C761" s="1538" t="s">
        <v>66</v>
      </c>
      <c r="D761" s="1526">
        <v>1</v>
      </c>
      <c r="E761" s="1541"/>
      <c r="F761" s="1542">
        <f>D761*E761</f>
        <v>0</v>
      </c>
    </row>
    <row r="762" spans="1:6" s="310" customFormat="1">
      <c r="A762" s="1540" t="s">
        <v>584</v>
      </c>
      <c r="B762" s="1534" t="s">
        <v>2891</v>
      </c>
      <c r="C762" s="1538" t="s">
        <v>66</v>
      </c>
      <c r="D762" s="1526">
        <v>1</v>
      </c>
      <c r="E762" s="1541"/>
      <c r="F762" s="1542">
        <f>D762*E762</f>
        <v>0</v>
      </c>
    </row>
    <row r="763" spans="1:6" s="310" customFormat="1">
      <c r="A763" s="1533"/>
      <c r="B763" s="1533"/>
      <c r="C763" s="1533"/>
      <c r="D763" s="1535"/>
      <c r="E763" s="1536"/>
      <c r="F763" s="1536"/>
    </row>
    <row r="764" spans="1:6" s="310" customFormat="1">
      <c r="A764" s="1537">
        <v>2</v>
      </c>
      <c r="B764" s="1543" t="s">
        <v>2482</v>
      </c>
      <c r="C764" s="1538"/>
      <c r="D764" s="1526"/>
      <c r="E764" s="1539"/>
      <c r="F764" s="1539"/>
    </row>
    <row r="765" spans="1:6" s="310" customFormat="1" ht="25.5">
      <c r="A765" s="1537"/>
      <c r="B765" s="1534" t="s">
        <v>2483</v>
      </c>
      <c r="C765" s="1538"/>
      <c r="D765" s="1526"/>
      <c r="E765" s="1539"/>
      <c r="F765" s="1539"/>
    </row>
    <row r="766" spans="1:6" s="310" customFormat="1">
      <c r="A766" s="1540" t="s">
        <v>584</v>
      </c>
      <c r="B766" s="1534" t="s">
        <v>2485</v>
      </c>
      <c r="C766" s="1538" t="s">
        <v>1432</v>
      </c>
      <c r="D766" s="1526">
        <v>35</v>
      </c>
      <c r="E766" s="1541"/>
      <c r="F766" s="1542">
        <f>(D766*E766)</f>
        <v>0</v>
      </c>
    </row>
    <row r="767" spans="1:6" s="310" customFormat="1">
      <c r="A767" s="1540" t="s">
        <v>584</v>
      </c>
      <c r="B767" s="1534" t="s">
        <v>2892</v>
      </c>
      <c r="C767" s="1538" t="s">
        <v>1432</v>
      </c>
      <c r="D767" s="1526">
        <v>25</v>
      </c>
      <c r="E767" s="1541"/>
      <c r="F767" s="1542">
        <f>(D767*E767)</f>
        <v>0</v>
      </c>
    </row>
    <row r="768" spans="1:6" s="310" customFormat="1">
      <c r="A768" s="1540" t="s">
        <v>584</v>
      </c>
      <c r="B768" s="1534" t="s">
        <v>2487</v>
      </c>
      <c r="C768" s="1538" t="s">
        <v>1432</v>
      </c>
      <c r="D768" s="1526">
        <v>35</v>
      </c>
      <c r="E768" s="1541"/>
      <c r="F768" s="1542">
        <f>(D768*E768)</f>
        <v>0</v>
      </c>
    </row>
    <row r="769" spans="1:6" s="310" customFormat="1">
      <c r="A769" s="1533"/>
      <c r="B769" s="1533"/>
      <c r="C769" s="1533"/>
      <c r="D769" s="1535"/>
      <c r="E769" s="1536"/>
      <c r="F769" s="1536"/>
    </row>
    <row r="770" spans="1:6" s="310" customFormat="1" ht="76.5">
      <c r="A770" s="1537">
        <v>3</v>
      </c>
      <c r="B770" s="1534" t="s">
        <v>2902</v>
      </c>
      <c r="C770" s="1538" t="s">
        <v>66</v>
      </c>
      <c r="D770" s="1526">
        <v>1</v>
      </c>
      <c r="E770" s="1541"/>
      <c r="F770" s="1542">
        <f>D770*E770</f>
        <v>0</v>
      </c>
    </row>
    <row r="771" spans="1:6" s="310" customFormat="1">
      <c r="A771" s="1533"/>
      <c r="B771" s="1534"/>
      <c r="C771" s="1538"/>
      <c r="D771" s="1526"/>
      <c r="E771" s="1539"/>
      <c r="F771" s="1539"/>
    </row>
    <row r="772" spans="1:6" s="310" customFormat="1" ht="25.5">
      <c r="A772" s="1537">
        <v>4</v>
      </c>
      <c r="B772" s="1534" t="s">
        <v>2903</v>
      </c>
      <c r="C772" s="1538" t="s">
        <v>66</v>
      </c>
      <c r="D772" s="1526">
        <v>1</v>
      </c>
      <c r="E772" s="1541"/>
      <c r="F772" s="1542">
        <f>D772*E772</f>
        <v>0</v>
      </c>
    </row>
    <row r="773" spans="1:6" s="310" customFormat="1">
      <c r="A773" s="1533"/>
      <c r="B773" s="1534"/>
      <c r="C773" s="1538"/>
      <c r="D773" s="1526"/>
      <c r="E773" s="1539"/>
      <c r="F773" s="1539"/>
    </row>
    <row r="774" spans="1:6" s="310" customFormat="1">
      <c r="A774" s="1537">
        <v>5</v>
      </c>
      <c r="B774" s="1543" t="s">
        <v>2896</v>
      </c>
      <c r="C774" s="1538"/>
      <c r="D774" s="1526"/>
      <c r="E774" s="1539"/>
      <c r="F774" s="1539"/>
    </row>
    <row r="775" spans="1:6" s="310" customFormat="1" ht="38.25">
      <c r="A775" s="1540" t="s">
        <v>584</v>
      </c>
      <c r="B775" s="1534" t="s">
        <v>2904</v>
      </c>
      <c r="C775" s="1538" t="s">
        <v>66</v>
      </c>
      <c r="D775" s="1526">
        <v>1</v>
      </c>
      <c r="E775" s="1541"/>
      <c r="F775" s="1542">
        <f>(D775*E775)</f>
        <v>0</v>
      </c>
    </row>
    <row r="776" spans="1:6" s="310" customFormat="1">
      <c r="A776" s="1540" t="s">
        <v>584</v>
      </c>
      <c r="B776" s="1534" t="s">
        <v>2801</v>
      </c>
      <c r="C776" s="1538" t="s">
        <v>66</v>
      </c>
      <c r="D776" s="1526">
        <v>1</v>
      </c>
      <c r="E776" s="1541"/>
      <c r="F776" s="1542">
        <f>(D776*E776)</f>
        <v>0</v>
      </c>
    </row>
    <row r="777" spans="1:6" s="310" customFormat="1">
      <c r="A777" s="1537"/>
      <c r="B777" s="1534"/>
      <c r="C777" s="1538"/>
      <c r="D777" s="1526"/>
      <c r="E777" s="1542"/>
      <c r="F777" s="1542"/>
    </row>
    <row r="778" spans="1:6" s="310" customFormat="1">
      <c r="A778" s="1537">
        <v>6</v>
      </c>
      <c r="B778" s="1543" t="s">
        <v>2897</v>
      </c>
      <c r="C778" s="1538"/>
      <c r="D778" s="1526"/>
      <c r="E778" s="1539"/>
      <c r="F778" s="1539"/>
    </row>
    <row r="779" spans="1:6" s="310" customFormat="1" ht="38.25">
      <c r="A779" s="1540" t="s">
        <v>584</v>
      </c>
      <c r="B779" s="1534" t="s">
        <v>2904</v>
      </c>
      <c r="C779" s="1538" t="s">
        <v>66</v>
      </c>
      <c r="D779" s="1526">
        <v>1</v>
      </c>
      <c r="E779" s="1541"/>
      <c r="F779" s="1542">
        <f>(D779*E779)</f>
        <v>0</v>
      </c>
    </row>
    <row r="780" spans="1:6" s="310" customFormat="1">
      <c r="A780" s="1540" t="s">
        <v>584</v>
      </c>
      <c r="B780" s="1534" t="s">
        <v>2801</v>
      </c>
      <c r="C780" s="1538" t="s">
        <v>66</v>
      </c>
      <c r="D780" s="1526">
        <v>1</v>
      </c>
      <c r="E780" s="1541"/>
      <c r="F780" s="1542">
        <f>(D780*E780)</f>
        <v>0</v>
      </c>
    </row>
    <row r="781" spans="1:6" s="310" customFormat="1">
      <c r="A781" s="1537"/>
      <c r="B781" s="1534"/>
      <c r="C781" s="1538"/>
      <c r="D781" s="1526"/>
      <c r="E781" s="1542"/>
      <c r="F781" s="1542"/>
    </row>
    <row r="782" spans="1:6" s="310" customFormat="1" ht="38.25">
      <c r="A782" s="1544"/>
      <c r="B782" s="1545" t="s">
        <v>2905</v>
      </c>
      <c r="C782" s="1546"/>
      <c r="D782" s="1547"/>
      <c r="E782" s="1548"/>
      <c r="F782" s="1548">
        <f>SUM(F757:F781)</f>
        <v>0</v>
      </c>
    </row>
    <row r="783" spans="1:6" s="310" customFormat="1">
      <c r="A783" s="317"/>
      <c r="B783" s="972"/>
      <c r="C783" s="348"/>
      <c r="D783" s="1457"/>
      <c r="E783" s="1191"/>
      <c r="F783" s="1358"/>
    </row>
    <row r="784" spans="1:6">
      <c r="A784" s="525"/>
      <c r="B784" s="454"/>
      <c r="C784" s="487"/>
      <c r="D784" s="1492"/>
      <c r="E784" s="1182"/>
      <c r="F784" s="1182"/>
    </row>
    <row r="785" spans="1:6" s="310" customFormat="1">
      <c r="A785" s="974" t="s">
        <v>2907</v>
      </c>
      <c r="B785" s="447" t="s">
        <v>2918</v>
      </c>
      <c r="C785" s="449"/>
      <c r="D785" s="1476"/>
      <c r="E785" s="1207"/>
      <c r="F785" s="1207"/>
    </row>
    <row r="786" spans="1:6" s="310" customFormat="1">
      <c r="A786" s="345"/>
      <c r="B786" s="375"/>
      <c r="C786" s="348"/>
      <c r="D786" s="1457"/>
      <c r="E786" s="1191"/>
      <c r="F786" s="1191"/>
    </row>
    <row r="787" spans="1:6" s="310" customFormat="1" ht="54">
      <c r="A787" s="345"/>
      <c r="B787" s="441" t="s">
        <v>2919</v>
      </c>
      <c r="C787" s="348"/>
      <c r="D787" s="1457"/>
      <c r="E787" s="1191"/>
      <c r="F787" s="1191"/>
    </row>
    <row r="788" spans="1:6">
      <c r="A788" s="484"/>
      <c r="B788" s="491"/>
      <c r="C788" s="480"/>
      <c r="D788" s="1491"/>
      <c r="E788" s="1199"/>
      <c r="F788" s="1199"/>
    </row>
    <row r="789" spans="1:6" s="310" customFormat="1" ht="25.5">
      <c r="A789" s="317">
        <v>1</v>
      </c>
      <c r="B789" s="356" t="s">
        <v>2920</v>
      </c>
      <c r="C789" s="309" t="s">
        <v>1432</v>
      </c>
      <c r="D789" s="1446">
        <v>160</v>
      </c>
      <c r="E789" s="1224"/>
      <c r="F789" s="1225">
        <f>(D789*E789)</f>
        <v>0</v>
      </c>
    </row>
    <row r="790" spans="1:6">
      <c r="B790" s="485"/>
      <c r="C790" s="480"/>
      <c r="D790" s="1491"/>
    </row>
    <row r="791" spans="1:6" s="310" customFormat="1" ht="38.25">
      <c r="A791" s="317">
        <v>2</v>
      </c>
      <c r="B791" s="356" t="s">
        <v>2921</v>
      </c>
      <c r="C791" s="309" t="s">
        <v>1432</v>
      </c>
      <c r="D791" s="1446">
        <v>210</v>
      </c>
      <c r="E791" s="1224"/>
      <c r="F791" s="1225">
        <f>(D791*E791)</f>
        <v>0</v>
      </c>
    </row>
    <row r="792" spans="1:6">
      <c r="A792" s="492"/>
      <c r="B792" s="485"/>
      <c r="C792" s="480"/>
      <c r="D792" s="1491"/>
    </row>
    <row r="793" spans="1:6" s="310" customFormat="1" ht="25.5">
      <c r="A793" s="317">
        <v>3</v>
      </c>
      <c r="B793" s="356" t="s">
        <v>2922</v>
      </c>
      <c r="C793" s="309" t="s">
        <v>66</v>
      </c>
      <c r="D793" s="1446">
        <v>70</v>
      </c>
      <c r="E793" s="1224"/>
      <c r="F793" s="1225">
        <f>(D793*E793)</f>
        <v>0</v>
      </c>
    </row>
    <row r="794" spans="1:6" s="310" customFormat="1">
      <c r="A794" s="317"/>
      <c r="B794" s="356"/>
      <c r="C794" s="309"/>
      <c r="D794" s="1446"/>
      <c r="E794" s="1225"/>
      <c r="F794" s="1225"/>
    </row>
    <row r="795" spans="1:6" s="310" customFormat="1">
      <c r="A795" s="317">
        <v>4</v>
      </c>
      <c r="B795" s="356" t="s">
        <v>2923</v>
      </c>
      <c r="C795" s="309" t="s">
        <v>66</v>
      </c>
      <c r="D795" s="1446">
        <v>40</v>
      </c>
      <c r="E795" s="1224"/>
      <c r="F795" s="1225">
        <f>(D795*E795)</f>
        <v>0</v>
      </c>
    </row>
    <row r="796" spans="1:6">
      <c r="B796" s="485"/>
      <c r="C796" s="480"/>
      <c r="D796" s="1491"/>
    </row>
    <row r="797" spans="1:6" s="310" customFormat="1">
      <c r="A797" s="317">
        <v>5</v>
      </c>
      <c r="B797" s="356" t="s">
        <v>2924</v>
      </c>
      <c r="C797" s="309" t="s">
        <v>1432</v>
      </c>
      <c r="D797" s="1446">
        <v>15</v>
      </c>
      <c r="E797" s="1224"/>
      <c r="F797" s="1225">
        <f>(D797*E797)</f>
        <v>0</v>
      </c>
    </row>
    <row r="798" spans="1:6">
      <c r="B798" s="485"/>
      <c r="C798" s="480"/>
      <c r="D798" s="1491"/>
    </row>
    <row r="799" spans="1:6" s="310" customFormat="1">
      <c r="A799" s="317">
        <v>6</v>
      </c>
      <c r="B799" s="356" t="s">
        <v>2925</v>
      </c>
      <c r="C799" s="309" t="s">
        <v>1432</v>
      </c>
      <c r="D799" s="1446">
        <v>40</v>
      </c>
      <c r="E799" s="1224"/>
      <c r="F799" s="1225">
        <f>(D799*E799)</f>
        <v>0</v>
      </c>
    </row>
    <row r="800" spans="1:6" s="310" customFormat="1">
      <c r="A800" s="317"/>
      <c r="B800" s="356"/>
      <c r="C800" s="309"/>
      <c r="D800" s="1446"/>
      <c r="E800" s="1225"/>
      <c r="F800" s="1225"/>
    </row>
    <row r="801" spans="1:6" s="310" customFormat="1">
      <c r="A801" s="317">
        <v>7</v>
      </c>
      <c r="B801" s="356" t="s">
        <v>2991</v>
      </c>
      <c r="C801" s="309" t="s">
        <v>1432</v>
      </c>
      <c r="D801" s="1446">
        <v>10</v>
      </c>
      <c r="E801" s="1224"/>
      <c r="F801" s="1225">
        <f>(D801*E801)</f>
        <v>0</v>
      </c>
    </row>
    <row r="802" spans="1:6" s="310" customFormat="1">
      <c r="A802" s="317"/>
      <c r="B802" s="356"/>
      <c r="C802" s="309"/>
      <c r="D802" s="1446"/>
      <c r="E802" s="1223"/>
      <c r="F802" s="1225"/>
    </row>
    <row r="803" spans="1:6" s="310" customFormat="1" ht="25.5">
      <c r="A803" s="317">
        <v>8</v>
      </c>
      <c r="B803" s="356" t="s">
        <v>2926</v>
      </c>
      <c r="C803" s="309" t="s">
        <v>1432</v>
      </c>
      <c r="D803" s="1446">
        <v>40</v>
      </c>
      <c r="E803" s="1224"/>
      <c r="F803" s="1225">
        <f>(D803*E803)</f>
        <v>0</v>
      </c>
    </row>
    <row r="804" spans="1:6" s="310" customFormat="1">
      <c r="A804" s="317"/>
      <c r="B804" s="356"/>
      <c r="C804" s="309"/>
      <c r="D804" s="1446"/>
      <c r="E804" s="1225"/>
      <c r="F804" s="1225"/>
    </row>
    <row r="805" spans="1:6" s="310" customFormat="1" ht="26.25">
      <c r="A805" s="317">
        <v>9</v>
      </c>
      <c r="B805" s="356" t="s">
        <v>2927</v>
      </c>
      <c r="C805" s="309" t="s">
        <v>66</v>
      </c>
      <c r="D805" s="1446">
        <v>20</v>
      </c>
      <c r="E805" s="1224"/>
      <c r="F805" s="1225">
        <f>(D805*E805)</f>
        <v>0</v>
      </c>
    </row>
    <row r="806" spans="1:6" s="310" customFormat="1">
      <c r="A806" s="317"/>
      <c r="B806" s="356"/>
      <c r="C806" s="309"/>
      <c r="D806" s="1446"/>
      <c r="E806" s="1223"/>
      <c r="F806" s="1225"/>
    </row>
    <row r="807" spans="1:6" s="310" customFormat="1" ht="89.25">
      <c r="A807" s="317">
        <v>10</v>
      </c>
      <c r="B807" s="356" t="s">
        <v>2928</v>
      </c>
      <c r="C807" s="309" t="s">
        <v>66</v>
      </c>
      <c r="D807" s="1446">
        <v>5</v>
      </c>
      <c r="E807" s="1224"/>
      <c r="F807" s="1225">
        <f>(D807*E807)</f>
        <v>0</v>
      </c>
    </row>
    <row r="808" spans="1:6">
      <c r="A808" s="492"/>
      <c r="B808" s="485"/>
      <c r="C808" s="480"/>
      <c r="D808" s="1491"/>
    </row>
    <row r="809" spans="1:6" s="310" customFormat="1" ht="25.5">
      <c r="A809" s="317">
        <v>11</v>
      </c>
      <c r="B809" s="356" t="s">
        <v>2929</v>
      </c>
      <c r="C809" s="309" t="s">
        <v>66</v>
      </c>
      <c r="D809" s="1446">
        <v>6</v>
      </c>
      <c r="E809" s="1224"/>
      <c r="F809" s="1225">
        <f>(D809*E809)</f>
        <v>0</v>
      </c>
    </row>
    <row r="810" spans="1:6" s="310" customFormat="1">
      <c r="A810" s="317"/>
      <c r="B810" s="356"/>
      <c r="C810" s="309"/>
      <c r="D810" s="1446"/>
      <c r="E810" s="1223"/>
      <c r="F810" s="1225"/>
    </row>
    <row r="811" spans="1:6" s="310" customFormat="1">
      <c r="A811" s="317">
        <v>12</v>
      </c>
      <c r="B811" s="356" t="s">
        <v>2930</v>
      </c>
      <c r="C811" s="309" t="s">
        <v>1432</v>
      </c>
      <c r="D811" s="1446">
        <v>360</v>
      </c>
      <c r="E811" s="1224"/>
      <c r="F811" s="1225">
        <f>(D811*E811)</f>
        <v>0</v>
      </c>
    </row>
    <row r="812" spans="1:6" s="310" customFormat="1">
      <c r="A812" s="317"/>
      <c r="B812" s="356"/>
      <c r="C812" s="309"/>
      <c r="D812" s="1446"/>
      <c r="E812" s="1223"/>
      <c r="F812" s="1225"/>
    </row>
    <row r="813" spans="1:6" s="310" customFormat="1" ht="25.5">
      <c r="A813" s="317">
        <v>13</v>
      </c>
      <c r="B813" s="356" t="s">
        <v>2931</v>
      </c>
      <c r="C813" s="309" t="s">
        <v>66</v>
      </c>
      <c r="D813" s="1446">
        <v>120</v>
      </c>
      <c r="E813" s="1224"/>
      <c r="F813" s="1225">
        <f>(D813*E813)</f>
        <v>0</v>
      </c>
    </row>
    <row r="814" spans="1:6">
      <c r="A814" s="494"/>
      <c r="B814" s="485"/>
      <c r="C814" s="480"/>
      <c r="D814" s="1491"/>
    </row>
    <row r="815" spans="1:6" s="310" customFormat="1" ht="25.5">
      <c r="A815" s="317">
        <v>14</v>
      </c>
      <c r="B815" s="356" t="s">
        <v>2932</v>
      </c>
      <c r="C815" s="309" t="s">
        <v>66</v>
      </c>
      <c r="D815" s="1446">
        <v>30</v>
      </c>
      <c r="E815" s="1224"/>
      <c r="F815" s="1225">
        <f>(D815*E815)</f>
        <v>0</v>
      </c>
    </row>
    <row r="816" spans="1:6">
      <c r="A816" s="492"/>
      <c r="B816" s="485"/>
      <c r="C816" s="480"/>
      <c r="D816" s="1491"/>
    </row>
    <row r="817" spans="1:6" s="310" customFormat="1" ht="25.5">
      <c r="A817" s="317">
        <v>15</v>
      </c>
      <c r="B817" s="356" t="s">
        <v>2933</v>
      </c>
      <c r="C817" s="309" t="s">
        <v>66</v>
      </c>
      <c r="D817" s="1446">
        <v>30</v>
      </c>
      <c r="E817" s="1224"/>
      <c r="F817" s="1225">
        <f>(D817*E817)</f>
        <v>0</v>
      </c>
    </row>
    <row r="818" spans="1:6" s="310" customFormat="1">
      <c r="A818" s="317"/>
      <c r="B818" s="356"/>
      <c r="C818" s="309"/>
      <c r="D818" s="1446"/>
      <c r="E818" s="1223"/>
      <c r="F818" s="1225"/>
    </row>
    <row r="819" spans="1:6" s="310" customFormat="1" ht="25.5">
      <c r="A819" s="317">
        <v>16</v>
      </c>
      <c r="B819" s="356" t="s">
        <v>2934</v>
      </c>
      <c r="C819" s="309" t="s">
        <v>66</v>
      </c>
      <c r="D819" s="1446">
        <v>2</v>
      </c>
      <c r="E819" s="1224"/>
      <c r="F819" s="1225">
        <f>(D819*E819)</f>
        <v>0</v>
      </c>
    </row>
    <row r="820" spans="1:6">
      <c r="B820" s="485"/>
      <c r="C820" s="480"/>
      <c r="D820" s="1491"/>
    </row>
    <row r="821" spans="1:6" s="310" customFormat="1">
      <c r="A821" s="317">
        <v>17</v>
      </c>
      <c r="B821" s="356" t="s">
        <v>2935</v>
      </c>
      <c r="C821" s="309" t="s">
        <v>43</v>
      </c>
      <c r="D821" s="1446">
        <v>3</v>
      </c>
      <c r="E821" s="1224"/>
      <c r="F821" s="1225">
        <f>(D821*E821)</f>
        <v>0</v>
      </c>
    </row>
    <row r="822" spans="1:6">
      <c r="B822" s="485"/>
      <c r="C822" s="480"/>
      <c r="D822" s="1491"/>
    </row>
    <row r="823" spans="1:6" s="310" customFormat="1" ht="26.25" thickBot="1">
      <c r="A823" s="317"/>
      <c r="B823" s="976" t="s">
        <v>2937</v>
      </c>
      <c r="C823" s="348"/>
      <c r="D823" s="1457"/>
      <c r="E823" s="1191"/>
      <c r="F823" s="1195">
        <f>SUM(F786:F822)</f>
        <v>0</v>
      </c>
    </row>
    <row r="824" spans="1:6" ht="13.5" thickTop="1">
      <c r="A824" s="525"/>
      <c r="B824" s="454"/>
      <c r="C824" s="487"/>
      <c r="D824" s="1492"/>
      <c r="E824" s="1182"/>
      <c r="F824" s="1182"/>
    </row>
    <row r="825" spans="1:6" s="310" customFormat="1">
      <c r="A825" s="974" t="s">
        <v>2917</v>
      </c>
      <c r="B825" s="447" t="s">
        <v>2939</v>
      </c>
      <c r="C825" s="449"/>
      <c r="D825" s="1476"/>
      <c r="E825" s="1207"/>
      <c r="F825" s="1207"/>
    </row>
    <row r="826" spans="1:6">
      <c r="A826" s="492"/>
      <c r="B826" s="485"/>
      <c r="C826" s="480"/>
      <c r="D826" s="1491"/>
    </row>
    <row r="827" spans="1:6" s="310" customFormat="1">
      <c r="A827" s="317">
        <v>1</v>
      </c>
      <c r="B827" s="352" t="s">
        <v>2940</v>
      </c>
      <c r="C827" s="309"/>
      <c r="D827" s="1446"/>
      <c r="E827" s="1225"/>
      <c r="F827" s="1225"/>
    </row>
    <row r="828" spans="1:6" s="310" customFormat="1">
      <c r="A828" s="351" t="s">
        <v>584</v>
      </c>
      <c r="B828" s="352" t="s">
        <v>2941</v>
      </c>
      <c r="C828" s="309" t="s">
        <v>66</v>
      </c>
      <c r="D828" s="1446">
        <v>270</v>
      </c>
      <c r="E828" s="1224"/>
      <c r="F828" s="1225">
        <f>(D828*E828)</f>
        <v>0</v>
      </c>
    </row>
    <row r="829" spans="1:6" s="310" customFormat="1">
      <c r="A829" s="351" t="s">
        <v>584</v>
      </c>
      <c r="B829" s="352" t="s">
        <v>2942</v>
      </c>
      <c r="C829" s="309" t="s">
        <v>57</v>
      </c>
      <c r="D829" s="1446">
        <v>24</v>
      </c>
      <c r="E829" s="1224"/>
      <c r="F829" s="1225">
        <f>(D829*E829)</f>
        <v>0</v>
      </c>
    </row>
    <row r="830" spans="1:6" s="310" customFormat="1">
      <c r="A830" s="351" t="s">
        <v>584</v>
      </c>
      <c r="B830" s="352" t="s">
        <v>2943</v>
      </c>
      <c r="C830" s="309" t="s">
        <v>57</v>
      </c>
      <c r="D830" s="1446">
        <v>24</v>
      </c>
      <c r="E830" s="1224"/>
      <c r="F830" s="1225">
        <f>(D830*E830)</f>
        <v>0</v>
      </c>
    </row>
    <row r="831" spans="1:6" s="310" customFormat="1">
      <c r="A831" s="351" t="s">
        <v>584</v>
      </c>
      <c r="B831" s="352" t="s">
        <v>2944</v>
      </c>
      <c r="C831" s="309" t="s">
        <v>57</v>
      </c>
      <c r="D831" s="1446">
        <v>32</v>
      </c>
      <c r="E831" s="1224"/>
      <c r="F831" s="1225">
        <f>(D831*E831)</f>
        <v>0</v>
      </c>
    </row>
    <row r="832" spans="1:6" s="310" customFormat="1">
      <c r="A832" s="317"/>
      <c r="B832" s="352"/>
      <c r="C832" s="309"/>
      <c r="D832" s="1446"/>
      <c r="E832" s="1225"/>
      <c r="F832" s="1225"/>
    </row>
    <row r="833" spans="1:6" s="310" customFormat="1" ht="26.25">
      <c r="A833" s="317">
        <v>2</v>
      </c>
      <c r="B833" s="352" t="s">
        <v>2945</v>
      </c>
      <c r="C833" s="309" t="s">
        <v>2447</v>
      </c>
      <c r="D833" s="1446">
        <v>1</v>
      </c>
      <c r="E833" s="1224"/>
      <c r="F833" s="1225">
        <f>(D833*E833)</f>
        <v>0</v>
      </c>
    </row>
    <row r="834" spans="1:6" s="310" customFormat="1">
      <c r="A834" s="317"/>
      <c r="B834" s="352"/>
      <c r="C834" s="309"/>
      <c r="D834" s="1446"/>
      <c r="E834" s="1225"/>
      <c r="F834" s="1225"/>
    </row>
    <row r="835" spans="1:6" s="310" customFormat="1" ht="25.5">
      <c r="A835" s="317">
        <v>3</v>
      </c>
      <c r="B835" s="352" t="s">
        <v>2946</v>
      </c>
      <c r="C835" s="309" t="s">
        <v>66</v>
      </c>
      <c r="D835" s="1446">
        <v>6</v>
      </c>
      <c r="E835" s="1224"/>
      <c r="F835" s="1225">
        <f>(D835*E835)</f>
        <v>0</v>
      </c>
    </row>
    <row r="836" spans="1:6">
      <c r="A836" s="484"/>
      <c r="B836" s="485"/>
      <c r="C836" s="480"/>
      <c r="D836" s="1491"/>
    </row>
    <row r="837" spans="1:6" s="310" customFormat="1" ht="26.25" thickBot="1">
      <c r="A837" s="317"/>
      <c r="B837" s="976" t="s">
        <v>2947</v>
      </c>
      <c r="C837" s="348"/>
      <c r="D837" s="1457"/>
      <c r="E837" s="1191"/>
      <c r="F837" s="1195">
        <f>SUM(F826:F836)</f>
        <v>0</v>
      </c>
    </row>
    <row r="838" spans="1:6" ht="13.5" thickTop="1">
      <c r="C838" s="480"/>
      <c r="D838" s="1491"/>
    </row>
    <row r="839" spans="1:6">
      <c r="A839" s="456"/>
      <c r="B839" s="457" t="s">
        <v>2992</v>
      </c>
      <c r="C839" s="458"/>
      <c r="D839" s="1485"/>
      <c r="E839" s="1217"/>
      <c r="F839" s="1217">
        <f>F112+F227+F290+F369+F495+F521+F577+F613+F640+F664+F688+F712+F750+F823+F837+F782</f>
        <v>0</v>
      </c>
    </row>
    <row r="840" spans="1:6" s="850" customFormat="1">
      <c r="A840" s="847"/>
      <c r="B840" s="848"/>
      <c r="C840" s="849"/>
      <c r="D840" s="1503"/>
      <c r="E840" s="1239"/>
      <c r="F840" s="1239"/>
    </row>
    <row r="841" spans="1:6">
      <c r="B841" s="455"/>
      <c r="C841" s="476"/>
      <c r="D841" s="1502"/>
      <c r="E841" s="1221"/>
      <c r="F841" s="1221"/>
    </row>
  </sheetData>
  <conditionalFormatting sqref="D499">
    <cfRule type="cellIs" dxfId="104" priority="5" stopIfTrue="1" operator="lessThan">
      <formula>#REF!</formula>
    </cfRule>
    <cfRule type="cellIs" dxfId="103" priority="6" stopIfTrue="1" operator="greaterThan">
      <formula>#REF!</formula>
    </cfRule>
  </conditionalFormatting>
  <conditionalFormatting sqref="D502">
    <cfRule type="cellIs" dxfId="102" priority="7" stopIfTrue="1" operator="lessThan">
      <formula>#REF!</formula>
    </cfRule>
    <cfRule type="cellIs" dxfId="101" priority="8" stopIfTrue="1" operator="greaterThan">
      <formula>#REF!</formula>
    </cfRule>
  </conditionalFormatting>
  <conditionalFormatting sqref="D508 D520">
    <cfRule type="cellIs" dxfId="100" priority="11" stopIfTrue="1" operator="lessThan">
      <formula>#REF!</formula>
    </cfRule>
    <cfRule type="cellIs" dxfId="99" priority="12" stopIfTrue="1" operator="greaterThan">
      <formula>#REF!</formula>
    </cfRule>
  </conditionalFormatting>
  <conditionalFormatting sqref="D511">
    <cfRule type="cellIs" dxfId="98" priority="9" stopIfTrue="1" operator="lessThan">
      <formula>#REF!</formula>
    </cfRule>
    <cfRule type="cellIs" dxfId="97" priority="10" stopIfTrue="1" operator="greaterThan">
      <formula>#REF!</formula>
    </cfRule>
  </conditionalFormatting>
  <conditionalFormatting sqref="D513">
    <cfRule type="cellIs" dxfId="96" priority="1" stopIfTrue="1" operator="lessThan">
      <formula>#REF!</formula>
    </cfRule>
    <cfRule type="cellIs" dxfId="95" priority="2" stopIfTrue="1" operator="greaterThan">
      <formula>#REF!</formula>
    </cfRule>
  </conditionalFormatting>
  <conditionalFormatting sqref="D522">
    <cfRule type="cellIs" dxfId="94" priority="3" stopIfTrue="1" operator="lessThan">
      <formula>#REF!</formula>
    </cfRule>
    <cfRule type="cellIs" dxfId="93" priority="4" stopIfTrue="1" operator="greaterThan">
      <formula>#REF!</formula>
    </cfRule>
  </conditionalFormatting>
  <pageMargins left="1.1811023622047245" right="0.59055118110236227" top="0.98425196850393704" bottom="0.98425196850393704" header="0.51181102362204722" footer="0.62992125984251968"/>
  <pageSetup paperSize="9" scale="85" orientation="portrait" r:id="rId1"/>
  <headerFooter scaleWithDoc="0">
    <oddHeader xml:space="preserve">&amp;L&amp;"Times New Roman CE,Ležeče"&amp;U
</oddHeader>
    <oddFooter>&amp;C&amp;"Arial,Navadno"&amp;9&amp;P</oddFooter>
  </headerFooter>
  <rowBreaks count="26" manualBreakCount="26">
    <brk id="16" max="5" man="1"/>
    <brk id="39" max="5" man="1"/>
    <brk id="58" max="5" man="1"/>
    <brk id="85" max="6" man="1"/>
    <brk id="95" max="6" man="1"/>
    <brk id="103" max="6" man="1"/>
    <brk id="113" max="6" man="1"/>
    <brk id="154" max="5" man="1"/>
    <brk id="227" max="5" man="1"/>
    <brk id="259" max="6" man="1"/>
    <brk id="290" max="5" man="1"/>
    <brk id="312" max="5" man="1"/>
    <brk id="335" max="5" man="1"/>
    <brk id="369" max="5" man="1"/>
    <brk id="400" max="6" man="1"/>
    <brk id="480" max="6" man="1"/>
    <brk id="496" max="6" man="1"/>
    <brk id="553" max="5" man="1"/>
    <brk id="578" max="6" man="1"/>
    <brk id="601" max="5" man="1"/>
    <brk id="614" max="6" man="1"/>
    <brk id="660" max="5" man="1"/>
    <brk id="685" max="5" man="1"/>
    <brk id="711" max="5" man="1"/>
    <brk id="783" max="6" man="1"/>
    <brk id="818" max="5" man="1"/>
  </rowBreak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88B7-9BC6-4E02-AF15-4BBA43F474A7}">
  <sheetPr>
    <tabColor rgb="FFFF0000"/>
  </sheetPr>
  <dimension ref="A1:F1003"/>
  <sheetViews>
    <sheetView view="pageBreakPreview" topLeftCell="A972" zoomScale="110" zoomScaleNormal="70" zoomScaleSheetLayoutView="110" workbookViewId="0">
      <selection activeCell="F1000" sqref="F1000"/>
    </sheetView>
  </sheetViews>
  <sheetFormatPr defaultColWidth="9.140625" defaultRowHeight="12.75"/>
  <cols>
    <col min="1" max="1" width="5.7109375" style="481" customWidth="1"/>
    <col min="2" max="2" width="40.42578125" style="462" customWidth="1"/>
    <col min="3" max="3" width="6.7109375" style="462" customWidth="1"/>
    <col min="4" max="4" width="8.7109375" style="1497" customWidth="1"/>
    <col min="5" max="5" width="10.7109375" style="1223" customWidth="1"/>
    <col min="6" max="6" width="14.7109375" style="1223" customWidth="1"/>
    <col min="7" max="16384" width="9.140625" style="462"/>
  </cols>
  <sheetData>
    <row r="1" spans="1:6" ht="25.5">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ht="13.5">
      <c r="A4" s="306"/>
      <c r="B4" s="311"/>
      <c r="C4" s="312"/>
      <c r="D4" s="1447"/>
      <c r="E4" s="1183"/>
      <c r="F4" s="1183"/>
    </row>
    <row r="5" spans="1:6" s="310" customFormat="1" ht="25.5">
      <c r="A5" s="306">
        <v>2</v>
      </c>
      <c r="B5" s="308" t="s">
        <v>2398</v>
      </c>
      <c r="C5" s="309"/>
      <c r="D5" s="1446"/>
      <c r="E5" s="1182"/>
      <c r="F5" s="1182"/>
    </row>
    <row r="6" spans="1:6" ht="13.5">
      <c r="A6" s="306"/>
      <c r="B6" s="311"/>
      <c r="C6" s="312"/>
      <c r="D6" s="1447"/>
      <c r="E6" s="1183"/>
      <c r="F6" s="1183"/>
    </row>
    <row r="7" spans="1:6" s="310" customFormat="1" ht="63.75">
      <c r="A7" s="306">
        <v>3</v>
      </c>
      <c r="B7" s="308" t="s">
        <v>2399</v>
      </c>
      <c r="C7" s="309"/>
      <c r="D7" s="1446"/>
      <c r="E7" s="1182"/>
      <c r="F7" s="1182"/>
    </row>
    <row r="8" spans="1:6" ht="13.5">
      <c r="A8" s="306"/>
      <c r="B8" s="311"/>
      <c r="C8" s="312"/>
      <c r="D8" s="1447"/>
      <c r="E8" s="1183"/>
      <c r="F8" s="1183"/>
    </row>
    <row r="9" spans="1:6" s="310" customFormat="1" ht="165.75">
      <c r="A9" s="306">
        <v>4</v>
      </c>
      <c r="B9" s="308" t="s">
        <v>5655</v>
      </c>
      <c r="C9" s="309"/>
      <c r="D9" s="1446"/>
      <c r="E9" s="1182"/>
      <c r="F9" s="1182"/>
    </row>
    <row r="10" spans="1:6" s="310" customFormat="1" ht="51">
      <c r="A10" s="306">
        <v>5</v>
      </c>
      <c r="B10" s="308" t="s">
        <v>2401</v>
      </c>
      <c r="C10" s="309"/>
      <c r="D10" s="1446"/>
      <c r="E10" s="1182"/>
      <c r="F10" s="1182"/>
    </row>
    <row r="11" spans="1:6" ht="13.5">
      <c r="A11" s="306"/>
      <c r="B11" s="313"/>
      <c r="C11" s="312"/>
      <c r="D11" s="1447"/>
      <c r="E11" s="1183"/>
      <c r="F11" s="1183"/>
    </row>
    <row r="12" spans="1:6" s="310" customFormat="1" ht="38.25">
      <c r="A12" s="306"/>
      <c r="B12" s="308" t="s">
        <v>2402</v>
      </c>
      <c r="C12" s="309"/>
      <c r="D12" s="1446"/>
      <c r="E12" s="1182"/>
      <c r="F12" s="1182"/>
    </row>
    <row r="13" spans="1:6" ht="13.5">
      <c r="A13" s="306"/>
      <c r="B13" s="313"/>
      <c r="C13" s="312"/>
      <c r="D13" s="1447"/>
      <c r="E13" s="1183"/>
      <c r="F13" s="1183"/>
    </row>
    <row r="14" spans="1:6" s="310" customFormat="1" ht="89.25">
      <c r="A14" s="306">
        <v>6</v>
      </c>
      <c r="B14" s="308" t="s">
        <v>2403</v>
      </c>
      <c r="C14" s="309"/>
      <c r="D14" s="1446"/>
      <c r="E14" s="1182"/>
      <c r="F14" s="1182"/>
    </row>
    <row r="15" spans="1:6" ht="13.5">
      <c r="A15" s="306"/>
      <c r="B15" s="311"/>
      <c r="C15" s="312"/>
      <c r="D15" s="1447"/>
      <c r="E15" s="1183"/>
      <c r="F15" s="1183"/>
    </row>
    <row r="16" spans="1:6" s="310" customFormat="1" ht="51">
      <c r="A16" s="306">
        <v>7</v>
      </c>
      <c r="B16" s="308" t="s">
        <v>2404</v>
      </c>
      <c r="C16" s="309"/>
      <c r="D16" s="1446"/>
      <c r="E16" s="1182"/>
      <c r="F16" s="1182"/>
    </row>
    <row r="17" spans="1:6" ht="13.5">
      <c r="A17" s="306"/>
      <c r="B17" s="311"/>
      <c r="C17" s="312"/>
      <c r="D17" s="1447"/>
      <c r="E17" s="1183"/>
      <c r="F17" s="1183"/>
    </row>
    <row r="18" spans="1:6" s="310" customFormat="1" ht="89.25">
      <c r="A18" s="306">
        <v>8</v>
      </c>
      <c r="B18" s="308" t="s">
        <v>2405</v>
      </c>
      <c r="C18" s="309"/>
      <c r="D18" s="1446"/>
      <c r="E18" s="1182"/>
      <c r="F18" s="1182"/>
    </row>
    <row r="19" spans="1:6" ht="13.5">
      <c r="A19" s="306"/>
      <c r="B19" s="311"/>
      <c r="C19" s="312"/>
      <c r="D19" s="1447"/>
      <c r="E19" s="1183"/>
      <c r="F19" s="1183"/>
    </row>
    <row r="20" spans="1:6" s="310" customFormat="1" ht="38.25">
      <c r="A20" s="306">
        <v>9</v>
      </c>
      <c r="B20" s="308" t="s">
        <v>2406</v>
      </c>
      <c r="C20" s="309"/>
      <c r="D20" s="1446"/>
      <c r="E20" s="1182"/>
      <c r="F20" s="1182"/>
    </row>
    <row r="21" spans="1:6" ht="13.5">
      <c r="A21" s="306"/>
      <c r="B21" s="311"/>
      <c r="C21" s="312"/>
      <c r="D21" s="1447"/>
      <c r="E21" s="1183"/>
      <c r="F21" s="1183"/>
    </row>
    <row r="22" spans="1:6" s="310" customFormat="1" ht="63.75">
      <c r="A22" s="306">
        <v>10</v>
      </c>
      <c r="B22" s="308" t="s">
        <v>2407</v>
      </c>
      <c r="C22" s="309"/>
      <c r="D22" s="1446"/>
      <c r="E22" s="1182"/>
      <c r="F22" s="1182"/>
    </row>
    <row r="23" spans="1:6" ht="13.5">
      <c r="A23" s="306"/>
      <c r="B23" s="311"/>
      <c r="C23" s="312"/>
      <c r="D23" s="1447"/>
      <c r="E23" s="1183"/>
      <c r="F23" s="1183"/>
    </row>
    <row r="24" spans="1:6" s="310" customFormat="1" ht="25.5">
      <c r="A24" s="306">
        <v>11</v>
      </c>
      <c r="B24" s="308" t="s">
        <v>2408</v>
      </c>
      <c r="C24" s="309"/>
      <c r="D24" s="1446"/>
      <c r="E24" s="1182"/>
      <c r="F24" s="1182"/>
    </row>
    <row r="25" spans="1:6" ht="13.5">
      <c r="A25" s="306"/>
      <c r="B25" s="311"/>
      <c r="C25" s="312"/>
      <c r="D25" s="1447"/>
      <c r="E25" s="1183"/>
      <c r="F25" s="1183"/>
    </row>
    <row r="26" spans="1:6" s="310" customFormat="1" ht="102">
      <c r="A26" s="306">
        <v>12</v>
      </c>
      <c r="B26" s="308" t="s">
        <v>2409</v>
      </c>
      <c r="C26" s="309"/>
      <c r="D26" s="1446"/>
      <c r="E26" s="1182"/>
      <c r="F26" s="1182"/>
    </row>
    <row r="27" spans="1:6" ht="13.5">
      <c r="A27" s="306"/>
      <c r="B27" s="311"/>
      <c r="C27" s="312"/>
      <c r="D27" s="1447"/>
      <c r="E27" s="1183"/>
      <c r="F27" s="1183"/>
    </row>
    <row r="28" spans="1:6" s="310" customFormat="1" ht="25.5">
      <c r="A28" s="306">
        <v>13</v>
      </c>
      <c r="B28" s="308" t="s">
        <v>2410</v>
      </c>
      <c r="C28" s="309"/>
      <c r="D28" s="1446"/>
      <c r="E28" s="1182"/>
      <c r="F28" s="1182"/>
    </row>
    <row r="29" spans="1:6" ht="13.5">
      <c r="A29" s="306"/>
      <c r="B29" s="311"/>
      <c r="C29" s="312"/>
      <c r="D29" s="1447"/>
      <c r="E29" s="1183"/>
      <c r="F29" s="1183"/>
    </row>
    <row r="30" spans="1:6" s="310" customFormat="1" ht="25.5">
      <c r="A30" s="306">
        <v>14</v>
      </c>
      <c r="B30" s="308" t="s">
        <v>2411</v>
      </c>
      <c r="C30" s="309"/>
      <c r="D30" s="1446"/>
      <c r="E30" s="1182"/>
      <c r="F30" s="1182"/>
    </row>
    <row r="31" spans="1:6" ht="13.5">
      <c r="A31" s="306"/>
      <c r="B31" s="311"/>
      <c r="C31" s="312"/>
      <c r="D31" s="1447"/>
      <c r="E31" s="1183"/>
      <c r="F31" s="1183"/>
    </row>
    <row r="32" spans="1:6" s="310" customFormat="1" ht="25.5">
      <c r="A32" s="306">
        <v>15</v>
      </c>
      <c r="B32" s="308" t="s">
        <v>2412</v>
      </c>
      <c r="C32" s="309"/>
      <c r="D32" s="1446"/>
      <c r="E32" s="1182"/>
      <c r="F32" s="1182"/>
    </row>
    <row r="33" spans="1:6" ht="13.5">
      <c r="A33" s="306"/>
      <c r="B33" s="311"/>
      <c r="C33" s="312"/>
      <c r="D33" s="1447"/>
      <c r="E33" s="1183"/>
      <c r="F33" s="1183"/>
    </row>
    <row r="34" spans="1:6" s="310" customFormat="1" ht="51">
      <c r="A34" s="306">
        <v>16</v>
      </c>
      <c r="B34" s="308" t="s">
        <v>2413</v>
      </c>
      <c r="C34" s="309"/>
      <c r="D34" s="1446"/>
      <c r="E34" s="1182"/>
      <c r="F34" s="1182"/>
    </row>
    <row r="35" spans="1:6" ht="13.5">
      <c r="A35" s="306"/>
      <c r="B35" s="311"/>
      <c r="C35" s="312"/>
      <c r="D35" s="1447"/>
      <c r="E35" s="1183"/>
      <c r="F35" s="1183"/>
    </row>
    <row r="36" spans="1:6" s="310" customFormat="1">
      <c r="A36" s="306">
        <v>17</v>
      </c>
      <c r="B36" s="308" t="s">
        <v>2414</v>
      </c>
      <c r="C36" s="309"/>
      <c r="D36" s="1446"/>
      <c r="E36" s="1182"/>
      <c r="F36" s="1182"/>
    </row>
    <row r="37" spans="1:6" ht="13.5">
      <c r="A37" s="306"/>
      <c r="B37" s="311"/>
      <c r="C37" s="312"/>
      <c r="D37" s="1447"/>
      <c r="E37" s="1183"/>
      <c r="F37" s="1183"/>
    </row>
    <row r="38" spans="1:6" s="310" customFormat="1" ht="25.5">
      <c r="A38" s="306">
        <v>18</v>
      </c>
      <c r="B38" s="308" t="s">
        <v>2415</v>
      </c>
      <c r="C38" s="309"/>
      <c r="D38" s="1446"/>
      <c r="E38" s="1182"/>
      <c r="F38" s="1182"/>
    </row>
    <row r="39" spans="1:6" ht="13.5">
      <c r="A39" s="306"/>
      <c r="B39" s="311"/>
      <c r="C39" s="312"/>
      <c r="D39" s="1447"/>
      <c r="E39" s="1183"/>
      <c r="F39" s="1183"/>
    </row>
    <row r="40" spans="1:6" s="310" customFormat="1" ht="63.75">
      <c r="A40" s="306">
        <v>19</v>
      </c>
      <c r="B40" s="308" t="s">
        <v>2416</v>
      </c>
      <c r="C40" s="309"/>
      <c r="D40" s="1446"/>
      <c r="E40" s="1182"/>
      <c r="F40" s="1182"/>
    </row>
    <row r="41" spans="1:6" ht="13.5">
      <c r="A41" s="306"/>
      <c r="B41" s="311"/>
      <c r="C41" s="312"/>
      <c r="D41" s="1447"/>
      <c r="E41" s="1183"/>
      <c r="F41" s="1183"/>
    </row>
    <row r="42" spans="1:6" s="310" customFormat="1" ht="63.75">
      <c r="A42" s="306">
        <v>20</v>
      </c>
      <c r="B42" s="308" t="s">
        <v>2417</v>
      </c>
      <c r="C42" s="309"/>
      <c r="D42" s="1446"/>
      <c r="E42" s="1182"/>
      <c r="F42" s="1182"/>
    </row>
    <row r="43" spans="1:6" ht="13.5">
      <c r="A43" s="306"/>
      <c r="B43" s="314"/>
      <c r="C43" s="315"/>
      <c r="D43" s="1448"/>
      <c r="E43" s="1184"/>
      <c r="F43" s="1184"/>
    </row>
    <row r="44" spans="1:6" s="310" customFormat="1" ht="25.5">
      <c r="A44" s="306">
        <v>21</v>
      </c>
      <c r="B44" s="308" t="s">
        <v>2418</v>
      </c>
      <c r="C44" s="309"/>
      <c r="D44" s="1446"/>
      <c r="E44" s="1182"/>
      <c r="F44" s="1182"/>
    </row>
    <row r="45" spans="1:6" ht="13.5">
      <c r="A45" s="306"/>
      <c r="B45" s="316"/>
      <c r="C45" s="315"/>
      <c r="D45" s="1448"/>
      <c r="E45" s="1184"/>
      <c r="F45" s="1184"/>
    </row>
    <row r="46" spans="1:6" s="310" customFormat="1" ht="153">
      <c r="A46" s="306">
        <v>22</v>
      </c>
      <c r="B46" s="308" t="s">
        <v>2419</v>
      </c>
      <c r="C46" s="309"/>
      <c r="D46" s="1446"/>
      <c r="E46" s="1182"/>
      <c r="F46" s="1182"/>
    </row>
    <row r="47" spans="1:6" ht="13.5">
      <c r="A47" s="306"/>
      <c r="B47" s="316"/>
      <c r="C47" s="315"/>
      <c r="D47" s="1448"/>
      <c r="E47" s="1184"/>
      <c r="F47" s="1184"/>
    </row>
    <row r="48" spans="1:6" s="310" customFormat="1" ht="63.75">
      <c r="A48" s="306">
        <v>23</v>
      </c>
      <c r="B48" s="308" t="s">
        <v>2420</v>
      </c>
      <c r="C48" s="309"/>
      <c r="D48" s="1446"/>
      <c r="E48" s="1182"/>
      <c r="F48" s="1182"/>
    </row>
    <row r="49" spans="1:6" s="310" customFormat="1" ht="38.25">
      <c r="A49" s="306">
        <v>24</v>
      </c>
      <c r="B49" s="308" t="s">
        <v>2421</v>
      </c>
      <c r="C49" s="309"/>
      <c r="D49" s="1446"/>
      <c r="E49" s="1182"/>
      <c r="F49" s="1182"/>
    </row>
    <row r="50" spans="1:6" s="310" customFormat="1">
      <c r="A50" s="306"/>
      <c r="B50" s="308"/>
      <c r="C50" s="309"/>
      <c r="D50" s="1446"/>
      <c r="E50" s="1182"/>
      <c r="F50" s="1182"/>
    </row>
    <row r="51" spans="1:6" s="310" customFormat="1" ht="51">
      <c r="A51" s="306">
        <v>25</v>
      </c>
      <c r="B51" s="308" t="s">
        <v>2422</v>
      </c>
      <c r="C51" s="309"/>
      <c r="D51" s="1446"/>
      <c r="E51" s="1182"/>
      <c r="F51" s="1182"/>
    </row>
    <row r="52" spans="1:6" ht="13.5">
      <c r="A52" s="317"/>
      <c r="B52" s="318"/>
      <c r="C52" s="318"/>
      <c r="D52" s="1449"/>
      <c r="E52" s="1185"/>
      <c r="F52" s="1185"/>
    </row>
    <row r="53" spans="1:6" ht="41.25">
      <c r="A53" s="306">
        <v>26</v>
      </c>
      <c r="B53" s="466" t="s">
        <v>2423</v>
      </c>
      <c r="C53" s="318"/>
      <c r="D53" s="1449"/>
      <c r="E53" s="1185"/>
      <c r="F53" s="1185"/>
    </row>
    <row r="54" spans="1:6" ht="13.5">
      <c r="A54" s="317"/>
      <c r="B54" s="318"/>
      <c r="C54" s="318"/>
      <c r="D54" s="1449"/>
      <c r="E54" s="1185"/>
      <c r="F54" s="1185"/>
    </row>
    <row r="55" spans="1:6" ht="38.25">
      <c r="A55" s="306" t="s">
        <v>2424</v>
      </c>
      <c r="B55" s="466" t="s">
        <v>2425</v>
      </c>
      <c r="C55" s="318"/>
      <c r="D55" s="1449"/>
      <c r="E55" s="1185"/>
      <c r="F55" s="1185"/>
    </row>
    <row r="56" spans="1:6" ht="13.5">
      <c r="A56" s="306"/>
      <c r="B56" s="466"/>
      <c r="C56" s="318"/>
      <c r="D56" s="1449"/>
      <c r="E56" s="1185"/>
      <c r="F56" s="1185"/>
    </row>
    <row r="57" spans="1:6" s="470" customFormat="1" ht="25.5">
      <c r="A57" s="467" t="s">
        <v>2426</v>
      </c>
      <c r="B57" s="468" t="s">
        <v>2427</v>
      </c>
      <c r="C57" s="469"/>
      <c r="D57" s="1489"/>
      <c r="E57" s="1220"/>
      <c r="F57" s="1220"/>
    </row>
    <row r="58" spans="1:6" s="471" customFormat="1" ht="13.5">
      <c r="A58" s="467"/>
      <c r="B58" s="468"/>
      <c r="C58" s="469"/>
      <c r="D58" s="1489"/>
      <c r="E58" s="1220"/>
      <c r="F58" s="1220"/>
    </row>
    <row r="59" spans="1:6" s="471" customFormat="1" ht="51">
      <c r="A59" s="472" t="s">
        <v>2428</v>
      </c>
      <c r="B59" s="326" t="s">
        <v>2429</v>
      </c>
      <c r="C59" s="327"/>
      <c r="D59" s="1451"/>
      <c r="E59" s="1187"/>
      <c r="F59" s="1187"/>
    </row>
    <row r="60" spans="1:6" s="471" customFormat="1" ht="13.5">
      <c r="A60" s="467"/>
      <c r="B60" s="468"/>
      <c r="C60" s="469"/>
      <c r="D60" s="1489"/>
      <c r="E60" s="1220"/>
      <c r="F60" s="1220"/>
    </row>
    <row r="61" spans="1:6" s="471" customFormat="1" ht="51">
      <c r="A61" s="472" t="s">
        <v>2430</v>
      </c>
      <c r="B61" s="326" t="s">
        <v>2431</v>
      </c>
      <c r="C61" s="327"/>
      <c r="D61" s="1451"/>
      <c r="E61" s="1187"/>
      <c r="F61" s="1187"/>
    </row>
    <row r="62" spans="1:6" s="471" customFormat="1" ht="13.5">
      <c r="A62" s="467"/>
      <c r="B62" s="468"/>
      <c r="C62" s="469"/>
      <c r="D62" s="1489"/>
      <c r="E62" s="1220"/>
      <c r="F62" s="1220"/>
    </row>
    <row r="63" spans="1:6" s="471" customFormat="1" ht="63.75">
      <c r="A63" s="472" t="s">
        <v>2432</v>
      </c>
      <c r="B63" s="326" t="s">
        <v>2433</v>
      </c>
      <c r="C63" s="327"/>
      <c r="D63" s="1451"/>
      <c r="E63" s="1187"/>
      <c r="F63" s="1187"/>
    </row>
    <row r="64" spans="1:6" s="471" customFormat="1" ht="13.5">
      <c r="A64" s="472"/>
      <c r="B64" s="326"/>
      <c r="C64" s="327"/>
      <c r="D64" s="1451"/>
      <c r="E64" s="1187"/>
      <c r="F64" s="1187"/>
    </row>
    <row r="65" spans="1:6" s="471" customFormat="1" ht="25.5">
      <c r="A65" s="325" t="s">
        <v>3235</v>
      </c>
      <c r="B65" s="1353" t="s">
        <v>5582</v>
      </c>
      <c r="C65" s="330"/>
      <c r="D65" s="1452"/>
      <c r="E65" s="1179"/>
      <c r="F65" s="1179"/>
    </row>
    <row r="66" spans="1:6" s="471" customFormat="1" ht="13.5">
      <c r="A66" s="325"/>
      <c r="B66" s="1353"/>
      <c r="C66" s="330"/>
      <c r="D66" s="1452"/>
      <c r="E66" s="1179"/>
      <c r="F66" s="1179"/>
    </row>
    <row r="67" spans="1:6" s="471" customFormat="1" ht="38.25">
      <c r="A67" s="325" t="s">
        <v>3237</v>
      </c>
      <c r="B67" s="1353" t="s">
        <v>2549</v>
      </c>
      <c r="C67" s="330"/>
      <c r="D67" s="1452"/>
      <c r="E67" s="1179"/>
      <c r="F67" s="1179"/>
    </row>
    <row r="68" spans="1:6" s="470" customFormat="1" ht="13.5">
      <c r="A68" s="467"/>
      <c r="B68" s="468"/>
      <c r="C68" s="469"/>
      <c r="D68" s="1489"/>
      <c r="E68" s="1220"/>
      <c r="F68" s="1220"/>
    </row>
    <row r="69" spans="1:6" ht="13.5">
      <c r="A69" s="473"/>
      <c r="B69" s="474"/>
      <c r="C69" s="475"/>
      <c r="D69" s="583"/>
      <c r="E69" s="1221"/>
      <c r="F69" s="1221"/>
    </row>
    <row r="70" spans="1:6" ht="15.75">
      <c r="A70" s="331" t="s">
        <v>2092</v>
      </c>
      <c r="B70" s="332" t="s">
        <v>2993</v>
      </c>
      <c r="C70" s="333"/>
      <c r="D70" s="1453"/>
      <c r="E70" s="1188"/>
      <c r="F70" s="1188"/>
    </row>
    <row r="71" spans="1:6" ht="13.5">
      <c r="A71" s="473"/>
      <c r="B71" s="474"/>
      <c r="C71" s="475"/>
      <c r="D71" s="583"/>
      <c r="E71" s="1221"/>
      <c r="F71" s="1221"/>
    </row>
    <row r="72" spans="1:6" s="310" customFormat="1" ht="17.25" thickBot="1">
      <c r="A72" s="121"/>
      <c r="B72" s="186" t="s">
        <v>25</v>
      </c>
      <c r="C72" s="106" t="s">
        <v>26</v>
      </c>
      <c r="D72" s="1454" t="s">
        <v>27</v>
      </c>
      <c r="E72" s="1144" t="s">
        <v>28</v>
      </c>
      <c r="F72" s="1144" t="s">
        <v>29</v>
      </c>
    </row>
    <row r="73" spans="1:6" ht="14.25" thickTop="1">
      <c r="A73" s="473"/>
      <c r="B73" s="477"/>
      <c r="C73" s="475"/>
      <c r="D73" s="583"/>
      <c r="E73" s="1221"/>
      <c r="F73" s="1221"/>
    </row>
    <row r="74" spans="1:6" s="340" customFormat="1">
      <c r="A74" s="337" t="s">
        <v>2435</v>
      </c>
      <c r="B74" s="338" t="s">
        <v>2436</v>
      </c>
      <c r="C74" s="339"/>
      <c r="D74" s="1490"/>
      <c r="E74" s="1222"/>
      <c r="F74" s="1222"/>
    </row>
    <row r="75" spans="1:6" ht="16.5">
      <c r="A75" s="478"/>
      <c r="B75" s="479"/>
      <c r="C75" s="480"/>
      <c r="D75" s="1491"/>
    </row>
    <row r="76" spans="1:6" s="310" customFormat="1" ht="38.25">
      <c r="A76" s="344"/>
      <c r="B76" s="308" t="s">
        <v>2437</v>
      </c>
      <c r="C76" s="309"/>
      <c r="D76" s="1446"/>
      <c r="E76" s="1182"/>
      <c r="F76" s="1182"/>
    </row>
    <row r="77" spans="1:6" s="310" customFormat="1">
      <c r="A77" s="344"/>
      <c r="B77" s="308" t="s">
        <v>2438</v>
      </c>
      <c r="C77" s="309"/>
      <c r="D77" s="1446"/>
      <c r="E77" s="1182"/>
      <c r="F77" s="1182"/>
    </row>
    <row r="78" spans="1:6" ht="16.5">
      <c r="A78" s="478"/>
      <c r="B78" s="479"/>
      <c r="C78" s="480"/>
      <c r="D78" s="1491"/>
    </row>
    <row r="79" spans="1:6" s="340" customFormat="1">
      <c r="A79" s="345"/>
      <c r="B79" s="347" t="s">
        <v>2439</v>
      </c>
      <c r="C79" s="348"/>
      <c r="D79" s="1457"/>
      <c r="E79" s="1191"/>
      <c r="F79" s="1191"/>
    </row>
    <row r="80" spans="1:6">
      <c r="B80" s="482"/>
      <c r="C80" s="480"/>
      <c r="D80" s="1491"/>
    </row>
    <row r="81" spans="1:6" s="310" customFormat="1" ht="153">
      <c r="A81" s="977" t="s">
        <v>5498</v>
      </c>
      <c r="B81" s="308" t="s">
        <v>2440</v>
      </c>
      <c r="C81" s="350" t="s">
        <v>66</v>
      </c>
      <c r="D81" s="1458">
        <v>63</v>
      </c>
      <c r="E81" s="1224"/>
      <c r="F81" s="1225">
        <f>D81*E81</f>
        <v>0</v>
      </c>
    </row>
    <row r="82" spans="1:6" s="310" customFormat="1">
      <c r="A82" s="344"/>
      <c r="B82" s="308"/>
      <c r="C82" s="309"/>
      <c r="D82" s="1446"/>
      <c r="E82" s="1182"/>
      <c r="F82" s="1182"/>
    </row>
    <row r="83" spans="1:6" s="310" customFormat="1" ht="242.25">
      <c r="A83" s="977" t="s">
        <v>5478</v>
      </c>
      <c r="B83" s="308" t="s">
        <v>2441</v>
      </c>
      <c r="C83" s="350" t="s">
        <v>66</v>
      </c>
      <c r="D83" s="1458">
        <v>15</v>
      </c>
      <c r="E83" s="1224"/>
      <c r="F83" s="1225">
        <f>D83*E83</f>
        <v>0</v>
      </c>
    </row>
    <row r="84" spans="1:6" s="310" customFormat="1">
      <c r="A84" s="344"/>
      <c r="B84" s="308"/>
      <c r="C84" s="309"/>
      <c r="D84" s="1446"/>
      <c r="E84" s="1182"/>
      <c r="F84" s="1182"/>
    </row>
    <row r="85" spans="1:6" s="310" customFormat="1" ht="114.75">
      <c r="A85" s="977" t="s">
        <v>5489</v>
      </c>
      <c r="B85" s="308" t="s">
        <v>2951</v>
      </c>
      <c r="C85" s="350" t="s">
        <v>66</v>
      </c>
      <c r="D85" s="1458">
        <v>36</v>
      </c>
      <c r="E85" s="1224"/>
      <c r="F85" s="1225">
        <f>D85*E85</f>
        <v>0</v>
      </c>
    </row>
    <row r="86" spans="1:6" s="310" customFormat="1">
      <c r="A86" s="344"/>
      <c r="B86" s="308"/>
      <c r="C86" s="309"/>
      <c r="D86" s="1446"/>
      <c r="E86" s="1182"/>
      <c r="F86" s="1182"/>
    </row>
    <row r="87" spans="1:6" s="310" customFormat="1" ht="165.75">
      <c r="A87" s="977" t="s">
        <v>5490</v>
      </c>
      <c r="B87" s="308" t="s">
        <v>2442</v>
      </c>
      <c r="C87" s="350" t="s">
        <v>66</v>
      </c>
      <c r="D87" s="1458">
        <v>125</v>
      </c>
      <c r="E87" s="1224"/>
      <c r="F87" s="1225">
        <f>D87*E87</f>
        <v>0</v>
      </c>
    </row>
    <row r="88" spans="1:6" s="310" customFormat="1">
      <c r="A88" s="344"/>
      <c r="B88" s="308"/>
      <c r="C88" s="309"/>
      <c r="D88" s="1446"/>
      <c r="E88" s="1182"/>
      <c r="F88" s="1182"/>
    </row>
    <row r="89" spans="1:6" s="310" customFormat="1" ht="165.75">
      <c r="A89" s="977" t="s">
        <v>5491</v>
      </c>
      <c r="B89" s="308" t="s">
        <v>2443</v>
      </c>
      <c r="C89" s="350" t="s">
        <v>66</v>
      </c>
      <c r="D89" s="1458">
        <v>92</v>
      </c>
      <c r="E89" s="1224"/>
      <c r="F89" s="1225">
        <f>D89*E89</f>
        <v>0</v>
      </c>
    </row>
    <row r="90" spans="1:6" s="310" customFormat="1">
      <c r="A90" s="344"/>
      <c r="B90" s="308"/>
      <c r="C90" s="309"/>
      <c r="D90" s="1446"/>
      <c r="E90" s="1182"/>
      <c r="F90" s="1182"/>
    </row>
    <row r="91" spans="1:6" s="310" customFormat="1" ht="242.25">
      <c r="A91" s="977" t="s">
        <v>5499</v>
      </c>
      <c r="B91" s="308" t="s">
        <v>2994</v>
      </c>
      <c r="C91" s="350" t="s">
        <v>66</v>
      </c>
      <c r="D91" s="1458">
        <v>68</v>
      </c>
      <c r="E91" s="1224"/>
      <c r="F91" s="1225">
        <f>D91*E91</f>
        <v>0</v>
      </c>
    </row>
    <row r="92" spans="1:6" s="310" customFormat="1">
      <c r="A92" s="306"/>
      <c r="B92" s="308"/>
      <c r="C92" s="350"/>
      <c r="D92" s="1458"/>
      <c r="E92" s="1225"/>
      <c r="F92" s="1225"/>
    </row>
    <row r="93" spans="1:6" s="310" customFormat="1" ht="242.25">
      <c r="A93" s="977" t="s">
        <v>5500</v>
      </c>
      <c r="B93" s="308" t="s">
        <v>2995</v>
      </c>
      <c r="C93" s="350" t="s">
        <v>66</v>
      </c>
      <c r="D93" s="1458">
        <v>1</v>
      </c>
      <c r="E93" s="1224"/>
      <c r="F93" s="1225">
        <f>D93*E93</f>
        <v>0</v>
      </c>
    </row>
    <row r="94" spans="1:6" s="310" customFormat="1">
      <c r="A94" s="344"/>
      <c r="B94" s="308"/>
      <c r="C94" s="309"/>
      <c r="D94" s="1446"/>
      <c r="E94" s="1182"/>
      <c r="F94" s="1182"/>
    </row>
    <row r="95" spans="1:6" s="310" customFormat="1" ht="153">
      <c r="A95" s="977" t="s">
        <v>5501</v>
      </c>
      <c r="B95" s="308" t="s">
        <v>2444</v>
      </c>
      <c r="C95" s="350" t="s">
        <v>66</v>
      </c>
      <c r="D95" s="1458">
        <v>34</v>
      </c>
      <c r="E95" s="1224"/>
      <c r="F95" s="1225">
        <f>D95*E95</f>
        <v>0</v>
      </c>
    </row>
    <row r="96" spans="1:6" s="310" customFormat="1">
      <c r="A96" s="344"/>
      <c r="B96" s="308"/>
      <c r="C96" s="309"/>
      <c r="D96" s="1446"/>
      <c r="E96" s="1182"/>
      <c r="F96" s="1182"/>
    </row>
    <row r="97" spans="1:6" s="310" customFormat="1" ht="114.75">
      <c r="A97" s="977" t="s">
        <v>5502</v>
      </c>
      <c r="B97" s="308" t="s">
        <v>2996</v>
      </c>
      <c r="C97" s="350" t="s">
        <v>66</v>
      </c>
      <c r="D97" s="1458">
        <v>5</v>
      </c>
      <c r="E97" s="1224"/>
      <c r="F97" s="1225">
        <f>D97*E97</f>
        <v>0</v>
      </c>
    </row>
    <row r="98" spans="1:6" s="310" customFormat="1">
      <c r="A98" s="344"/>
      <c r="B98" s="308"/>
      <c r="C98" s="309"/>
      <c r="D98" s="1446"/>
      <c r="E98" s="1182"/>
      <c r="F98" s="1182"/>
    </row>
    <row r="99" spans="1:6" s="310" customFormat="1" ht="242.25">
      <c r="A99" s="977" t="s">
        <v>5503</v>
      </c>
      <c r="B99" s="308" t="s">
        <v>2997</v>
      </c>
      <c r="C99" s="350" t="s">
        <v>66</v>
      </c>
      <c r="D99" s="1458">
        <v>10</v>
      </c>
      <c r="E99" s="1224"/>
      <c r="F99" s="1225">
        <f>D99*E99</f>
        <v>0</v>
      </c>
    </row>
    <row r="100" spans="1:6" s="310" customFormat="1">
      <c r="A100" s="344"/>
      <c r="B100" s="308"/>
      <c r="C100" s="309"/>
      <c r="D100" s="1446"/>
      <c r="E100" s="1182"/>
      <c r="F100" s="1182"/>
    </row>
    <row r="101" spans="1:6" s="310" customFormat="1" ht="153">
      <c r="A101" s="977" t="s">
        <v>5504</v>
      </c>
      <c r="B101" s="308" t="s">
        <v>2445</v>
      </c>
      <c r="C101" s="350" t="s">
        <v>66</v>
      </c>
      <c r="D101" s="1458">
        <v>5</v>
      </c>
      <c r="E101" s="1224"/>
      <c r="F101" s="1225">
        <f>D101*E101</f>
        <v>0</v>
      </c>
    </row>
    <row r="102" spans="1:6" s="310" customFormat="1">
      <c r="A102" s="306"/>
      <c r="B102" s="308"/>
      <c r="C102" s="350"/>
      <c r="D102" s="1458"/>
      <c r="E102" s="1225"/>
      <c r="F102" s="1225"/>
    </row>
    <row r="103" spans="1:6" s="310" customFormat="1" ht="38.25">
      <c r="A103" s="306">
        <v>12</v>
      </c>
      <c r="B103" s="308" t="s">
        <v>2998</v>
      </c>
      <c r="C103" s="350" t="s">
        <v>66</v>
      </c>
      <c r="D103" s="1458">
        <v>1</v>
      </c>
      <c r="E103" s="1224"/>
      <c r="F103" s="1225">
        <f>D103*E103</f>
        <v>0</v>
      </c>
    </row>
    <row r="104" spans="1:6" s="310" customFormat="1">
      <c r="A104" s="306"/>
      <c r="B104" s="308"/>
      <c r="C104" s="350"/>
      <c r="D104" s="1458"/>
      <c r="E104" s="1225"/>
      <c r="F104" s="1225"/>
    </row>
    <row r="105" spans="1:6" s="310" customFormat="1" ht="178.5">
      <c r="A105" s="306">
        <v>13</v>
      </c>
      <c r="B105" s="468" t="s">
        <v>2999</v>
      </c>
      <c r="C105" s="487" t="s">
        <v>66</v>
      </c>
      <c r="D105" s="1492">
        <v>2</v>
      </c>
      <c r="E105" s="1224"/>
      <c r="F105" s="1229">
        <f>D105*E105</f>
        <v>0</v>
      </c>
    </row>
    <row r="106" spans="1:6" s="310" customFormat="1">
      <c r="A106" s="484"/>
      <c r="B106" s="468"/>
      <c r="C106" s="487"/>
      <c r="D106" s="1492"/>
      <c r="E106" s="1229"/>
      <c r="F106" s="1229"/>
    </row>
    <row r="107" spans="1:6" s="310" customFormat="1" ht="178.5">
      <c r="A107" s="306">
        <v>14</v>
      </c>
      <c r="B107" s="468" t="s">
        <v>3000</v>
      </c>
      <c r="C107" s="487" t="s">
        <v>66</v>
      </c>
      <c r="D107" s="1492">
        <v>2</v>
      </c>
      <c r="E107" s="1224"/>
      <c r="F107" s="1225">
        <f>D107*E107</f>
        <v>0</v>
      </c>
    </row>
    <row r="108" spans="1:6" s="310" customFormat="1">
      <c r="A108" s="344"/>
      <c r="B108" s="308"/>
      <c r="C108" s="309"/>
      <c r="D108" s="1446"/>
      <c r="E108" s="1182"/>
      <c r="F108" s="1182"/>
    </row>
    <row r="109" spans="1:6" s="310" customFormat="1" ht="25.5">
      <c r="A109" s="306">
        <v>15</v>
      </c>
      <c r="B109" s="468" t="s">
        <v>3001</v>
      </c>
      <c r="C109" s="487" t="s">
        <v>66</v>
      </c>
      <c r="D109" s="1492">
        <v>73</v>
      </c>
      <c r="E109" s="1224"/>
      <c r="F109" s="1225">
        <f>D109*E109</f>
        <v>0</v>
      </c>
    </row>
    <row r="110" spans="1:6" s="310" customFormat="1">
      <c r="A110" s="344"/>
      <c r="B110" s="308"/>
      <c r="C110" s="309"/>
      <c r="D110" s="1446"/>
      <c r="E110" s="1182"/>
      <c r="F110" s="1182"/>
    </row>
    <row r="111" spans="1:6" s="310" customFormat="1">
      <c r="A111" s="306">
        <v>16</v>
      </c>
      <c r="B111" s="308" t="s">
        <v>2446</v>
      </c>
      <c r="C111" s="350" t="s">
        <v>2447</v>
      </c>
      <c r="D111" s="1458">
        <v>1</v>
      </c>
      <c r="E111" s="1224"/>
      <c r="F111" s="1225">
        <f>D111*E111</f>
        <v>0</v>
      </c>
    </row>
    <row r="112" spans="1:6" s="310" customFormat="1">
      <c r="A112" s="344"/>
      <c r="B112" s="308"/>
      <c r="C112" s="309"/>
      <c r="D112" s="1446"/>
      <c r="E112" s="1182"/>
      <c r="F112" s="1182"/>
    </row>
    <row r="113" spans="1:6" s="340" customFormat="1">
      <c r="A113" s="345"/>
      <c r="B113" s="347" t="s">
        <v>2448</v>
      </c>
      <c r="C113" s="348"/>
      <c r="D113" s="1457"/>
      <c r="E113" s="1191"/>
      <c r="F113" s="1191"/>
    </row>
    <row r="114" spans="1:6" s="310" customFormat="1">
      <c r="A114" s="344"/>
      <c r="B114" s="308"/>
      <c r="C114" s="309"/>
      <c r="D114" s="1446"/>
      <c r="E114" s="1182"/>
      <c r="F114" s="1182"/>
    </row>
    <row r="115" spans="1:6" s="310" customFormat="1" ht="204">
      <c r="A115" s="977" t="s">
        <v>5505</v>
      </c>
      <c r="B115" s="308" t="s">
        <v>2449</v>
      </c>
      <c r="C115" s="350" t="s">
        <v>66</v>
      </c>
      <c r="D115" s="1458">
        <v>6</v>
      </c>
      <c r="E115" s="1224"/>
      <c r="F115" s="1225">
        <f>D115*E115</f>
        <v>0</v>
      </c>
    </row>
    <row r="116" spans="1:6" s="310" customFormat="1">
      <c r="A116" s="344"/>
      <c r="B116" s="308"/>
      <c r="C116" s="309"/>
      <c r="D116" s="1446"/>
      <c r="E116" s="1182"/>
      <c r="F116" s="1182"/>
    </row>
    <row r="117" spans="1:6" s="310" customFormat="1" ht="204">
      <c r="A117" s="977" t="s">
        <v>5506</v>
      </c>
      <c r="B117" s="308" t="s">
        <v>2450</v>
      </c>
      <c r="C117" s="350" t="s">
        <v>66</v>
      </c>
      <c r="D117" s="1458">
        <v>62</v>
      </c>
      <c r="E117" s="1224"/>
      <c r="F117" s="1225">
        <f>D117*E117</f>
        <v>0</v>
      </c>
    </row>
    <row r="118" spans="1:6" s="310" customFormat="1">
      <c r="A118" s="344"/>
      <c r="B118" s="308"/>
      <c r="C118" s="309"/>
      <c r="D118" s="1446"/>
      <c r="E118" s="1182"/>
      <c r="F118" s="1182"/>
    </row>
    <row r="119" spans="1:6" s="310" customFormat="1" ht="229.5">
      <c r="A119" s="977" t="s">
        <v>5507</v>
      </c>
      <c r="B119" s="308" t="s">
        <v>2451</v>
      </c>
      <c r="C119" s="350" t="s">
        <v>66</v>
      </c>
      <c r="D119" s="1458">
        <v>21</v>
      </c>
      <c r="E119" s="1224"/>
      <c r="F119" s="1225">
        <f>D119*E119</f>
        <v>0</v>
      </c>
    </row>
    <row r="120" spans="1:6" s="310" customFormat="1">
      <c r="A120" s="344"/>
      <c r="B120" s="308"/>
      <c r="C120" s="309"/>
      <c r="D120" s="1446"/>
      <c r="E120" s="1182"/>
      <c r="F120" s="1182"/>
    </row>
    <row r="121" spans="1:6" s="310" customFormat="1" ht="204">
      <c r="A121" s="977" t="s">
        <v>5508</v>
      </c>
      <c r="B121" s="308" t="s">
        <v>2452</v>
      </c>
      <c r="C121" s="350" t="s">
        <v>66</v>
      </c>
      <c r="D121" s="1458">
        <v>5</v>
      </c>
      <c r="E121" s="1224"/>
      <c r="F121" s="1225">
        <f>D121*E121</f>
        <v>0</v>
      </c>
    </row>
    <row r="122" spans="1:6" s="310" customFormat="1">
      <c r="A122" s="344"/>
      <c r="B122" s="308"/>
      <c r="C122" s="309"/>
      <c r="D122" s="1446"/>
      <c r="E122" s="1182"/>
      <c r="F122" s="1182"/>
    </row>
    <row r="123" spans="1:6" s="310" customFormat="1" ht="229.5">
      <c r="A123" s="977" t="s">
        <v>5509</v>
      </c>
      <c r="B123" s="308" t="s">
        <v>2453</v>
      </c>
      <c r="C123" s="350" t="s">
        <v>66</v>
      </c>
      <c r="D123" s="1458">
        <v>2</v>
      </c>
      <c r="E123" s="1224"/>
      <c r="F123" s="1225">
        <f>D123*E123</f>
        <v>0</v>
      </c>
    </row>
    <row r="124" spans="1:6" s="310" customFormat="1">
      <c r="A124" s="344"/>
      <c r="B124" s="308"/>
      <c r="C124" s="309"/>
      <c r="D124" s="1446"/>
      <c r="E124" s="1182"/>
      <c r="F124" s="1182"/>
    </row>
    <row r="125" spans="1:6" s="310" customFormat="1" ht="204">
      <c r="A125" s="977" t="s">
        <v>5510</v>
      </c>
      <c r="B125" s="308" t="s">
        <v>3002</v>
      </c>
      <c r="C125" s="350" t="s">
        <v>66</v>
      </c>
      <c r="D125" s="1458">
        <v>2</v>
      </c>
      <c r="E125" s="1224"/>
      <c r="F125" s="1225">
        <f>D125*E125</f>
        <v>0</v>
      </c>
    </row>
    <row r="126" spans="1:6" s="310" customFormat="1">
      <c r="A126" s="344"/>
      <c r="B126" s="308"/>
      <c r="C126" s="309"/>
      <c r="D126" s="1446"/>
      <c r="E126" s="1182"/>
      <c r="F126" s="1182"/>
    </row>
    <row r="127" spans="1:6" s="310" customFormat="1" ht="140.25">
      <c r="A127" s="977" t="s">
        <v>5511</v>
      </c>
      <c r="B127" s="308" t="s">
        <v>3003</v>
      </c>
      <c r="C127" s="350" t="s">
        <v>66</v>
      </c>
      <c r="D127" s="1458">
        <v>9</v>
      </c>
      <c r="E127" s="1224"/>
      <c r="F127" s="1225">
        <f>D127*E127</f>
        <v>0</v>
      </c>
    </row>
    <row r="128" spans="1:6" s="310" customFormat="1">
      <c r="A128" s="344"/>
      <c r="B128" s="308"/>
      <c r="C128" s="309"/>
      <c r="D128" s="1446"/>
      <c r="E128" s="1182"/>
      <c r="F128" s="1182"/>
    </row>
    <row r="129" spans="1:6" s="310" customFormat="1" ht="165.75">
      <c r="A129" s="977" t="s">
        <v>5512</v>
      </c>
      <c r="B129" s="308" t="s">
        <v>2454</v>
      </c>
      <c r="C129" s="350" t="s">
        <v>66</v>
      </c>
      <c r="D129" s="1458">
        <v>29</v>
      </c>
      <c r="E129" s="1224"/>
      <c r="F129" s="1225">
        <f>D129*E129</f>
        <v>0</v>
      </c>
    </row>
    <row r="130" spans="1:6" s="310" customFormat="1">
      <c r="A130" s="344"/>
      <c r="B130" s="308"/>
      <c r="C130" s="309"/>
      <c r="D130" s="1446"/>
      <c r="E130" s="1182"/>
      <c r="F130" s="1182"/>
    </row>
    <row r="131" spans="1:6" s="310" customFormat="1" ht="63.75">
      <c r="A131" s="306">
        <v>25</v>
      </c>
      <c r="B131" s="308" t="s">
        <v>5587</v>
      </c>
      <c r="C131" s="350" t="s">
        <v>2447</v>
      </c>
      <c r="D131" s="1458">
        <v>1</v>
      </c>
      <c r="E131" s="1224"/>
      <c r="F131" s="1225">
        <f>D131*E131</f>
        <v>0</v>
      </c>
    </row>
    <row r="132" spans="1:6" s="310" customFormat="1" ht="13.5">
      <c r="A132" s="306"/>
      <c r="B132" s="425" t="s">
        <v>2952</v>
      </c>
      <c r="C132" s="350"/>
      <c r="D132" s="1458"/>
      <c r="E132" s="1225"/>
      <c r="F132" s="1225"/>
    </row>
    <row r="133" spans="1:6" s="310" customFormat="1">
      <c r="A133" s="344"/>
      <c r="B133" s="308"/>
      <c r="C133" s="309"/>
      <c r="D133" s="1446"/>
      <c r="E133" s="1182"/>
      <c r="F133" s="1182"/>
    </row>
    <row r="134" spans="1:6" s="310" customFormat="1">
      <c r="A134" s="344"/>
      <c r="B134" s="308"/>
      <c r="C134" s="309"/>
      <c r="D134" s="1446"/>
      <c r="E134" s="1182"/>
      <c r="F134" s="1182"/>
    </row>
    <row r="135" spans="1:6" s="310" customFormat="1" ht="13.5" thickBot="1">
      <c r="A135" s="317"/>
      <c r="B135" s="988" t="s">
        <v>2458</v>
      </c>
      <c r="C135" s="980"/>
      <c r="D135" s="1479"/>
      <c r="E135" s="1226"/>
      <c r="F135" s="1227">
        <f>SUM(F75:F134)</f>
        <v>0</v>
      </c>
    </row>
    <row r="136" spans="1:6" ht="13.5" thickTop="1">
      <c r="B136" s="465"/>
      <c r="C136" s="480"/>
      <c r="D136" s="1491"/>
      <c r="F136" s="1219"/>
    </row>
    <row r="137" spans="1:6">
      <c r="C137" s="480"/>
      <c r="D137" s="1491"/>
    </row>
    <row r="138" spans="1:6" s="340" customFormat="1">
      <c r="A138" s="337" t="s">
        <v>2459</v>
      </c>
      <c r="B138" s="338" t="s">
        <v>2460</v>
      </c>
      <c r="C138" s="339"/>
      <c r="D138" s="1490"/>
      <c r="E138" s="1222"/>
      <c r="F138" s="1222"/>
    </row>
    <row r="139" spans="1:6">
      <c r="C139" s="480"/>
      <c r="D139" s="1491"/>
    </row>
    <row r="140" spans="1:6" s="310" customFormat="1" ht="38.25">
      <c r="A140" s="317">
        <v>1</v>
      </c>
      <c r="B140" s="352" t="s">
        <v>2461</v>
      </c>
      <c r="C140" s="309"/>
      <c r="D140" s="1446"/>
      <c r="E140" s="1182"/>
      <c r="F140" s="1182"/>
    </row>
    <row r="141" spans="1:6" s="310" customFormat="1" ht="41.25">
      <c r="A141" s="344"/>
      <c r="B141" s="308" t="s">
        <v>2462</v>
      </c>
      <c r="C141" s="309"/>
      <c r="D141" s="1446"/>
      <c r="E141" s="1182"/>
      <c r="F141" s="1182"/>
    </row>
    <row r="142" spans="1:6" s="310" customFormat="1">
      <c r="A142" s="344"/>
      <c r="B142" s="308"/>
      <c r="C142" s="309"/>
      <c r="D142" s="1446"/>
      <c r="E142" s="1182"/>
      <c r="F142" s="1182"/>
    </row>
    <row r="143" spans="1:6" s="310" customFormat="1" ht="51">
      <c r="A143" s="317"/>
      <c r="B143" s="352" t="s">
        <v>2463</v>
      </c>
      <c r="C143" s="309"/>
      <c r="D143" s="1446"/>
      <c r="E143" s="1182"/>
      <c r="F143" s="1182"/>
    </row>
    <row r="144" spans="1:6" s="310" customFormat="1">
      <c r="A144" s="351" t="s">
        <v>584</v>
      </c>
      <c r="B144" s="307" t="s">
        <v>2464</v>
      </c>
      <c r="C144" s="309" t="s">
        <v>1432</v>
      </c>
      <c r="D144" s="1446">
        <v>5200</v>
      </c>
      <c r="E144" s="1224"/>
      <c r="F144" s="1225">
        <f t="shared" ref="F144:F150" si="0">(D144*E144)</f>
        <v>0</v>
      </c>
    </row>
    <row r="145" spans="1:6" s="310" customFormat="1">
      <c r="A145" s="351" t="s">
        <v>584</v>
      </c>
      <c r="B145" s="307" t="s">
        <v>2465</v>
      </c>
      <c r="C145" s="309" t="s">
        <v>1432</v>
      </c>
      <c r="D145" s="1446">
        <v>260</v>
      </c>
      <c r="E145" s="1224"/>
      <c r="F145" s="1225">
        <f t="shared" si="0"/>
        <v>0</v>
      </c>
    </row>
    <row r="146" spans="1:6" s="310" customFormat="1">
      <c r="A146" s="351" t="s">
        <v>584</v>
      </c>
      <c r="B146" s="307" t="s">
        <v>2466</v>
      </c>
      <c r="C146" s="309" t="s">
        <v>1432</v>
      </c>
      <c r="D146" s="1446">
        <v>2600</v>
      </c>
      <c r="E146" s="1224"/>
      <c r="F146" s="1225">
        <f t="shared" si="0"/>
        <v>0</v>
      </c>
    </row>
    <row r="147" spans="1:6" s="310" customFormat="1">
      <c r="A147" s="351" t="s">
        <v>584</v>
      </c>
      <c r="B147" s="307" t="s">
        <v>2467</v>
      </c>
      <c r="C147" s="309" t="s">
        <v>1432</v>
      </c>
      <c r="D147" s="1446">
        <v>4200</v>
      </c>
      <c r="E147" s="1224"/>
      <c r="F147" s="1225">
        <f t="shared" si="0"/>
        <v>0</v>
      </c>
    </row>
    <row r="148" spans="1:6" s="310" customFormat="1">
      <c r="A148" s="351" t="s">
        <v>584</v>
      </c>
      <c r="B148" s="307" t="s">
        <v>2468</v>
      </c>
      <c r="C148" s="309" t="s">
        <v>1432</v>
      </c>
      <c r="D148" s="1446">
        <v>120</v>
      </c>
      <c r="E148" s="1224"/>
      <c r="F148" s="1225">
        <f t="shared" si="0"/>
        <v>0</v>
      </c>
    </row>
    <row r="149" spans="1:6" s="310" customFormat="1">
      <c r="A149" s="351" t="s">
        <v>584</v>
      </c>
      <c r="B149" s="307" t="s">
        <v>3004</v>
      </c>
      <c r="C149" s="309" t="s">
        <v>1432</v>
      </c>
      <c r="D149" s="1446">
        <v>20</v>
      </c>
      <c r="E149" s="1224"/>
      <c r="F149" s="1225">
        <f t="shared" si="0"/>
        <v>0</v>
      </c>
    </row>
    <row r="150" spans="1:6" s="310" customFormat="1">
      <c r="A150" s="351" t="s">
        <v>584</v>
      </c>
      <c r="B150" s="307" t="s">
        <v>2473</v>
      </c>
      <c r="C150" s="309" t="s">
        <v>1432</v>
      </c>
      <c r="D150" s="1446">
        <v>1250</v>
      </c>
      <c r="E150" s="1224"/>
      <c r="F150" s="1225">
        <f t="shared" si="0"/>
        <v>0</v>
      </c>
    </row>
    <row r="151" spans="1:6">
      <c r="A151" s="484"/>
      <c r="B151" s="485"/>
      <c r="C151" s="480"/>
      <c r="D151" s="1491"/>
    </row>
    <row r="152" spans="1:6" s="310" customFormat="1">
      <c r="A152" s="317">
        <v>2</v>
      </c>
      <c r="B152" s="352" t="s">
        <v>2475</v>
      </c>
      <c r="C152" s="309"/>
      <c r="D152" s="1446"/>
      <c r="E152" s="1182"/>
      <c r="F152" s="1182"/>
    </row>
    <row r="153" spans="1:6" s="310" customFormat="1" ht="41.25">
      <c r="A153" s="317"/>
      <c r="B153" s="308" t="s">
        <v>2476</v>
      </c>
      <c r="C153" s="309"/>
      <c r="D153" s="1446"/>
      <c r="E153" s="1182"/>
      <c r="F153" s="1182"/>
    </row>
    <row r="154" spans="1:6" s="310" customFormat="1">
      <c r="A154" s="351" t="s">
        <v>584</v>
      </c>
      <c r="B154" s="307" t="s">
        <v>2477</v>
      </c>
      <c r="C154" s="309" t="s">
        <v>1432</v>
      </c>
      <c r="D154" s="1446">
        <v>2300</v>
      </c>
      <c r="E154" s="1224"/>
      <c r="F154" s="1225">
        <f>(D154*E154)</f>
        <v>0</v>
      </c>
    </row>
    <row r="155" spans="1:6" s="310" customFormat="1">
      <c r="A155" s="351" t="s">
        <v>584</v>
      </c>
      <c r="B155" s="307" t="s">
        <v>2478</v>
      </c>
      <c r="C155" s="309" t="s">
        <v>1432</v>
      </c>
      <c r="D155" s="1446">
        <v>1700</v>
      </c>
      <c r="E155" s="1224"/>
      <c r="F155" s="1225">
        <f>(D155*E155)</f>
        <v>0</v>
      </c>
    </row>
    <row r="156" spans="1:6" s="310" customFormat="1">
      <c r="A156" s="351" t="s">
        <v>584</v>
      </c>
      <c r="B156" s="307" t="s">
        <v>2479</v>
      </c>
      <c r="C156" s="309" t="s">
        <v>1432</v>
      </c>
      <c r="D156" s="1446">
        <v>480</v>
      </c>
      <c r="E156" s="1224"/>
      <c r="F156" s="1225">
        <f>(D156*E156)</f>
        <v>0</v>
      </c>
    </row>
    <row r="157" spans="1:6" s="310" customFormat="1">
      <c r="A157" s="351" t="s">
        <v>584</v>
      </c>
      <c r="B157" s="307" t="s">
        <v>2480</v>
      </c>
      <c r="C157" s="309" t="s">
        <v>1432</v>
      </c>
      <c r="D157" s="1446">
        <v>220</v>
      </c>
      <c r="E157" s="1224"/>
      <c r="F157" s="1225">
        <f>(D157*E157)</f>
        <v>0</v>
      </c>
    </row>
    <row r="158" spans="1:6" s="310" customFormat="1">
      <c r="A158" s="351" t="s">
        <v>584</v>
      </c>
      <c r="B158" s="307" t="s">
        <v>2481</v>
      </c>
      <c r="C158" s="309" t="s">
        <v>1432</v>
      </c>
      <c r="D158" s="1446">
        <v>40</v>
      </c>
      <c r="E158" s="1224"/>
      <c r="F158" s="1225">
        <f>(D158*E158)</f>
        <v>0</v>
      </c>
    </row>
    <row r="159" spans="1:6">
      <c r="A159" s="484"/>
      <c r="B159" s="485"/>
      <c r="C159" s="480"/>
      <c r="D159" s="1491"/>
    </row>
    <row r="160" spans="1:6" s="310" customFormat="1">
      <c r="A160" s="317">
        <v>3</v>
      </c>
      <c r="B160" s="352" t="s">
        <v>2482</v>
      </c>
      <c r="C160" s="309"/>
      <c r="D160" s="1446"/>
      <c r="E160" s="1182"/>
      <c r="F160" s="1182"/>
    </row>
    <row r="161" spans="1:6" s="310" customFormat="1" ht="25.5">
      <c r="A161" s="344"/>
      <c r="B161" s="308" t="s">
        <v>2483</v>
      </c>
      <c r="C161" s="309"/>
      <c r="D161" s="1446"/>
      <c r="E161" s="1182"/>
      <c r="F161" s="1182"/>
    </row>
    <row r="162" spans="1:6" s="310" customFormat="1" ht="13.5">
      <c r="A162" s="351" t="s">
        <v>584</v>
      </c>
      <c r="B162" s="307" t="s">
        <v>2484</v>
      </c>
      <c r="C162" s="309" t="s">
        <v>1432</v>
      </c>
      <c r="D162" s="1446">
        <v>1400</v>
      </c>
      <c r="E162" s="1224"/>
      <c r="F162" s="1225">
        <f>(D162*E162)</f>
        <v>0</v>
      </c>
    </row>
    <row r="163" spans="1:6" s="310" customFormat="1">
      <c r="A163" s="351" t="s">
        <v>584</v>
      </c>
      <c r="B163" s="307" t="s">
        <v>2485</v>
      </c>
      <c r="C163" s="309" t="s">
        <v>1432</v>
      </c>
      <c r="D163" s="1446">
        <v>320</v>
      </c>
      <c r="E163" s="1224"/>
      <c r="F163" s="1225">
        <f>(D163*E163)</f>
        <v>0</v>
      </c>
    </row>
    <row r="164" spans="1:6" s="310" customFormat="1">
      <c r="A164" s="351" t="s">
        <v>584</v>
      </c>
      <c r="B164" s="307" t="s">
        <v>2486</v>
      </c>
      <c r="C164" s="309" t="s">
        <v>1432</v>
      </c>
      <c r="D164" s="1446">
        <v>360</v>
      </c>
      <c r="E164" s="1224"/>
      <c r="F164" s="1225">
        <f>(D164*E164)</f>
        <v>0</v>
      </c>
    </row>
    <row r="165" spans="1:6" s="310" customFormat="1">
      <c r="A165" s="351" t="s">
        <v>584</v>
      </c>
      <c r="B165" s="307" t="s">
        <v>2795</v>
      </c>
      <c r="C165" s="309" t="s">
        <v>1432</v>
      </c>
      <c r="D165" s="1446">
        <v>90</v>
      </c>
      <c r="E165" s="1224"/>
      <c r="F165" s="1225">
        <f>(D165*E165)</f>
        <v>0</v>
      </c>
    </row>
    <row r="166" spans="1:6" s="310" customFormat="1">
      <c r="A166" s="351" t="s">
        <v>584</v>
      </c>
      <c r="B166" s="307" t="s">
        <v>2488</v>
      </c>
      <c r="C166" s="309" t="s">
        <v>1432</v>
      </c>
      <c r="D166" s="1446">
        <v>80</v>
      </c>
      <c r="E166" s="1224"/>
      <c r="F166" s="1225">
        <f>(D166*E166)</f>
        <v>0</v>
      </c>
    </row>
    <row r="167" spans="1:6">
      <c r="A167" s="484"/>
      <c r="B167" s="485"/>
      <c r="C167" s="480"/>
      <c r="D167" s="1491"/>
    </row>
    <row r="168" spans="1:6" s="310" customFormat="1" ht="25.5">
      <c r="A168" s="317">
        <v>4</v>
      </c>
      <c r="B168" s="308" t="s">
        <v>2489</v>
      </c>
      <c r="C168" s="309"/>
      <c r="D168" s="1446"/>
      <c r="E168" s="1182"/>
      <c r="F168" s="1182"/>
    </row>
    <row r="169" spans="1:6" s="310" customFormat="1">
      <c r="A169" s="351" t="s">
        <v>584</v>
      </c>
      <c r="B169" s="307" t="s">
        <v>2490</v>
      </c>
      <c r="C169" s="309" t="s">
        <v>1432</v>
      </c>
      <c r="D169" s="1446">
        <v>60</v>
      </c>
      <c r="E169" s="1224"/>
      <c r="F169" s="1225">
        <f>(D169*E169)</f>
        <v>0</v>
      </c>
    </row>
    <row r="170" spans="1:6" s="310" customFormat="1">
      <c r="A170" s="351" t="s">
        <v>584</v>
      </c>
      <c r="B170" s="307" t="s">
        <v>2491</v>
      </c>
      <c r="C170" s="309" t="s">
        <v>1432</v>
      </c>
      <c r="D170" s="1446">
        <v>230</v>
      </c>
      <c r="E170" s="1224"/>
      <c r="F170" s="1225">
        <f>(D170*E170)</f>
        <v>0</v>
      </c>
    </row>
    <row r="171" spans="1:6" s="310" customFormat="1">
      <c r="A171" s="351" t="s">
        <v>584</v>
      </c>
      <c r="B171" s="307" t="s">
        <v>2492</v>
      </c>
      <c r="C171" s="309" t="s">
        <v>1432</v>
      </c>
      <c r="D171" s="1446">
        <v>50</v>
      </c>
      <c r="E171" s="1224"/>
      <c r="F171" s="1225">
        <f>(D171*E171)</f>
        <v>0</v>
      </c>
    </row>
    <row r="172" spans="1:6" s="310" customFormat="1">
      <c r="A172" s="351" t="s">
        <v>584</v>
      </c>
      <c r="B172" s="307" t="s">
        <v>2493</v>
      </c>
      <c r="C172" s="309" t="s">
        <v>1432</v>
      </c>
      <c r="D172" s="1446">
        <v>40</v>
      </c>
      <c r="E172" s="1224"/>
      <c r="F172" s="1225">
        <f>(D172*E172)</f>
        <v>0</v>
      </c>
    </row>
    <row r="173" spans="1:6" s="310" customFormat="1">
      <c r="A173" s="351" t="s">
        <v>584</v>
      </c>
      <c r="B173" s="307" t="s">
        <v>3005</v>
      </c>
      <c r="C173" s="309" t="s">
        <v>1432</v>
      </c>
      <c r="D173" s="1446">
        <v>30</v>
      </c>
      <c r="E173" s="1224"/>
      <c r="F173" s="1225">
        <f>(D173*E173)</f>
        <v>0</v>
      </c>
    </row>
    <row r="174" spans="1:6">
      <c r="A174" s="484"/>
      <c r="B174" s="485"/>
      <c r="C174" s="480"/>
      <c r="D174" s="1491"/>
    </row>
    <row r="175" spans="1:6" s="310" customFormat="1" ht="38.25">
      <c r="A175" s="317">
        <v>5</v>
      </c>
      <c r="B175" s="356" t="s">
        <v>2495</v>
      </c>
      <c r="C175" s="309" t="s">
        <v>1432</v>
      </c>
      <c r="D175" s="1446">
        <v>340</v>
      </c>
      <c r="E175" s="1224"/>
      <c r="F175" s="1225">
        <f>(D175*E175)</f>
        <v>0</v>
      </c>
    </row>
    <row r="176" spans="1:6">
      <c r="A176" s="484"/>
      <c r="B176" s="485"/>
      <c r="C176" s="480"/>
      <c r="D176" s="1491"/>
    </row>
    <row r="177" spans="1:6" s="310" customFormat="1">
      <c r="A177" s="317">
        <v>6</v>
      </c>
      <c r="B177" s="356" t="s">
        <v>2496</v>
      </c>
      <c r="C177" s="309" t="s">
        <v>1432</v>
      </c>
      <c r="D177" s="1446">
        <v>100</v>
      </c>
      <c r="E177" s="1224"/>
      <c r="F177" s="1225">
        <f>(D177*E177)</f>
        <v>0</v>
      </c>
    </row>
    <row r="178" spans="1:6">
      <c r="A178" s="484"/>
      <c r="B178" s="485"/>
      <c r="C178" s="480"/>
      <c r="D178" s="1491"/>
    </row>
    <row r="179" spans="1:6" s="310" customFormat="1" ht="51">
      <c r="A179" s="317">
        <v>7</v>
      </c>
      <c r="B179" s="308" t="s">
        <v>2497</v>
      </c>
      <c r="C179" s="309"/>
      <c r="D179" s="1446"/>
      <c r="E179" s="1182"/>
      <c r="F179" s="1182"/>
    </row>
    <row r="180" spans="1:6" s="310" customFormat="1">
      <c r="A180" s="351" t="s">
        <v>584</v>
      </c>
      <c r="B180" s="307" t="s">
        <v>2498</v>
      </c>
      <c r="C180" s="309" t="s">
        <v>66</v>
      </c>
      <c r="D180" s="1446">
        <v>25</v>
      </c>
      <c r="E180" s="1224"/>
      <c r="F180" s="1225">
        <f>D180*E180</f>
        <v>0</v>
      </c>
    </row>
    <row r="181" spans="1:6" s="310" customFormat="1">
      <c r="A181" s="351" t="s">
        <v>584</v>
      </c>
      <c r="B181" s="307" t="s">
        <v>2499</v>
      </c>
      <c r="C181" s="309" t="s">
        <v>66</v>
      </c>
      <c r="D181" s="1446">
        <v>18</v>
      </c>
      <c r="E181" s="1224"/>
      <c r="F181" s="1225">
        <f>D181*E181</f>
        <v>0</v>
      </c>
    </row>
    <row r="182" spans="1:6" s="310" customFormat="1">
      <c r="A182" s="351" t="s">
        <v>584</v>
      </c>
      <c r="B182" s="307" t="s">
        <v>2500</v>
      </c>
      <c r="C182" s="309" t="s">
        <v>66</v>
      </c>
      <c r="D182" s="1446">
        <v>40</v>
      </c>
      <c r="E182" s="1224"/>
      <c r="F182" s="1225">
        <f>D182*E182</f>
        <v>0</v>
      </c>
    </row>
    <row r="183" spans="1:6" s="310" customFormat="1">
      <c r="A183" s="351" t="s">
        <v>584</v>
      </c>
      <c r="B183" s="307" t="s">
        <v>2501</v>
      </c>
      <c r="C183" s="309" t="s">
        <v>66</v>
      </c>
      <c r="D183" s="1446">
        <v>60</v>
      </c>
      <c r="E183" s="1224"/>
      <c r="F183" s="1225">
        <f>D183*E183</f>
        <v>0</v>
      </c>
    </row>
    <row r="184" spans="1:6" s="310" customFormat="1">
      <c r="A184" s="351" t="s">
        <v>584</v>
      </c>
      <c r="B184" s="307" t="s">
        <v>2502</v>
      </c>
      <c r="C184" s="309" t="s">
        <v>66</v>
      </c>
      <c r="D184" s="1446">
        <v>9</v>
      </c>
      <c r="E184" s="1224"/>
      <c r="F184" s="1225">
        <f>D184*E184</f>
        <v>0</v>
      </c>
    </row>
    <row r="185" spans="1:6">
      <c r="A185" s="484"/>
      <c r="B185" s="485"/>
      <c r="C185" s="480"/>
      <c r="D185" s="1491"/>
    </row>
    <row r="186" spans="1:6" s="310" customFormat="1" ht="51">
      <c r="A186" s="317">
        <v>8</v>
      </c>
      <c r="B186" s="308" t="s">
        <v>3006</v>
      </c>
      <c r="C186" s="309"/>
      <c r="D186" s="1446"/>
      <c r="E186" s="1182"/>
      <c r="F186" s="1182"/>
    </row>
    <row r="187" spans="1:6" s="310" customFormat="1">
      <c r="A187" s="351" t="s">
        <v>584</v>
      </c>
      <c r="B187" s="307" t="s">
        <v>3007</v>
      </c>
      <c r="C187" s="309" t="s">
        <v>66</v>
      </c>
      <c r="D187" s="1446">
        <v>2</v>
      </c>
      <c r="E187" s="1224"/>
      <c r="F187" s="1225">
        <f>D187*E187</f>
        <v>0</v>
      </c>
    </row>
    <row r="188" spans="1:6" s="310" customFormat="1">
      <c r="A188" s="351" t="s">
        <v>584</v>
      </c>
      <c r="B188" s="307" t="s">
        <v>3008</v>
      </c>
      <c r="C188" s="309" t="s">
        <v>66</v>
      </c>
      <c r="D188" s="1446">
        <v>2</v>
      </c>
      <c r="E188" s="1224"/>
      <c r="F188" s="1225">
        <f>D188*E188</f>
        <v>0</v>
      </c>
    </row>
    <row r="189" spans="1:6" s="310" customFormat="1">
      <c r="A189" s="351" t="s">
        <v>584</v>
      </c>
      <c r="B189" s="307" t="s">
        <v>2500</v>
      </c>
      <c r="C189" s="309" t="s">
        <v>66</v>
      </c>
      <c r="D189" s="1446">
        <v>8</v>
      </c>
      <c r="E189" s="1224"/>
      <c r="F189" s="1225">
        <f>D189*E189</f>
        <v>0</v>
      </c>
    </row>
    <row r="190" spans="1:6">
      <c r="A190" s="484"/>
      <c r="B190" s="485"/>
      <c r="C190" s="480"/>
      <c r="D190" s="1491"/>
    </row>
    <row r="191" spans="1:6" s="310" customFormat="1">
      <c r="A191" s="317">
        <v>9</v>
      </c>
      <c r="B191" s="308" t="s">
        <v>2503</v>
      </c>
      <c r="C191" s="309"/>
      <c r="D191" s="1446"/>
      <c r="E191" s="1182"/>
      <c r="F191" s="1182"/>
    </row>
    <row r="192" spans="1:6" ht="13.5">
      <c r="A192" s="484"/>
      <c r="B192" s="486" t="s">
        <v>2504</v>
      </c>
      <c r="C192" s="480"/>
      <c r="D192" s="1491"/>
    </row>
    <row r="193" spans="1:6">
      <c r="A193" s="351" t="s">
        <v>584</v>
      </c>
      <c r="B193" s="307" t="s">
        <v>2505</v>
      </c>
      <c r="C193" s="309" t="s">
        <v>66</v>
      </c>
      <c r="D193" s="1446">
        <v>32</v>
      </c>
      <c r="E193" s="1224"/>
      <c r="F193" s="1225">
        <f>D193*E193</f>
        <v>0</v>
      </c>
    </row>
    <row r="194" spans="1:6" s="310" customFormat="1">
      <c r="A194" s="351" t="s">
        <v>584</v>
      </c>
      <c r="B194" s="307" t="s">
        <v>2506</v>
      </c>
      <c r="C194" s="309" t="s">
        <v>66</v>
      </c>
      <c r="D194" s="1446">
        <v>1</v>
      </c>
      <c r="E194" s="1224"/>
      <c r="F194" s="1225">
        <f>D194*E194</f>
        <v>0</v>
      </c>
    </row>
    <row r="195" spans="1:6">
      <c r="A195" s="484"/>
      <c r="B195" s="485"/>
      <c r="C195" s="480"/>
      <c r="D195" s="1491"/>
    </row>
    <row r="196" spans="1:6" s="310" customFormat="1" ht="38.25">
      <c r="A196" s="317">
        <v>10</v>
      </c>
      <c r="B196" s="308" t="s">
        <v>2508</v>
      </c>
      <c r="C196" s="309"/>
      <c r="D196" s="1446"/>
      <c r="E196" s="1182"/>
      <c r="F196" s="1182"/>
    </row>
    <row r="197" spans="1:6" s="310" customFormat="1">
      <c r="A197" s="351" t="s">
        <v>584</v>
      </c>
      <c r="B197" s="307" t="s">
        <v>2509</v>
      </c>
      <c r="C197" s="309" t="s">
        <v>66</v>
      </c>
      <c r="D197" s="1446">
        <v>29</v>
      </c>
      <c r="E197" s="1224"/>
      <c r="F197" s="1225">
        <f>(D197*E197)</f>
        <v>0</v>
      </c>
    </row>
    <row r="198" spans="1:6" s="310" customFormat="1">
      <c r="A198" s="351" t="s">
        <v>584</v>
      </c>
      <c r="B198" s="307" t="s">
        <v>2510</v>
      </c>
      <c r="C198" s="309" t="s">
        <v>66</v>
      </c>
      <c r="D198" s="1446">
        <v>17</v>
      </c>
      <c r="E198" s="1224"/>
      <c r="F198" s="1225">
        <f>(D198*E198)</f>
        <v>0</v>
      </c>
    </row>
    <row r="199" spans="1:6" s="310" customFormat="1">
      <c r="A199" s="351" t="s">
        <v>584</v>
      </c>
      <c r="B199" s="307" t="s">
        <v>2511</v>
      </c>
      <c r="C199" s="309" t="s">
        <v>66</v>
      </c>
      <c r="D199" s="1446">
        <v>8</v>
      </c>
      <c r="E199" s="1224"/>
      <c r="F199" s="1225">
        <f>(D199*E199)</f>
        <v>0</v>
      </c>
    </row>
    <row r="200" spans="1:6" s="310" customFormat="1">
      <c r="A200" s="351" t="s">
        <v>584</v>
      </c>
      <c r="B200" s="307" t="s">
        <v>2512</v>
      </c>
      <c r="C200" s="309" t="s">
        <v>66</v>
      </c>
      <c r="D200" s="1446">
        <v>6</v>
      </c>
      <c r="E200" s="1224"/>
      <c r="F200" s="1225">
        <f>(D200*E200)</f>
        <v>0</v>
      </c>
    </row>
    <row r="201" spans="1:6" s="310" customFormat="1">
      <c r="A201" s="351" t="s">
        <v>584</v>
      </c>
      <c r="B201" s="307" t="s">
        <v>2513</v>
      </c>
      <c r="C201" s="309" t="s">
        <v>66</v>
      </c>
      <c r="D201" s="1446">
        <v>7</v>
      </c>
      <c r="E201" s="1224"/>
      <c r="F201" s="1225">
        <f>(D201*E201)</f>
        <v>0</v>
      </c>
    </row>
    <row r="202" spans="1:6" s="310" customFormat="1">
      <c r="A202" s="306"/>
      <c r="B202" s="308" t="s">
        <v>2514</v>
      </c>
      <c r="D202" s="1459"/>
      <c r="E202" s="1196"/>
      <c r="F202" s="1196"/>
    </row>
    <row r="203" spans="1:6">
      <c r="A203" s="484"/>
      <c r="B203" s="485"/>
      <c r="C203" s="480"/>
      <c r="D203" s="1491"/>
    </row>
    <row r="204" spans="1:6" s="310" customFormat="1" ht="25.5">
      <c r="A204" s="317">
        <v>11</v>
      </c>
      <c r="B204" s="308" t="s">
        <v>2516</v>
      </c>
      <c r="C204" s="309"/>
      <c r="D204" s="1446"/>
      <c r="E204" s="1182"/>
      <c r="F204" s="1182"/>
    </row>
    <row r="205" spans="1:6" s="310" customFormat="1">
      <c r="A205" s="351" t="s">
        <v>584</v>
      </c>
      <c r="B205" s="307" t="s">
        <v>2517</v>
      </c>
      <c r="C205" s="309" t="s">
        <v>66</v>
      </c>
      <c r="D205" s="1446">
        <v>10</v>
      </c>
      <c r="E205" s="1224"/>
      <c r="F205" s="1225">
        <f>(D205*E205)</f>
        <v>0</v>
      </c>
    </row>
    <row r="206" spans="1:6" s="310" customFormat="1">
      <c r="A206" s="351" t="s">
        <v>584</v>
      </c>
      <c r="B206" s="307" t="s">
        <v>2518</v>
      </c>
      <c r="C206" s="309" t="s">
        <v>66</v>
      </c>
      <c r="D206" s="1446">
        <v>2</v>
      </c>
      <c r="E206" s="1224"/>
      <c r="F206" s="1225">
        <f>(D206*E206)</f>
        <v>0</v>
      </c>
    </row>
    <row r="207" spans="1:6" s="310" customFormat="1">
      <c r="A207" s="351" t="s">
        <v>584</v>
      </c>
      <c r="B207" s="307" t="s">
        <v>2519</v>
      </c>
      <c r="C207" s="309" t="s">
        <v>66</v>
      </c>
      <c r="D207" s="1446">
        <v>1</v>
      </c>
      <c r="E207" s="1224"/>
      <c r="F207" s="1225">
        <f>(D207*E207)</f>
        <v>0</v>
      </c>
    </row>
    <row r="208" spans="1:6">
      <c r="A208" s="484"/>
      <c r="B208" s="488"/>
      <c r="C208" s="480"/>
      <c r="D208" s="1491"/>
    </row>
    <row r="209" spans="1:6" s="310" customFormat="1">
      <c r="A209" s="317">
        <v>12</v>
      </c>
      <c r="B209" s="308" t="s">
        <v>3009</v>
      </c>
      <c r="C209" s="309"/>
      <c r="D209" s="1446"/>
      <c r="E209" s="1182"/>
      <c r="F209" s="1182"/>
    </row>
    <row r="210" spans="1:6" s="310" customFormat="1">
      <c r="A210" s="351" t="s">
        <v>584</v>
      </c>
      <c r="B210" s="307" t="s">
        <v>3010</v>
      </c>
      <c r="C210" s="309" t="s">
        <v>66</v>
      </c>
      <c r="D210" s="1446">
        <v>118</v>
      </c>
      <c r="E210" s="1224"/>
      <c r="F210" s="1225">
        <f>(D210*E210)</f>
        <v>0</v>
      </c>
    </row>
    <row r="211" spans="1:6" s="310" customFormat="1" ht="25.5">
      <c r="A211" s="351" t="s">
        <v>584</v>
      </c>
      <c r="B211" s="352" t="s">
        <v>3011</v>
      </c>
      <c r="C211" s="309" t="s">
        <v>66</v>
      </c>
      <c r="D211" s="1446">
        <v>30</v>
      </c>
      <c r="E211" s="1224"/>
      <c r="F211" s="1225">
        <f>(D211*E211)</f>
        <v>0</v>
      </c>
    </row>
    <row r="212" spans="1:6">
      <c r="A212" s="484"/>
      <c r="B212" s="488"/>
      <c r="C212" s="480"/>
      <c r="D212" s="1491"/>
    </row>
    <row r="213" spans="1:6" s="310" customFormat="1" ht="51">
      <c r="A213" s="317">
        <v>13</v>
      </c>
      <c r="B213" s="308" t="s">
        <v>2521</v>
      </c>
      <c r="C213" s="309"/>
      <c r="D213" s="1446"/>
      <c r="E213" s="1182"/>
      <c r="F213" s="1182"/>
    </row>
    <row r="214" spans="1:6" s="310" customFormat="1">
      <c r="A214" s="351" t="s">
        <v>584</v>
      </c>
      <c r="B214" s="307" t="s">
        <v>2522</v>
      </c>
      <c r="C214" s="309" t="s">
        <v>66</v>
      </c>
      <c r="D214" s="1446">
        <v>67</v>
      </c>
      <c r="E214" s="1224"/>
      <c r="F214" s="1225">
        <f>(D214*E214)</f>
        <v>0</v>
      </c>
    </row>
    <row r="215" spans="1:6" s="310" customFormat="1">
      <c r="A215" s="351" t="s">
        <v>584</v>
      </c>
      <c r="B215" s="307" t="s">
        <v>2523</v>
      </c>
      <c r="C215" s="309" t="s">
        <v>66</v>
      </c>
      <c r="D215" s="1446">
        <v>6</v>
      </c>
      <c r="E215" s="1224"/>
      <c r="F215" s="1225">
        <f>(D215*E215)</f>
        <v>0</v>
      </c>
    </row>
    <row r="216" spans="1:6" s="310" customFormat="1">
      <c r="A216" s="351" t="s">
        <v>584</v>
      </c>
      <c r="B216" s="307" t="s">
        <v>2524</v>
      </c>
      <c r="C216" s="309" t="s">
        <v>66</v>
      </c>
      <c r="D216" s="1446">
        <v>40</v>
      </c>
      <c r="E216" s="1224"/>
      <c r="F216" s="1225">
        <f>(D216*E216)</f>
        <v>0</v>
      </c>
    </row>
    <row r="217" spans="1:6">
      <c r="A217" s="484"/>
      <c r="B217" s="488"/>
      <c r="C217" s="480"/>
      <c r="D217" s="1491"/>
    </row>
    <row r="218" spans="1:6" s="310" customFormat="1" ht="38.25">
      <c r="A218" s="317">
        <v>14</v>
      </c>
      <c r="B218" s="308" t="s">
        <v>2525</v>
      </c>
      <c r="C218" s="309"/>
      <c r="D218" s="1446"/>
      <c r="E218" s="1182"/>
      <c r="F218" s="1182"/>
    </row>
    <row r="219" spans="1:6" s="310" customFormat="1">
      <c r="A219" s="351" t="s">
        <v>584</v>
      </c>
      <c r="B219" s="307" t="s">
        <v>2526</v>
      </c>
      <c r="C219" s="309" t="s">
        <v>66</v>
      </c>
      <c r="D219" s="1446">
        <v>41</v>
      </c>
      <c r="E219" s="1224"/>
      <c r="F219" s="1225">
        <f>(D219*E219)</f>
        <v>0</v>
      </c>
    </row>
    <row r="220" spans="1:6" s="310" customFormat="1" ht="25.5">
      <c r="A220" s="351" t="s">
        <v>584</v>
      </c>
      <c r="B220" s="352" t="s">
        <v>3012</v>
      </c>
      <c r="C220" s="309" t="s">
        <v>66</v>
      </c>
      <c r="D220" s="1446">
        <v>1</v>
      </c>
      <c r="E220" s="1224"/>
      <c r="F220" s="1225">
        <f>(D220*E220)</f>
        <v>0</v>
      </c>
    </row>
    <row r="221" spans="1:6" s="310" customFormat="1">
      <c r="A221" s="351" t="s">
        <v>584</v>
      </c>
      <c r="B221" s="307" t="s">
        <v>2531</v>
      </c>
      <c r="C221" s="309" t="s">
        <v>66</v>
      </c>
      <c r="D221" s="1446">
        <v>10</v>
      </c>
      <c r="E221" s="1224"/>
      <c r="F221" s="1225">
        <f>(D221*E221)</f>
        <v>0</v>
      </c>
    </row>
    <row r="222" spans="1:6">
      <c r="A222" s="492"/>
      <c r="B222" s="485"/>
      <c r="C222" s="480"/>
      <c r="D222" s="1491"/>
    </row>
    <row r="223" spans="1:6" s="310" customFormat="1" ht="38.25">
      <c r="A223" s="317">
        <v>15</v>
      </c>
      <c r="B223" s="308" t="s">
        <v>2532</v>
      </c>
      <c r="C223" s="309"/>
      <c r="D223" s="1446"/>
      <c r="E223" s="1182"/>
      <c r="F223" s="1182"/>
    </row>
    <row r="224" spans="1:6" ht="40.5">
      <c r="A224" s="492"/>
      <c r="B224" s="493" t="s">
        <v>2533</v>
      </c>
      <c r="C224" s="480"/>
      <c r="D224" s="1491"/>
    </row>
    <row r="225" spans="1:6" s="310" customFormat="1">
      <c r="A225" s="351" t="s">
        <v>584</v>
      </c>
      <c r="B225" s="307" t="s">
        <v>2534</v>
      </c>
      <c r="C225" s="309" t="s">
        <v>66</v>
      </c>
      <c r="D225" s="1446">
        <v>1</v>
      </c>
      <c r="E225" s="1224"/>
      <c r="F225" s="1225">
        <f>(D225*E225)</f>
        <v>0</v>
      </c>
    </row>
    <row r="226" spans="1:6" s="310" customFormat="1">
      <c r="A226" s="351" t="s">
        <v>584</v>
      </c>
      <c r="B226" s="307" t="s">
        <v>3013</v>
      </c>
      <c r="C226" s="309" t="s">
        <v>66</v>
      </c>
      <c r="D226" s="1446">
        <v>12</v>
      </c>
      <c r="E226" s="1224"/>
      <c r="F226" s="1225">
        <f>(D226*E226)</f>
        <v>0</v>
      </c>
    </row>
    <row r="227" spans="1:6" s="310" customFormat="1">
      <c r="A227" s="351" t="s">
        <v>584</v>
      </c>
      <c r="B227" s="307" t="s">
        <v>2535</v>
      </c>
      <c r="C227" s="309" t="s">
        <v>66</v>
      </c>
      <c r="D227" s="1446">
        <v>5</v>
      </c>
      <c r="E227" s="1224"/>
      <c r="F227" s="1225">
        <f>(D227*E227)</f>
        <v>0</v>
      </c>
    </row>
    <row r="228" spans="1:6">
      <c r="A228" s="484"/>
      <c r="B228" s="485"/>
      <c r="C228" s="480"/>
      <c r="D228" s="1491"/>
    </row>
    <row r="229" spans="1:6" s="310" customFormat="1" ht="25.5">
      <c r="A229" s="317">
        <v>16</v>
      </c>
      <c r="B229" s="308" t="s">
        <v>2536</v>
      </c>
      <c r="D229" s="1459"/>
      <c r="E229" s="1196"/>
      <c r="F229" s="1196"/>
    </row>
    <row r="230" spans="1:6" s="310" customFormat="1">
      <c r="A230" s="351" t="s">
        <v>584</v>
      </c>
      <c r="B230" s="307" t="s">
        <v>2524</v>
      </c>
      <c r="C230" s="309" t="s">
        <v>66</v>
      </c>
      <c r="D230" s="1446">
        <v>34</v>
      </c>
      <c r="E230" s="1224"/>
      <c r="F230" s="1225">
        <f>(D230*E230)</f>
        <v>0</v>
      </c>
    </row>
    <row r="231" spans="1:6" s="310" customFormat="1">
      <c r="A231" s="317"/>
      <c r="B231" s="307"/>
      <c r="C231" s="309"/>
      <c r="D231" s="1446"/>
      <c r="E231" s="1225"/>
      <c r="F231" s="1225"/>
    </row>
    <row r="232" spans="1:6" s="310" customFormat="1">
      <c r="A232" s="317">
        <v>17</v>
      </c>
      <c r="B232" s="352" t="s">
        <v>2537</v>
      </c>
      <c r="C232" s="309" t="s">
        <v>66</v>
      </c>
      <c r="D232" s="1446">
        <v>18</v>
      </c>
      <c r="E232" s="1224"/>
      <c r="F232" s="1225">
        <f>(D232*E232)</f>
        <v>0</v>
      </c>
    </row>
    <row r="233" spans="1:6">
      <c r="A233" s="484"/>
      <c r="B233" s="491"/>
      <c r="C233" s="480"/>
      <c r="D233" s="1491"/>
    </row>
    <row r="234" spans="1:6" s="310" customFormat="1" ht="38.25">
      <c r="A234" s="317">
        <v>18</v>
      </c>
      <c r="B234" s="356" t="s">
        <v>2538</v>
      </c>
      <c r="C234" s="309" t="s">
        <v>66</v>
      </c>
      <c r="D234" s="1446">
        <v>120</v>
      </c>
      <c r="E234" s="1224"/>
      <c r="F234" s="1225">
        <f>D234*E234</f>
        <v>0</v>
      </c>
    </row>
    <row r="235" spans="1:6">
      <c r="A235" s="484"/>
      <c r="B235" s="491"/>
      <c r="C235" s="480"/>
      <c r="D235" s="1491"/>
    </row>
    <row r="236" spans="1:6" s="310" customFormat="1" ht="52.5">
      <c r="A236" s="317">
        <v>19</v>
      </c>
      <c r="B236" s="356" t="s">
        <v>2955</v>
      </c>
      <c r="C236" s="309" t="s">
        <v>66</v>
      </c>
      <c r="D236" s="1446">
        <v>120</v>
      </c>
      <c r="E236" s="1224"/>
      <c r="F236" s="1225">
        <f>(D236*E236)</f>
        <v>0</v>
      </c>
    </row>
    <row r="237" spans="1:6">
      <c r="A237" s="484"/>
      <c r="B237" s="485"/>
      <c r="C237" s="480"/>
      <c r="D237" s="1491"/>
    </row>
    <row r="238" spans="1:6" s="310" customFormat="1" ht="25.5">
      <c r="A238" s="317">
        <v>20</v>
      </c>
      <c r="B238" s="356" t="s">
        <v>2540</v>
      </c>
      <c r="C238" s="309" t="s">
        <v>66</v>
      </c>
      <c r="D238" s="1446">
        <v>60</v>
      </c>
      <c r="E238" s="1224"/>
      <c r="F238" s="1225">
        <f>(D238*E238)</f>
        <v>0</v>
      </c>
    </row>
    <row r="239" spans="1:6">
      <c r="A239" s="484"/>
      <c r="B239" s="485"/>
      <c r="C239" s="480"/>
      <c r="D239" s="1491"/>
    </row>
    <row r="240" spans="1:6" s="310" customFormat="1" ht="25.5">
      <c r="A240" s="317">
        <v>21</v>
      </c>
      <c r="B240" s="356" t="s">
        <v>2541</v>
      </c>
      <c r="C240" s="309" t="s">
        <v>66</v>
      </c>
      <c r="D240" s="1446">
        <v>20</v>
      </c>
      <c r="E240" s="1224"/>
      <c r="F240" s="1225">
        <f>(D240*E240)</f>
        <v>0</v>
      </c>
    </row>
    <row r="241" spans="1:6">
      <c r="A241" s="484"/>
      <c r="B241" s="485"/>
      <c r="C241" s="480"/>
      <c r="D241" s="1491"/>
    </row>
    <row r="242" spans="1:6" s="310" customFormat="1" ht="25.5">
      <c r="A242" s="317">
        <v>22</v>
      </c>
      <c r="B242" s="356" t="s">
        <v>2542</v>
      </c>
      <c r="C242" s="309" t="s">
        <v>66</v>
      </c>
      <c r="D242" s="1446">
        <v>190</v>
      </c>
      <c r="E242" s="1224"/>
      <c r="F242" s="1225">
        <f>(D242*E242)</f>
        <v>0</v>
      </c>
    </row>
    <row r="243" spans="1:6">
      <c r="A243" s="484"/>
      <c r="B243" s="485"/>
      <c r="C243" s="480"/>
      <c r="D243" s="1491"/>
    </row>
    <row r="244" spans="1:6" s="310" customFormat="1" ht="25.5">
      <c r="A244" s="317">
        <v>23</v>
      </c>
      <c r="B244" s="356" t="s">
        <v>2956</v>
      </c>
      <c r="C244" s="309" t="s">
        <v>66</v>
      </c>
      <c r="D244" s="1446">
        <v>8</v>
      </c>
      <c r="E244" s="1224"/>
      <c r="F244" s="1225">
        <f>ROUND((D244*E244),2)</f>
        <v>0</v>
      </c>
    </row>
    <row r="245" spans="1:6">
      <c r="A245" s="484"/>
      <c r="B245" s="485"/>
      <c r="C245" s="480"/>
      <c r="D245" s="1491"/>
    </row>
    <row r="246" spans="1:6" s="310" customFormat="1">
      <c r="A246" s="317">
        <v>24</v>
      </c>
      <c r="B246" s="356" t="s">
        <v>2957</v>
      </c>
      <c r="C246" s="309" t="s">
        <v>66</v>
      </c>
      <c r="D246" s="1446">
        <v>8</v>
      </c>
      <c r="E246" s="1224"/>
      <c r="F246" s="1225">
        <f>ROUND((D246*E246),2)</f>
        <v>0</v>
      </c>
    </row>
    <row r="247" spans="1:6" s="310" customFormat="1">
      <c r="A247" s="317"/>
      <c r="B247" s="356"/>
      <c r="C247" s="309"/>
      <c r="D247" s="1446"/>
      <c r="E247" s="1225"/>
      <c r="F247" s="1225"/>
    </row>
    <row r="248" spans="1:6" s="310" customFormat="1" ht="25.5">
      <c r="A248" s="317">
        <v>25</v>
      </c>
      <c r="B248" s="356" t="s">
        <v>3014</v>
      </c>
      <c r="C248" s="309" t="s">
        <v>66</v>
      </c>
      <c r="D248" s="1446">
        <v>1</v>
      </c>
      <c r="E248" s="1224"/>
      <c r="F248" s="1225">
        <f>(D248*E248)</f>
        <v>0</v>
      </c>
    </row>
    <row r="249" spans="1:6">
      <c r="A249" s="484"/>
      <c r="B249" s="485"/>
      <c r="C249" s="480"/>
      <c r="D249" s="1491"/>
    </row>
    <row r="250" spans="1:6" s="310" customFormat="1">
      <c r="A250" s="317">
        <v>26</v>
      </c>
      <c r="B250" s="308" t="s">
        <v>2543</v>
      </c>
      <c r="C250" s="309"/>
      <c r="D250" s="1446"/>
      <c r="E250" s="1182"/>
      <c r="F250" s="1182"/>
    </row>
    <row r="251" spans="1:6" s="310" customFormat="1">
      <c r="A251" s="351" t="s">
        <v>584</v>
      </c>
      <c r="B251" s="307" t="s">
        <v>2544</v>
      </c>
      <c r="C251" s="309" t="s">
        <v>66</v>
      </c>
      <c r="D251" s="1446">
        <v>11</v>
      </c>
      <c r="E251" s="1224"/>
      <c r="F251" s="1225">
        <f t="shared" ref="F251:F260" si="1">(D251*E251)</f>
        <v>0</v>
      </c>
    </row>
    <row r="252" spans="1:6" s="310" customFormat="1">
      <c r="A252" s="351" t="s">
        <v>584</v>
      </c>
      <c r="B252" s="307" t="s">
        <v>2545</v>
      </c>
      <c r="C252" s="309" t="s">
        <v>66</v>
      </c>
      <c r="D252" s="1446">
        <v>1</v>
      </c>
      <c r="E252" s="1224"/>
      <c r="F252" s="1225">
        <f t="shared" si="1"/>
        <v>0</v>
      </c>
    </row>
    <row r="253" spans="1:6" s="310" customFormat="1">
      <c r="A253" s="351" t="s">
        <v>584</v>
      </c>
      <c r="B253" s="307" t="s">
        <v>3015</v>
      </c>
      <c r="C253" s="309" t="s">
        <v>66</v>
      </c>
      <c r="D253" s="1446">
        <v>4</v>
      </c>
      <c r="E253" s="1224"/>
      <c r="F253" s="1225">
        <f t="shared" si="1"/>
        <v>0</v>
      </c>
    </row>
    <row r="254" spans="1:6" s="310" customFormat="1">
      <c r="A254" s="351" t="s">
        <v>584</v>
      </c>
      <c r="B254" s="307" t="s">
        <v>3016</v>
      </c>
      <c r="C254" s="309" t="s">
        <v>66</v>
      </c>
      <c r="D254" s="1446">
        <v>4</v>
      </c>
      <c r="E254" s="1224"/>
      <c r="F254" s="1225">
        <f t="shared" si="1"/>
        <v>0</v>
      </c>
    </row>
    <row r="255" spans="1:6" s="310" customFormat="1">
      <c r="A255" s="351" t="s">
        <v>584</v>
      </c>
      <c r="B255" s="307" t="s">
        <v>2546</v>
      </c>
      <c r="C255" s="309" t="s">
        <v>66</v>
      </c>
      <c r="D255" s="1446">
        <v>15</v>
      </c>
      <c r="E255" s="1224"/>
      <c r="F255" s="1225">
        <f t="shared" si="1"/>
        <v>0</v>
      </c>
    </row>
    <row r="256" spans="1:6" s="310" customFormat="1">
      <c r="A256" s="351" t="s">
        <v>584</v>
      </c>
      <c r="B256" s="307" t="s">
        <v>2547</v>
      </c>
      <c r="C256" s="309" t="s">
        <v>66</v>
      </c>
      <c r="D256" s="1446">
        <v>62</v>
      </c>
      <c r="E256" s="1224"/>
      <c r="F256" s="1225">
        <f t="shared" si="1"/>
        <v>0</v>
      </c>
    </row>
    <row r="257" spans="1:6" s="310" customFormat="1">
      <c r="A257" s="351" t="s">
        <v>584</v>
      </c>
      <c r="B257" s="307" t="s">
        <v>3017</v>
      </c>
      <c r="C257" s="309" t="s">
        <v>66</v>
      </c>
      <c r="D257" s="1446">
        <v>16</v>
      </c>
      <c r="E257" s="1224"/>
      <c r="F257" s="1225">
        <f t="shared" si="1"/>
        <v>0</v>
      </c>
    </row>
    <row r="258" spans="1:6" s="310" customFormat="1">
      <c r="A258" s="351" t="s">
        <v>584</v>
      </c>
      <c r="B258" s="307" t="s">
        <v>2958</v>
      </c>
      <c r="C258" s="309" t="s">
        <v>66</v>
      </c>
      <c r="D258" s="1446">
        <v>2</v>
      </c>
      <c r="E258" s="1224"/>
      <c r="F258" s="1225">
        <f t="shared" si="1"/>
        <v>0</v>
      </c>
    </row>
    <row r="259" spans="1:6" s="310" customFormat="1">
      <c r="A259" s="351" t="s">
        <v>584</v>
      </c>
      <c r="B259" s="307" t="s">
        <v>3018</v>
      </c>
      <c r="C259" s="309" t="s">
        <v>66</v>
      </c>
      <c r="D259" s="1446">
        <v>2</v>
      </c>
      <c r="E259" s="1224"/>
      <c r="F259" s="1225">
        <f t="shared" si="1"/>
        <v>0</v>
      </c>
    </row>
    <row r="260" spans="1:6" s="310" customFormat="1">
      <c r="A260" s="351" t="s">
        <v>584</v>
      </c>
      <c r="B260" s="307" t="s">
        <v>3019</v>
      </c>
      <c r="C260" s="309" t="s">
        <v>66</v>
      </c>
      <c r="D260" s="1446">
        <v>1</v>
      </c>
      <c r="E260" s="1224"/>
      <c r="F260" s="1225">
        <f t="shared" si="1"/>
        <v>0</v>
      </c>
    </row>
    <row r="261" spans="1:6" s="310" customFormat="1">
      <c r="A261" s="351" t="s">
        <v>584</v>
      </c>
      <c r="B261" s="307" t="s">
        <v>3020</v>
      </c>
      <c r="C261" s="309"/>
      <c r="D261" s="1446"/>
      <c r="E261" s="1225"/>
      <c r="F261" s="1225"/>
    </row>
    <row r="262" spans="1:6" s="310" customFormat="1">
      <c r="A262" s="317"/>
      <c r="B262" s="307" t="s">
        <v>3021</v>
      </c>
      <c r="C262" s="309" t="s">
        <v>66</v>
      </c>
      <c r="D262" s="1446">
        <v>12</v>
      </c>
      <c r="E262" s="1224"/>
      <c r="F262" s="1225">
        <f t="shared" ref="F262:F267" si="2">(D262*E262)</f>
        <v>0</v>
      </c>
    </row>
    <row r="263" spans="1:6" s="310" customFormat="1">
      <c r="A263" s="317"/>
      <c r="B263" s="307" t="s">
        <v>3022</v>
      </c>
      <c r="C263" s="309" t="s">
        <v>66</v>
      </c>
      <c r="D263" s="1446">
        <v>4</v>
      </c>
      <c r="E263" s="1224"/>
      <c r="F263" s="1225">
        <f t="shared" si="2"/>
        <v>0</v>
      </c>
    </row>
    <row r="264" spans="1:6" s="310" customFormat="1">
      <c r="A264" s="317"/>
      <c r="B264" s="307" t="s">
        <v>3023</v>
      </c>
      <c r="C264" s="309" t="s">
        <v>66</v>
      </c>
      <c r="D264" s="1446">
        <v>1</v>
      </c>
      <c r="E264" s="1224"/>
      <c r="F264" s="1225">
        <f t="shared" si="2"/>
        <v>0</v>
      </c>
    </row>
    <row r="265" spans="1:6" s="310" customFormat="1">
      <c r="A265" s="317"/>
      <c r="B265" s="307" t="s">
        <v>3024</v>
      </c>
      <c r="C265" s="309" t="s">
        <v>66</v>
      </c>
      <c r="D265" s="1446">
        <v>3</v>
      </c>
      <c r="E265" s="1224"/>
      <c r="F265" s="1225">
        <f t="shared" si="2"/>
        <v>0</v>
      </c>
    </row>
    <row r="266" spans="1:6" s="310" customFormat="1">
      <c r="A266" s="317"/>
      <c r="B266" s="307" t="s">
        <v>3025</v>
      </c>
      <c r="C266" s="309" t="s">
        <v>66</v>
      </c>
      <c r="D266" s="1446">
        <v>1</v>
      </c>
      <c r="E266" s="1224"/>
      <c r="F266" s="1225">
        <f t="shared" si="2"/>
        <v>0</v>
      </c>
    </row>
    <row r="267" spans="1:6" s="310" customFormat="1">
      <c r="A267" s="317"/>
      <c r="B267" s="307" t="s">
        <v>3026</v>
      </c>
      <c r="C267" s="309" t="s">
        <v>66</v>
      </c>
      <c r="D267" s="1446">
        <v>1</v>
      </c>
      <c r="E267" s="1224"/>
      <c r="F267" s="1225">
        <f t="shared" si="2"/>
        <v>0</v>
      </c>
    </row>
    <row r="268" spans="1:6">
      <c r="A268" s="484"/>
      <c r="B268" s="485"/>
      <c r="C268" s="487"/>
      <c r="D268" s="1492"/>
      <c r="E268" s="1229"/>
      <c r="F268" s="1229"/>
    </row>
    <row r="269" spans="1:6">
      <c r="A269" s="484"/>
      <c r="B269" s="485"/>
      <c r="C269" s="480"/>
      <c r="D269" s="1491"/>
    </row>
    <row r="270" spans="1:6" s="310" customFormat="1" ht="64.5">
      <c r="A270" s="317">
        <v>28</v>
      </c>
      <c r="B270" s="356" t="s">
        <v>2550</v>
      </c>
      <c r="C270" s="309" t="s">
        <v>66</v>
      </c>
      <c r="D270" s="1446">
        <v>10</v>
      </c>
      <c r="E270" s="1224"/>
      <c r="F270" s="1225">
        <f>(D270*E270)</f>
        <v>0</v>
      </c>
    </row>
    <row r="271" spans="1:6">
      <c r="A271" s="484"/>
      <c r="B271" s="485"/>
      <c r="C271" s="480"/>
      <c r="D271" s="1491"/>
    </row>
    <row r="272" spans="1:6" s="310" customFormat="1" ht="26.25" thickBot="1">
      <c r="A272" s="317"/>
      <c r="B272" s="988" t="s">
        <v>2551</v>
      </c>
      <c r="C272" s="980"/>
      <c r="D272" s="1479"/>
      <c r="E272" s="1226"/>
      <c r="F272" s="1227">
        <f>SUM(F139:F271)</f>
        <v>0</v>
      </c>
    </row>
    <row r="273" spans="1:6" s="310" customFormat="1" ht="13.5" thickTop="1">
      <c r="A273" s="317"/>
      <c r="B273" s="365"/>
      <c r="C273" s="348"/>
      <c r="D273" s="1457"/>
      <c r="E273" s="1191"/>
      <c r="F273" s="1191"/>
    </row>
    <row r="274" spans="1:6">
      <c r="A274" s="492"/>
      <c r="B274" s="465"/>
      <c r="C274" s="480"/>
      <c r="D274" s="1491"/>
      <c r="F274" s="1219"/>
    </row>
    <row r="275" spans="1:6" s="340" customFormat="1" ht="25.5">
      <c r="A275" s="338" t="s">
        <v>2552</v>
      </c>
      <c r="B275" s="366" t="s">
        <v>2553</v>
      </c>
      <c r="C275" s="339"/>
      <c r="D275" s="1490"/>
      <c r="E275" s="1222"/>
      <c r="F275" s="1222"/>
    </row>
    <row r="276" spans="1:6">
      <c r="C276" s="480"/>
      <c r="D276" s="1491"/>
      <c r="E276" s="1230"/>
      <c r="F276" s="1230"/>
    </row>
    <row r="277" spans="1:6" s="310" customFormat="1" ht="89.25">
      <c r="A277" s="317"/>
      <c r="B277" s="308" t="s">
        <v>2554</v>
      </c>
      <c r="C277" s="348"/>
      <c r="D277" s="1457"/>
      <c r="E277" s="1191"/>
      <c r="F277" s="1191"/>
    </row>
    <row r="278" spans="1:6" s="310" customFormat="1">
      <c r="A278" s="317"/>
      <c r="B278" s="352"/>
      <c r="C278" s="309"/>
      <c r="D278" s="1446"/>
      <c r="E278" s="1182"/>
      <c r="F278" s="1182"/>
    </row>
    <row r="279" spans="1:6" s="310" customFormat="1" ht="38.25">
      <c r="A279" s="317">
        <v>1</v>
      </c>
      <c r="B279" s="352" t="s">
        <v>2555</v>
      </c>
      <c r="C279" s="309"/>
      <c r="D279" s="1446"/>
      <c r="E279" s="1182"/>
      <c r="F279" s="1182"/>
    </row>
    <row r="280" spans="1:6" s="310" customFormat="1" ht="38.25">
      <c r="A280" s="317"/>
      <c r="B280" s="352" t="s">
        <v>2556</v>
      </c>
      <c r="C280" s="309"/>
      <c r="D280" s="1446"/>
      <c r="E280" s="1182"/>
      <c r="F280" s="1182"/>
    </row>
    <row r="281" spans="1:6" s="310" customFormat="1" ht="63.75">
      <c r="A281" s="317"/>
      <c r="B281" s="352" t="s">
        <v>2557</v>
      </c>
      <c r="C281" s="309"/>
      <c r="D281" s="1446"/>
      <c r="E281" s="1182"/>
      <c r="F281" s="1182"/>
    </row>
    <row r="282" spans="1:6" s="310" customFormat="1" ht="25.5">
      <c r="A282" s="317"/>
      <c r="B282" s="352" t="s">
        <v>2558</v>
      </c>
      <c r="C282" s="309"/>
      <c r="D282" s="1446"/>
      <c r="E282" s="1182"/>
      <c r="F282" s="1182"/>
    </row>
    <row r="283" spans="1:6" s="310" customFormat="1">
      <c r="A283" s="351" t="s">
        <v>584</v>
      </c>
      <c r="B283" s="307" t="s">
        <v>2464</v>
      </c>
      <c r="C283" s="309" t="s">
        <v>1432</v>
      </c>
      <c r="D283" s="1446">
        <v>1900</v>
      </c>
      <c r="E283" s="1224"/>
      <c r="F283" s="1225">
        <f t="shared" ref="F283:F289" si="3">(D283*E283)</f>
        <v>0</v>
      </c>
    </row>
    <row r="284" spans="1:6" s="310" customFormat="1">
      <c r="A284" s="351" t="s">
        <v>584</v>
      </c>
      <c r="B284" s="307" t="s">
        <v>2467</v>
      </c>
      <c r="C284" s="309" t="s">
        <v>1432</v>
      </c>
      <c r="D284" s="1446">
        <v>1200</v>
      </c>
      <c r="E284" s="1224"/>
      <c r="F284" s="1225">
        <f t="shared" si="3"/>
        <v>0</v>
      </c>
    </row>
    <row r="285" spans="1:6" s="310" customFormat="1">
      <c r="A285" s="351" t="s">
        <v>584</v>
      </c>
      <c r="B285" s="307" t="s">
        <v>2468</v>
      </c>
      <c r="C285" s="309" t="s">
        <v>1432</v>
      </c>
      <c r="D285" s="1446">
        <v>140</v>
      </c>
      <c r="E285" s="1224"/>
      <c r="F285" s="1225">
        <f t="shared" si="3"/>
        <v>0</v>
      </c>
    </row>
    <row r="286" spans="1:6" s="310" customFormat="1">
      <c r="A286" s="351" t="s">
        <v>584</v>
      </c>
      <c r="B286" s="307" t="s">
        <v>2559</v>
      </c>
      <c r="C286" s="309" t="s">
        <v>1432</v>
      </c>
      <c r="D286" s="1446">
        <v>160</v>
      </c>
      <c r="E286" s="1224"/>
      <c r="F286" s="1225">
        <f t="shared" si="3"/>
        <v>0</v>
      </c>
    </row>
    <row r="287" spans="1:6" s="310" customFormat="1">
      <c r="A287" s="351" t="s">
        <v>584</v>
      </c>
      <c r="B287" s="307" t="s">
        <v>2560</v>
      </c>
      <c r="C287" s="309" t="s">
        <v>1432</v>
      </c>
      <c r="D287" s="1446">
        <v>70</v>
      </c>
      <c r="E287" s="1224"/>
      <c r="F287" s="1225">
        <f t="shared" si="3"/>
        <v>0</v>
      </c>
    </row>
    <row r="288" spans="1:6" s="310" customFormat="1">
      <c r="A288" s="351" t="s">
        <v>584</v>
      </c>
      <c r="B288" s="307" t="s">
        <v>2469</v>
      </c>
      <c r="C288" s="309" t="s">
        <v>1432</v>
      </c>
      <c r="D288" s="1446">
        <v>50</v>
      </c>
      <c r="E288" s="1224"/>
      <c r="F288" s="1225">
        <f t="shared" si="3"/>
        <v>0</v>
      </c>
    </row>
    <row r="289" spans="1:6" s="310" customFormat="1">
      <c r="A289" s="351" t="s">
        <v>584</v>
      </c>
      <c r="B289" s="307" t="s">
        <v>2561</v>
      </c>
      <c r="C289" s="309" t="s">
        <v>1432</v>
      </c>
      <c r="D289" s="1446">
        <v>70</v>
      </c>
      <c r="E289" s="1224"/>
      <c r="F289" s="1225">
        <f t="shared" si="3"/>
        <v>0</v>
      </c>
    </row>
    <row r="290" spans="1:6" s="310" customFormat="1">
      <c r="A290" s="317"/>
      <c r="B290" s="307"/>
      <c r="C290" s="309"/>
      <c r="D290" s="1446"/>
      <c r="E290" s="1225"/>
      <c r="F290" s="1225"/>
    </row>
    <row r="291" spans="1:6" s="310" customFormat="1">
      <c r="A291" s="317"/>
      <c r="B291" s="531" t="s">
        <v>3027</v>
      </c>
      <c r="C291" s="309"/>
      <c r="D291" s="1446"/>
      <c r="E291" s="1225"/>
      <c r="F291" s="1225"/>
    </row>
    <row r="292" spans="1:6" s="310" customFormat="1" ht="13.5">
      <c r="A292" s="317"/>
      <c r="B292" s="532" t="s">
        <v>3028</v>
      </c>
      <c r="C292" s="309"/>
      <c r="D292" s="1446"/>
      <c r="E292" s="1225"/>
      <c r="F292" s="1225"/>
    </row>
    <row r="293" spans="1:6" s="310" customFormat="1">
      <c r="A293" s="351" t="s">
        <v>584</v>
      </c>
      <c r="B293" s="307" t="s">
        <v>3029</v>
      </c>
      <c r="C293" s="309" t="s">
        <v>1432</v>
      </c>
      <c r="D293" s="1446">
        <v>240</v>
      </c>
      <c r="E293" s="1224"/>
      <c r="F293" s="1225">
        <f>(D293*E293)</f>
        <v>0</v>
      </c>
    </row>
    <row r="294" spans="1:6" s="310" customFormat="1">
      <c r="A294" s="317"/>
      <c r="B294" s="307"/>
      <c r="C294" s="309"/>
      <c r="D294" s="1446"/>
      <c r="E294" s="1225"/>
      <c r="F294" s="1225"/>
    </row>
    <row r="295" spans="1:6" s="310" customFormat="1">
      <c r="A295" s="317"/>
      <c r="B295" s="531" t="s">
        <v>3030</v>
      </c>
      <c r="C295" s="309"/>
      <c r="D295" s="1446"/>
      <c r="E295" s="1225"/>
      <c r="F295" s="1225"/>
    </row>
    <row r="296" spans="1:6" s="310" customFormat="1" ht="13.5">
      <c r="A296" s="317"/>
      <c r="B296" s="532" t="s">
        <v>3031</v>
      </c>
      <c r="C296" s="309"/>
      <c r="D296" s="1446"/>
      <c r="E296" s="1225"/>
      <c r="F296" s="1225"/>
    </row>
    <row r="297" spans="1:6" s="310" customFormat="1">
      <c r="A297" s="351" t="s">
        <v>584</v>
      </c>
      <c r="B297" s="307" t="s">
        <v>2464</v>
      </c>
      <c r="C297" s="309" t="s">
        <v>1432</v>
      </c>
      <c r="D297" s="1446">
        <v>1550</v>
      </c>
      <c r="E297" s="1224"/>
      <c r="F297" s="1225">
        <f>(D297*E297)</f>
        <v>0</v>
      </c>
    </row>
    <row r="298" spans="1:6" s="310" customFormat="1">
      <c r="A298" s="351" t="s">
        <v>584</v>
      </c>
      <c r="B298" s="307" t="s">
        <v>2466</v>
      </c>
      <c r="C298" s="309" t="s">
        <v>1432</v>
      </c>
      <c r="D298" s="1446">
        <v>50</v>
      </c>
      <c r="E298" s="1224"/>
      <c r="F298" s="1225">
        <f>(D298*E298)</f>
        <v>0</v>
      </c>
    </row>
    <row r="299" spans="1:6" s="310" customFormat="1">
      <c r="A299" s="351" t="s">
        <v>584</v>
      </c>
      <c r="B299" s="307" t="s">
        <v>3032</v>
      </c>
      <c r="C299" s="309" t="s">
        <v>1432</v>
      </c>
      <c r="D299" s="1446">
        <v>90</v>
      </c>
      <c r="E299" s="1224"/>
      <c r="F299" s="1225">
        <f>(D299*E299)</f>
        <v>0</v>
      </c>
    </row>
    <row r="300" spans="1:6" s="310" customFormat="1">
      <c r="A300" s="351" t="s">
        <v>584</v>
      </c>
      <c r="B300" s="307" t="s">
        <v>3033</v>
      </c>
      <c r="C300" s="309" t="s">
        <v>1432</v>
      </c>
      <c r="D300" s="1446">
        <v>660</v>
      </c>
      <c r="E300" s="1224"/>
      <c r="F300" s="1225">
        <f>(D300*E300)</f>
        <v>0</v>
      </c>
    </row>
    <row r="301" spans="1:6" s="310" customFormat="1">
      <c r="A301" s="351" t="s">
        <v>584</v>
      </c>
      <c r="B301" s="485" t="s">
        <v>2792</v>
      </c>
      <c r="C301" s="309" t="s">
        <v>1432</v>
      </c>
      <c r="D301" s="1446">
        <v>90</v>
      </c>
      <c r="E301" s="1224"/>
      <c r="F301" s="1225">
        <f>(D301*E301)</f>
        <v>0</v>
      </c>
    </row>
    <row r="302" spans="1:6" s="310" customFormat="1">
      <c r="A302" s="317"/>
      <c r="B302" s="307"/>
      <c r="C302" s="309"/>
      <c r="D302" s="1446"/>
      <c r="E302" s="1225"/>
      <c r="F302" s="1225"/>
    </row>
    <row r="303" spans="1:6" s="310" customFormat="1">
      <c r="A303" s="317">
        <v>2</v>
      </c>
      <c r="B303" s="352" t="s">
        <v>2475</v>
      </c>
      <c r="C303" s="309"/>
      <c r="D303" s="1446"/>
      <c r="E303" s="1182"/>
      <c r="F303" s="1182"/>
    </row>
    <row r="304" spans="1:6" s="310" customFormat="1" ht="41.25">
      <c r="A304" s="317"/>
      <c r="B304" s="308" t="s">
        <v>2476</v>
      </c>
      <c r="C304" s="309"/>
      <c r="D304" s="1446"/>
      <c r="E304" s="1182"/>
      <c r="F304" s="1182"/>
    </row>
    <row r="305" spans="1:6" s="310" customFormat="1">
      <c r="A305" s="351" t="s">
        <v>584</v>
      </c>
      <c r="B305" s="307" t="s">
        <v>2477</v>
      </c>
      <c r="C305" s="309" t="s">
        <v>1432</v>
      </c>
      <c r="D305" s="1446">
        <v>260</v>
      </c>
      <c r="E305" s="1224"/>
      <c r="F305" s="1225">
        <f>(D305*E305)</f>
        <v>0</v>
      </c>
    </row>
    <row r="306" spans="1:6" s="310" customFormat="1">
      <c r="A306" s="351" t="s">
        <v>584</v>
      </c>
      <c r="B306" s="307" t="s">
        <v>2478</v>
      </c>
      <c r="C306" s="309" t="s">
        <v>1432</v>
      </c>
      <c r="D306" s="1446">
        <v>180</v>
      </c>
      <c r="E306" s="1224"/>
      <c r="F306" s="1225">
        <f>(D306*E306)</f>
        <v>0</v>
      </c>
    </row>
    <row r="307" spans="1:6" s="310" customFormat="1">
      <c r="A307" s="351" t="s">
        <v>584</v>
      </c>
      <c r="B307" s="307" t="s">
        <v>2479</v>
      </c>
      <c r="C307" s="309" t="s">
        <v>1432</v>
      </c>
      <c r="D307" s="1446">
        <v>90</v>
      </c>
      <c r="E307" s="1224"/>
      <c r="F307" s="1225">
        <f>(D307*E307)</f>
        <v>0</v>
      </c>
    </row>
    <row r="308" spans="1:6" s="310" customFormat="1">
      <c r="A308" s="351" t="s">
        <v>584</v>
      </c>
      <c r="B308" s="307" t="s">
        <v>2480</v>
      </c>
      <c r="C308" s="309" t="s">
        <v>1432</v>
      </c>
      <c r="D308" s="1446">
        <v>70</v>
      </c>
      <c r="E308" s="1224"/>
      <c r="F308" s="1225">
        <f>(D308*E308)</f>
        <v>0</v>
      </c>
    </row>
    <row r="309" spans="1:6" s="310" customFormat="1">
      <c r="A309" s="351" t="s">
        <v>584</v>
      </c>
      <c r="B309" s="307" t="s">
        <v>2481</v>
      </c>
      <c r="C309" s="309" t="s">
        <v>1432</v>
      </c>
      <c r="D309" s="1446">
        <v>90</v>
      </c>
      <c r="E309" s="1224"/>
      <c r="F309" s="1225">
        <f>(D309*E309)</f>
        <v>0</v>
      </c>
    </row>
    <row r="310" spans="1:6">
      <c r="B310" s="485"/>
      <c r="C310" s="480"/>
      <c r="D310" s="1491"/>
    </row>
    <row r="311" spans="1:6" s="310" customFormat="1">
      <c r="A311" s="317">
        <v>3</v>
      </c>
      <c r="B311" s="352" t="s">
        <v>2482</v>
      </c>
      <c r="C311" s="309"/>
      <c r="D311" s="1446"/>
      <c r="E311" s="1182"/>
      <c r="F311" s="1182"/>
    </row>
    <row r="312" spans="1:6" s="310" customFormat="1" ht="25.5">
      <c r="A312" s="317"/>
      <c r="B312" s="308" t="s">
        <v>2483</v>
      </c>
      <c r="C312" s="309"/>
      <c r="D312" s="1446"/>
      <c r="E312" s="1182"/>
      <c r="F312" s="1182"/>
    </row>
    <row r="313" spans="1:6" s="310" customFormat="1">
      <c r="A313" s="351" t="s">
        <v>584</v>
      </c>
      <c r="B313" s="307" t="s">
        <v>2562</v>
      </c>
      <c r="C313" s="309" t="s">
        <v>1432</v>
      </c>
      <c r="D313" s="1446">
        <v>480</v>
      </c>
      <c r="E313" s="1224"/>
      <c r="F313" s="1225">
        <f>(D313*E313)</f>
        <v>0</v>
      </c>
    </row>
    <row r="314" spans="1:6" s="310" customFormat="1">
      <c r="A314" s="351" t="s">
        <v>584</v>
      </c>
      <c r="B314" s="307" t="s">
        <v>2488</v>
      </c>
      <c r="C314" s="309" t="s">
        <v>1432</v>
      </c>
      <c r="D314" s="1446">
        <v>250</v>
      </c>
      <c r="E314" s="1224"/>
      <c r="F314" s="1225">
        <f>(D314*E314)</f>
        <v>0</v>
      </c>
    </row>
    <row r="315" spans="1:6">
      <c r="A315" s="492"/>
      <c r="B315" s="485"/>
      <c r="C315" s="480"/>
      <c r="D315" s="1491"/>
    </row>
    <row r="316" spans="1:6" s="310" customFormat="1" ht="25.5">
      <c r="A316" s="317">
        <v>4</v>
      </c>
      <c r="B316" s="356" t="s">
        <v>2563</v>
      </c>
      <c r="C316" s="309" t="s">
        <v>66</v>
      </c>
      <c r="D316" s="1446">
        <v>50</v>
      </c>
      <c r="E316" s="1224"/>
      <c r="F316" s="1225">
        <f>(D316*E316)</f>
        <v>0</v>
      </c>
    </row>
    <row r="317" spans="1:6" s="310" customFormat="1">
      <c r="A317" s="317"/>
      <c r="B317" s="356"/>
      <c r="C317" s="309"/>
      <c r="D317" s="1446"/>
      <c r="E317" s="1225"/>
      <c r="F317" s="1225"/>
    </row>
    <row r="318" spans="1:6" s="310" customFormat="1" ht="25.5">
      <c r="A318" s="317">
        <v>5</v>
      </c>
      <c r="B318" s="356" t="s">
        <v>2959</v>
      </c>
      <c r="C318" s="309" t="s">
        <v>66</v>
      </c>
      <c r="D318" s="1446">
        <v>1</v>
      </c>
      <c r="E318" s="1224"/>
      <c r="F318" s="1225">
        <f>(D318*E318)</f>
        <v>0</v>
      </c>
    </row>
    <row r="319" spans="1:6">
      <c r="A319" s="494"/>
      <c r="B319" s="485"/>
      <c r="C319" s="480"/>
      <c r="D319" s="1491"/>
    </row>
    <row r="320" spans="1:6" s="310" customFormat="1" ht="25.5">
      <c r="A320" s="317">
        <v>6</v>
      </c>
      <c r="B320" s="352" t="s">
        <v>2564</v>
      </c>
      <c r="C320" s="309"/>
      <c r="D320" s="1446"/>
      <c r="E320" s="1182"/>
      <c r="F320" s="1182"/>
    </row>
    <row r="321" spans="1:6" s="310" customFormat="1">
      <c r="A321" s="351" t="s">
        <v>584</v>
      </c>
      <c r="B321" s="307" t="s">
        <v>2565</v>
      </c>
      <c r="C321" s="309" t="s">
        <v>66</v>
      </c>
      <c r="D321" s="1446">
        <v>32</v>
      </c>
      <c r="E321" s="1224"/>
      <c r="F321" s="1225">
        <f t="shared" ref="F321:F330" si="4">(D321*E321)</f>
        <v>0</v>
      </c>
    </row>
    <row r="322" spans="1:6" s="310" customFormat="1">
      <c r="A322" s="351" t="s">
        <v>584</v>
      </c>
      <c r="B322" s="307" t="s">
        <v>2566</v>
      </c>
      <c r="C322" s="309" t="s">
        <v>66</v>
      </c>
      <c r="D322" s="1446">
        <v>12</v>
      </c>
      <c r="E322" s="1224"/>
      <c r="F322" s="1225">
        <f t="shared" si="4"/>
        <v>0</v>
      </c>
    </row>
    <row r="323" spans="1:6" s="310" customFormat="1">
      <c r="A323" s="351" t="s">
        <v>584</v>
      </c>
      <c r="B323" s="307" t="s">
        <v>2567</v>
      </c>
      <c r="C323" s="309" t="s">
        <v>66</v>
      </c>
      <c r="D323" s="1446">
        <v>17</v>
      </c>
      <c r="E323" s="1224"/>
      <c r="F323" s="1225">
        <f t="shared" si="4"/>
        <v>0</v>
      </c>
    </row>
    <row r="324" spans="1:6" s="310" customFormat="1">
      <c r="A324" s="351" t="s">
        <v>584</v>
      </c>
      <c r="B324" s="307" t="s">
        <v>2568</v>
      </c>
      <c r="C324" s="309" t="s">
        <v>66</v>
      </c>
      <c r="D324" s="1446">
        <v>57</v>
      </c>
      <c r="E324" s="1224"/>
      <c r="F324" s="1225">
        <f t="shared" si="4"/>
        <v>0</v>
      </c>
    </row>
    <row r="325" spans="1:6" s="310" customFormat="1">
      <c r="A325" s="351" t="s">
        <v>584</v>
      </c>
      <c r="B325" s="307" t="s">
        <v>2569</v>
      </c>
      <c r="C325" s="309" t="s">
        <v>66</v>
      </c>
      <c r="D325" s="1446">
        <v>47</v>
      </c>
      <c r="E325" s="1224"/>
      <c r="F325" s="1225">
        <f t="shared" si="4"/>
        <v>0</v>
      </c>
    </row>
    <row r="326" spans="1:6" s="310" customFormat="1">
      <c r="A326" s="351" t="s">
        <v>584</v>
      </c>
      <c r="B326" s="307" t="s">
        <v>2570</v>
      </c>
      <c r="C326" s="309" t="s">
        <v>66</v>
      </c>
      <c r="D326" s="1446">
        <v>3</v>
      </c>
      <c r="E326" s="1224"/>
      <c r="F326" s="1225">
        <f t="shared" si="4"/>
        <v>0</v>
      </c>
    </row>
    <row r="327" spans="1:6" s="310" customFormat="1">
      <c r="A327" s="351" t="s">
        <v>584</v>
      </c>
      <c r="B327" s="307" t="s">
        <v>2571</v>
      </c>
      <c r="C327" s="309" t="s">
        <v>66</v>
      </c>
      <c r="D327" s="1446">
        <v>14</v>
      </c>
      <c r="E327" s="1224"/>
      <c r="F327" s="1225">
        <f t="shared" si="4"/>
        <v>0</v>
      </c>
    </row>
    <row r="328" spans="1:6" s="310" customFormat="1">
      <c r="A328" s="351" t="s">
        <v>584</v>
      </c>
      <c r="B328" s="307" t="s">
        <v>3034</v>
      </c>
      <c r="C328" s="309" t="s">
        <v>66</v>
      </c>
      <c r="D328" s="1446">
        <v>1</v>
      </c>
      <c r="E328" s="1224"/>
      <c r="F328" s="1225">
        <f t="shared" si="4"/>
        <v>0</v>
      </c>
    </row>
    <row r="329" spans="1:6" s="310" customFormat="1" ht="25.5">
      <c r="A329" s="351" t="s">
        <v>584</v>
      </c>
      <c r="B329" s="352" t="s">
        <v>3035</v>
      </c>
      <c r="C329" s="309" t="s">
        <v>66</v>
      </c>
      <c r="D329" s="1446">
        <v>1</v>
      </c>
      <c r="E329" s="1224"/>
      <c r="F329" s="1225">
        <f t="shared" si="4"/>
        <v>0</v>
      </c>
    </row>
    <row r="330" spans="1:6" s="310" customFormat="1">
      <c r="A330" s="351" t="s">
        <v>584</v>
      </c>
      <c r="B330" s="307" t="s">
        <v>3036</v>
      </c>
      <c r="C330" s="309" t="s">
        <v>66</v>
      </c>
      <c r="D330" s="1446">
        <v>1</v>
      </c>
      <c r="E330" s="1224"/>
      <c r="F330" s="1225">
        <f t="shared" si="4"/>
        <v>0</v>
      </c>
    </row>
    <row r="331" spans="1:6" s="310" customFormat="1">
      <c r="A331" s="351" t="s">
        <v>584</v>
      </c>
      <c r="B331" s="307" t="s">
        <v>2572</v>
      </c>
      <c r="D331" s="1459"/>
      <c r="E331" s="1196"/>
      <c r="F331" s="1196"/>
    </row>
    <row r="332" spans="1:6" s="310" customFormat="1">
      <c r="A332" s="317"/>
      <c r="B332" s="307" t="s">
        <v>2573</v>
      </c>
      <c r="C332" s="309" t="s">
        <v>66</v>
      </c>
      <c r="D332" s="1446">
        <v>4</v>
      </c>
      <c r="E332" s="1224"/>
      <c r="F332" s="1225">
        <f>(D332*E332)</f>
        <v>0</v>
      </c>
    </row>
    <row r="333" spans="1:6" s="310" customFormat="1">
      <c r="A333" s="351" t="s">
        <v>584</v>
      </c>
      <c r="B333" s="307" t="s">
        <v>2574</v>
      </c>
      <c r="C333" s="309" t="s">
        <v>66</v>
      </c>
      <c r="D333" s="1446">
        <v>2</v>
      </c>
      <c r="E333" s="1224"/>
      <c r="F333" s="1225">
        <f>(D333*E333)</f>
        <v>0</v>
      </c>
    </row>
    <row r="334" spans="1:6" s="310" customFormat="1">
      <c r="A334" s="317"/>
      <c r="B334" s="307" t="s">
        <v>2576</v>
      </c>
      <c r="D334" s="1459"/>
      <c r="E334" s="1196"/>
      <c r="F334" s="1196"/>
    </row>
    <row r="335" spans="1:6" s="310" customFormat="1">
      <c r="A335" s="317"/>
      <c r="B335" s="307" t="s">
        <v>2574</v>
      </c>
      <c r="C335" s="309" t="s">
        <v>66</v>
      </c>
      <c r="D335" s="1446">
        <v>1</v>
      </c>
      <c r="E335" s="1224"/>
      <c r="F335" s="1225">
        <f>(D335*E335)</f>
        <v>0</v>
      </c>
    </row>
    <row r="336" spans="1:6" s="310" customFormat="1">
      <c r="A336" s="317"/>
      <c r="B336" s="307" t="s">
        <v>2577</v>
      </c>
      <c r="C336" s="309" t="s">
        <v>66</v>
      </c>
      <c r="D336" s="1446">
        <v>2</v>
      </c>
      <c r="E336" s="1224"/>
      <c r="F336" s="1225">
        <f>(D336*E336)</f>
        <v>0</v>
      </c>
    </row>
    <row r="337" spans="1:6" s="310" customFormat="1">
      <c r="A337" s="317"/>
      <c r="B337" s="307" t="s">
        <v>2578</v>
      </c>
      <c r="C337" s="309" t="s">
        <v>66</v>
      </c>
      <c r="D337" s="1446">
        <v>3</v>
      </c>
      <c r="E337" s="1224"/>
      <c r="F337" s="1225">
        <f>(D337*E337)</f>
        <v>0</v>
      </c>
    </row>
    <row r="338" spans="1:6" s="310" customFormat="1">
      <c r="A338" s="317"/>
      <c r="B338" s="307"/>
      <c r="C338" s="309"/>
      <c r="D338" s="1446"/>
      <c r="E338" s="1225"/>
      <c r="F338" s="1225"/>
    </row>
    <row r="339" spans="1:6" ht="38.25">
      <c r="A339" s="317">
        <v>7</v>
      </c>
      <c r="B339" s="468" t="s">
        <v>3037</v>
      </c>
      <c r="C339" s="487"/>
      <c r="D339" s="1492"/>
    </row>
    <row r="340" spans="1:6">
      <c r="A340" s="351" t="s">
        <v>584</v>
      </c>
      <c r="B340" s="352" t="s">
        <v>3038</v>
      </c>
      <c r="C340" s="309" t="s">
        <v>66</v>
      </c>
      <c r="D340" s="1446">
        <v>2</v>
      </c>
      <c r="E340" s="1224"/>
      <c r="F340" s="1225">
        <f>(D340*E340)</f>
        <v>0</v>
      </c>
    </row>
    <row r="341" spans="1:6" s="310" customFormat="1">
      <c r="A341" s="351" t="s">
        <v>584</v>
      </c>
      <c r="B341" s="352" t="s">
        <v>3039</v>
      </c>
      <c r="C341" s="309" t="s">
        <v>66</v>
      </c>
      <c r="D341" s="1446">
        <v>4</v>
      </c>
      <c r="E341" s="1224"/>
      <c r="F341" s="1225">
        <f>(D341*E341)</f>
        <v>0</v>
      </c>
    </row>
    <row r="342" spans="1:6">
      <c r="A342" s="484"/>
      <c r="B342" s="356"/>
      <c r="C342" s="480"/>
      <c r="D342" s="1491"/>
    </row>
    <row r="343" spans="1:6" s="310" customFormat="1" ht="26.25" thickBot="1">
      <c r="A343" s="317"/>
      <c r="B343" s="988" t="s">
        <v>2606</v>
      </c>
      <c r="C343" s="980"/>
      <c r="D343" s="1479"/>
      <c r="E343" s="1226"/>
      <c r="F343" s="1227">
        <f>SUM(F276:F342)</f>
        <v>0</v>
      </c>
    </row>
    <row r="344" spans="1:6" ht="13.5" thickTop="1">
      <c r="A344" s="484"/>
      <c r="B344" s="485"/>
      <c r="C344" s="480"/>
      <c r="D344" s="1491"/>
    </row>
    <row r="345" spans="1:6">
      <c r="A345" s="484"/>
      <c r="B345" s="485"/>
      <c r="C345" s="480"/>
      <c r="D345" s="1491"/>
    </row>
    <row r="346" spans="1:6" s="340" customFormat="1">
      <c r="A346" s="338" t="s">
        <v>2607</v>
      </c>
      <c r="B346" s="366" t="s">
        <v>2608</v>
      </c>
      <c r="C346" s="339"/>
      <c r="D346" s="1490"/>
      <c r="E346" s="1222"/>
      <c r="F346" s="1222"/>
    </row>
    <row r="347" spans="1:6" s="310" customFormat="1">
      <c r="A347" s="345"/>
      <c r="B347" s="375"/>
      <c r="C347" s="348"/>
      <c r="D347" s="1457"/>
      <c r="E347" s="1191"/>
      <c r="F347" s="1191"/>
    </row>
    <row r="348" spans="1:6" s="310" customFormat="1">
      <c r="A348" s="376" t="s">
        <v>2093</v>
      </c>
      <c r="B348" s="377" t="s">
        <v>2609</v>
      </c>
      <c r="C348" s="377"/>
      <c r="D348" s="1466"/>
      <c r="E348" s="1201"/>
      <c r="F348" s="1189"/>
    </row>
    <row r="349" spans="1:6" s="310" customFormat="1" ht="38.25">
      <c r="A349" s="500"/>
      <c r="B349" s="1359" t="s">
        <v>5588</v>
      </c>
      <c r="C349" s="380"/>
      <c r="D349" s="394"/>
      <c r="E349" s="501"/>
      <c r="F349" s="501"/>
    </row>
    <row r="350" spans="1:6" s="310" customFormat="1" ht="127.5">
      <c r="A350" s="317">
        <v>1</v>
      </c>
      <c r="B350" s="382" t="s">
        <v>3040</v>
      </c>
      <c r="C350" s="386" t="s">
        <v>2447</v>
      </c>
      <c r="D350" s="1467">
        <v>1</v>
      </c>
      <c r="E350" s="1224"/>
      <c r="F350" s="1225">
        <f>D350*E350</f>
        <v>0</v>
      </c>
    </row>
    <row r="351" spans="1:6" s="310" customFormat="1" ht="13.5">
      <c r="A351" s="382"/>
      <c r="B351" s="382"/>
      <c r="C351" s="386"/>
      <c r="D351" s="1467"/>
      <c r="E351" s="501"/>
      <c r="F351" s="1225"/>
    </row>
    <row r="352" spans="1:6" s="310" customFormat="1">
      <c r="A352" s="376" t="s">
        <v>2095</v>
      </c>
      <c r="B352" s="377" t="s">
        <v>2646</v>
      </c>
      <c r="C352" s="377"/>
      <c r="D352" s="1466"/>
      <c r="E352" s="1201"/>
      <c r="F352" s="1189"/>
    </row>
    <row r="353" spans="1:6" s="310" customFormat="1" ht="13.5">
      <c r="A353" s="404"/>
      <c r="B353" s="405"/>
      <c r="C353" s="404"/>
      <c r="D353" s="1470"/>
      <c r="E353" s="1203"/>
      <c r="F353" s="1203"/>
    </row>
    <row r="354" spans="1:6" s="310" customFormat="1" ht="13.5">
      <c r="A354" s="500"/>
      <c r="B354" s="502" t="s">
        <v>2637</v>
      </c>
      <c r="C354" s="380"/>
      <c r="D354" s="394"/>
      <c r="E354" s="503"/>
      <c r="F354" s="503"/>
    </row>
    <row r="355" spans="1:6" s="310" customFormat="1" ht="13.5">
      <c r="A355" s="500" t="s">
        <v>2611</v>
      </c>
      <c r="B355" s="391"/>
      <c r="C355" s="380"/>
      <c r="D355" s="394"/>
      <c r="E355" s="503"/>
      <c r="F355" s="503"/>
    </row>
    <row r="356" spans="1:6" s="310" customFormat="1" ht="102">
      <c r="A356" s="317">
        <v>1</v>
      </c>
      <c r="B356" s="382" t="s">
        <v>2647</v>
      </c>
      <c r="C356" s="382"/>
      <c r="D356" s="1471"/>
      <c r="E356" s="1204"/>
      <c r="F356" s="1204"/>
    </row>
    <row r="357" spans="1:6" s="310" customFormat="1" ht="13.5">
      <c r="A357" s="500"/>
      <c r="B357" s="382" t="s">
        <v>2648</v>
      </c>
      <c r="C357" s="386" t="s">
        <v>66</v>
      </c>
      <c r="D357" s="1467">
        <v>6</v>
      </c>
      <c r="E357" s="1224"/>
      <c r="F357" s="1225">
        <f>D357*E357</f>
        <v>0</v>
      </c>
    </row>
    <row r="358" spans="1:6" s="310" customFormat="1" ht="13.5">
      <c r="A358" s="500"/>
      <c r="B358" s="397"/>
      <c r="C358" s="398"/>
      <c r="D358" s="1469"/>
      <c r="E358" s="504"/>
      <c r="F358" s="504"/>
    </row>
    <row r="359" spans="1:6" s="310" customFormat="1" ht="63.75">
      <c r="A359" s="317">
        <v>2</v>
      </c>
      <c r="B359" s="382" t="s">
        <v>2649</v>
      </c>
      <c r="C359" s="382"/>
      <c r="D359" s="1471"/>
      <c r="E359" s="1204"/>
      <c r="F359" s="1204"/>
    </row>
    <row r="360" spans="1:6" s="310" customFormat="1" ht="13.5">
      <c r="A360" s="500"/>
      <c r="B360" s="382" t="s">
        <v>2650</v>
      </c>
      <c r="C360" s="386" t="s">
        <v>66</v>
      </c>
      <c r="D360" s="1467">
        <v>8</v>
      </c>
      <c r="E360" s="1224"/>
      <c r="F360" s="1225">
        <f>D360*E360</f>
        <v>0</v>
      </c>
    </row>
    <row r="361" spans="1:6" s="310" customFormat="1" ht="13.5">
      <c r="A361" s="500"/>
      <c r="B361" s="382"/>
      <c r="C361" s="386"/>
      <c r="D361" s="1467"/>
      <c r="E361" s="1225"/>
      <c r="F361" s="1225"/>
    </row>
    <row r="362" spans="1:6" s="310" customFormat="1">
      <c r="A362" s="317">
        <v>3</v>
      </c>
      <c r="B362" s="382" t="s">
        <v>2651</v>
      </c>
      <c r="C362" s="382"/>
      <c r="D362" s="1471"/>
      <c r="E362" s="1204"/>
      <c r="F362" s="1204"/>
    </row>
    <row r="363" spans="1:6" s="310" customFormat="1" ht="13.5">
      <c r="A363" s="500"/>
      <c r="B363" s="382" t="s">
        <v>2652</v>
      </c>
      <c r="C363" s="386" t="s">
        <v>66</v>
      </c>
      <c r="D363" s="1467">
        <v>1</v>
      </c>
      <c r="E363" s="1224"/>
      <c r="F363" s="1225">
        <f>D363*E363</f>
        <v>0</v>
      </c>
    </row>
    <row r="364" spans="1:6" s="310" customFormat="1" ht="13.5">
      <c r="A364" s="500"/>
      <c r="B364" s="393"/>
      <c r="C364" s="380"/>
      <c r="D364" s="394"/>
      <c r="E364" s="501"/>
      <c r="F364" s="501"/>
    </row>
    <row r="365" spans="1:6" s="310" customFormat="1">
      <c r="A365" s="317">
        <v>4</v>
      </c>
      <c r="B365" s="382" t="s">
        <v>2653</v>
      </c>
      <c r="C365" s="382"/>
      <c r="D365" s="1471"/>
      <c r="E365" s="1204"/>
      <c r="F365" s="1204"/>
    </row>
    <row r="366" spans="1:6" s="310" customFormat="1" ht="13.5">
      <c r="A366" s="500"/>
      <c r="B366" s="382" t="s">
        <v>2654</v>
      </c>
      <c r="C366" s="386" t="s">
        <v>66</v>
      </c>
      <c r="D366" s="1467">
        <v>4</v>
      </c>
      <c r="E366" s="1224"/>
      <c r="F366" s="1225">
        <f>D366*E366</f>
        <v>0</v>
      </c>
    </row>
    <row r="367" spans="1:6" s="310" customFormat="1" ht="13.5">
      <c r="A367" s="500"/>
      <c r="B367" s="393"/>
      <c r="C367" s="380"/>
      <c r="D367" s="394"/>
      <c r="E367" s="501"/>
      <c r="F367" s="501"/>
    </row>
    <row r="368" spans="1:6" s="310" customFormat="1" ht="114.75">
      <c r="A368" s="317">
        <v>5</v>
      </c>
      <c r="B368" s="382" t="s">
        <v>2655</v>
      </c>
      <c r="C368" s="382"/>
      <c r="D368" s="1471"/>
      <c r="E368" s="1204"/>
      <c r="F368" s="1204"/>
    </row>
    <row r="369" spans="1:6" s="310" customFormat="1" ht="25.5">
      <c r="A369" s="500"/>
      <c r="B369" s="382" t="s">
        <v>2656</v>
      </c>
      <c r="C369" s="386" t="s">
        <v>66</v>
      </c>
      <c r="D369" s="1467">
        <v>23</v>
      </c>
      <c r="E369" s="1224"/>
      <c r="F369" s="1225">
        <f>D369*E369</f>
        <v>0</v>
      </c>
    </row>
    <row r="370" spans="1:6" s="310" customFormat="1" ht="13.5">
      <c r="A370" s="500"/>
      <c r="B370" s="399"/>
      <c r="C370" s="398"/>
      <c r="D370" s="1469"/>
      <c r="E370" s="504"/>
      <c r="F370" s="504"/>
    </row>
    <row r="371" spans="1:6" s="310" customFormat="1" ht="38.25">
      <c r="A371" s="317">
        <v>6</v>
      </c>
      <c r="B371" s="382" t="s">
        <v>2657</v>
      </c>
      <c r="C371" s="382"/>
      <c r="D371" s="1471"/>
      <c r="E371" s="1204"/>
      <c r="F371" s="1204"/>
    </row>
    <row r="372" spans="1:6" s="310" customFormat="1" ht="25.5">
      <c r="A372" s="500"/>
      <c r="B372" s="382" t="s">
        <v>2658</v>
      </c>
      <c r="C372" s="386" t="s">
        <v>66</v>
      </c>
      <c r="D372" s="1467">
        <v>24</v>
      </c>
      <c r="E372" s="1224"/>
      <c r="F372" s="1225">
        <f>D372*E372</f>
        <v>0</v>
      </c>
    </row>
    <row r="373" spans="1:6" s="310" customFormat="1" ht="13.5">
      <c r="A373" s="500"/>
      <c r="B373" s="382"/>
      <c r="C373" s="386"/>
      <c r="D373" s="1467"/>
      <c r="E373" s="1225"/>
      <c r="F373" s="1225"/>
    </row>
    <row r="374" spans="1:6" s="310" customFormat="1" ht="13.5">
      <c r="A374" s="317">
        <v>7</v>
      </c>
      <c r="B374" s="382" t="s">
        <v>3041</v>
      </c>
      <c r="C374" s="475"/>
      <c r="D374" s="583"/>
      <c r="E374" s="501"/>
      <c r="F374" s="501"/>
    </row>
    <row r="375" spans="1:6" s="310" customFormat="1" ht="13.5">
      <c r="A375" s="500" t="s">
        <v>2611</v>
      </c>
      <c r="B375" s="382" t="s">
        <v>3042</v>
      </c>
      <c r="C375" s="386" t="s">
        <v>66</v>
      </c>
      <c r="D375" s="1467">
        <v>2</v>
      </c>
      <c r="E375" s="1224"/>
      <c r="F375" s="1225">
        <f>D375*E375</f>
        <v>0</v>
      </c>
    </row>
    <row r="376" spans="1:6" s="310" customFormat="1" ht="13.5">
      <c r="A376" s="500"/>
      <c r="B376" s="399"/>
      <c r="C376" s="398"/>
      <c r="D376" s="1469"/>
      <c r="E376" s="504"/>
      <c r="F376" s="504"/>
    </row>
    <row r="377" spans="1:6" s="310" customFormat="1">
      <c r="A377" s="317">
        <v>8</v>
      </c>
      <c r="B377" s="382" t="s">
        <v>2659</v>
      </c>
      <c r="C377" s="382"/>
      <c r="D377" s="1471"/>
      <c r="E377" s="1204"/>
      <c r="F377" s="1204"/>
    </row>
    <row r="378" spans="1:6" s="310" customFormat="1" ht="13.5">
      <c r="A378" s="500"/>
      <c r="B378" s="382" t="s">
        <v>2660</v>
      </c>
      <c r="C378" s="386" t="s">
        <v>66</v>
      </c>
      <c r="D378" s="1467">
        <v>55</v>
      </c>
      <c r="E378" s="1224"/>
      <c r="F378" s="1225">
        <f>D378*E378</f>
        <v>0</v>
      </c>
    </row>
    <row r="379" spans="1:6" s="310" customFormat="1" ht="13.5">
      <c r="A379" s="500"/>
      <c r="B379" s="406"/>
      <c r="C379" s="407"/>
      <c r="D379" s="1472"/>
      <c r="E379" s="505"/>
      <c r="F379" s="505"/>
    </row>
    <row r="380" spans="1:6" s="310" customFormat="1" ht="25.5">
      <c r="A380" s="317">
        <v>9</v>
      </c>
      <c r="B380" s="382" t="s">
        <v>2661</v>
      </c>
      <c r="C380" s="382"/>
      <c r="D380" s="1471"/>
      <c r="E380" s="1204"/>
      <c r="F380" s="1204"/>
    </row>
    <row r="381" spans="1:6" s="310" customFormat="1" ht="13.5">
      <c r="A381" s="500"/>
      <c r="B381" s="382" t="s">
        <v>2662</v>
      </c>
      <c r="C381" s="386" t="s">
        <v>66</v>
      </c>
      <c r="D381" s="1467">
        <v>100</v>
      </c>
      <c r="E381" s="1224"/>
      <c r="F381" s="1225">
        <f>D381*E381</f>
        <v>0</v>
      </c>
    </row>
    <row r="382" spans="1:6" s="310" customFormat="1" ht="13.5">
      <c r="A382" s="500"/>
      <c r="B382" s="399"/>
      <c r="C382" s="398"/>
      <c r="D382" s="1469"/>
      <c r="E382" s="504"/>
      <c r="F382" s="504"/>
    </row>
    <row r="383" spans="1:6" s="310" customFormat="1" ht="13.5">
      <c r="A383" s="500"/>
      <c r="B383" s="506"/>
      <c r="C383" s="380"/>
      <c r="D383" s="1467"/>
      <c r="E383" s="503"/>
      <c r="F383" s="503"/>
    </row>
    <row r="384" spans="1:6" s="310" customFormat="1" ht="25.5">
      <c r="A384" s="317">
        <v>10</v>
      </c>
      <c r="B384" s="382" t="s">
        <v>2663</v>
      </c>
      <c r="C384" s="386" t="s">
        <v>2447</v>
      </c>
      <c r="D384" s="1467">
        <v>55</v>
      </c>
      <c r="E384" s="1224"/>
      <c r="F384" s="1225">
        <f>D384*E384</f>
        <v>0</v>
      </c>
    </row>
    <row r="385" spans="1:6" s="310" customFormat="1" ht="13.5">
      <c r="A385" s="500"/>
      <c r="B385" s="506"/>
      <c r="C385" s="380"/>
      <c r="D385" s="394"/>
      <c r="E385" s="501"/>
      <c r="F385" s="501"/>
    </row>
    <row r="386" spans="1:6" s="310" customFormat="1" ht="121.7" customHeight="1">
      <c r="A386" s="317">
        <v>11</v>
      </c>
      <c r="B386" s="382" t="s">
        <v>5596</v>
      </c>
      <c r="C386" s="386" t="s">
        <v>32</v>
      </c>
      <c r="D386" s="1467">
        <v>1</v>
      </c>
      <c r="E386" s="1224"/>
      <c r="F386" s="1225">
        <f>D386*E386</f>
        <v>0</v>
      </c>
    </row>
    <row r="387" spans="1:6" s="310" customFormat="1" ht="13.5">
      <c r="A387" s="500"/>
      <c r="B387" s="409"/>
      <c r="C387" s="380"/>
      <c r="D387" s="394"/>
      <c r="E387" s="501"/>
      <c r="F387" s="501"/>
    </row>
    <row r="388" spans="1:6" s="310" customFormat="1">
      <c r="A388" s="376" t="s">
        <v>2096</v>
      </c>
      <c r="B388" s="377" t="s">
        <v>2683</v>
      </c>
      <c r="C388" s="377"/>
      <c r="D388" s="1466"/>
      <c r="E388" s="1201"/>
      <c r="F388" s="1189"/>
    </row>
    <row r="389" spans="1:6" s="310" customFormat="1" ht="13.5">
      <c r="A389" s="404"/>
      <c r="B389" s="410"/>
      <c r="C389" s="404"/>
      <c r="D389" s="1470"/>
      <c r="E389" s="509"/>
      <c r="F389" s="509"/>
    </row>
    <row r="390" spans="1:6" s="310" customFormat="1" ht="51">
      <c r="A390" s="317">
        <v>1</v>
      </c>
      <c r="B390" s="382" t="s">
        <v>2684</v>
      </c>
      <c r="C390" s="386" t="s">
        <v>66</v>
      </c>
      <c r="D390" s="1467">
        <v>1</v>
      </c>
      <c r="E390" s="1225"/>
      <c r="F390" s="1225"/>
    </row>
    <row r="391" spans="1:6" s="310" customFormat="1" ht="25.5">
      <c r="A391" s="351" t="s">
        <v>584</v>
      </c>
      <c r="B391" s="382" t="s">
        <v>2685</v>
      </c>
      <c r="C391" s="386" t="s">
        <v>66</v>
      </c>
      <c r="D391" s="1467">
        <v>1</v>
      </c>
      <c r="E391" s="1225"/>
      <c r="F391" s="1225"/>
    </row>
    <row r="392" spans="1:6" s="310" customFormat="1" ht="38.25">
      <c r="A392" s="351" t="s">
        <v>584</v>
      </c>
      <c r="B392" s="382" t="s">
        <v>2670</v>
      </c>
      <c r="C392" s="386" t="s">
        <v>66</v>
      </c>
      <c r="D392" s="1467">
        <v>4</v>
      </c>
      <c r="E392" s="1225"/>
      <c r="F392" s="1225"/>
    </row>
    <row r="393" spans="1:6" s="310" customFormat="1" ht="38.25">
      <c r="A393" s="351" t="s">
        <v>584</v>
      </c>
      <c r="B393" s="382" t="s">
        <v>2672</v>
      </c>
      <c r="C393" s="386" t="s">
        <v>2447</v>
      </c>
      <c r="D393" s="1467">
        <v>4</v>
      </c>
      <c r="E393" s="1225"/>
      <c r="F393" s="1225"/>
    </row>
    <row r="394" spans="1:6" s="310" customFormat="1" ht="25.5">
      <c r="A394" s="351" t="s">
        <v>584</v>
      </c>
      <c r="B394" s="382" t="s">
        <v>2686</v>
      </c>
      <c r="C394" s="386" t="s">
        <v>66</v>
      </c>
      <c r="D394" s="1467">
        <v>1</v>
      </c>
      <c r="E394" s="1225"/>
      <c r="F394" s="1225"/>
    </row>
    <row r="395" spans="1:6" s="310" customFormat="1">
      <c r="A395" s="351" t="s">
        <v>584</v>
      </c>
      <c r="B395" s="382" t="s">
        <v>2679</v>
      </c>
      <c r="C395" s="386" t="s">
        <v>2447</v>
      </c>
      <c r="D395" s="1467">
        <v>1</v>
      </c>
      <c r="E395" s="1225"/>
      <c r="F395" s="1225"/>
    </row>
    <row r="396" spans="1:6" s="310" customFormat="1" ht="25.5">
      <c r="A396" s="351" t="s">
        <v>584</v>
      </c>
      <c r="B396" s="382" t="s">
        <v>2680</v>
      </c>
      <c r="C396" s="386" t="s">
        <v>66</v>
      </c>
      <c r="D396" s="1467">
        <v>20</v>
      </c>
      <c r="E396" s="1225"/>
      <c r="F396" s="1225"/>
    </row>
    <row r="397" spans="1:6" s="310" customFormat="1" ht="25.5">
      <c r="A397" s="351" t="s">
        <v>584</v>
      </c>
      <c r="B397" s="382" t="s">
        <v>2681</v>
      </c>
      <c r="C397" s="386" t="s">
        <v>53</v>
      </c>
      <c r="D397" s="1467">
        <v>2</v>
      </c>
      <c r="E397" s="1225"/>
      <c r="F397" s="1225"/>
    </row>
    <row r="398" spans="1:6" s="310" customFormat="1" ht="51">
      <c r="A398" s="351" t="s">
        <v>584</v>
      </c>
      <c r="B398" s="382" t="s">
        <v>2682</v>
      </c>
      <c r="C398" s="386" t="s">
        <v>2447</v>
      </c>
      <c r="D398" s="1467">
        <v>1</v>
      </c>
      <c r="E398" s="1225"/>
      <c r="F398" s="1225"/>
    </row>
    <row r="399" spans="1:6" s="310" customFormat="1" ht="13.5">
      <c r="A399" s="500"/>
      <c r="B399" s="498" t="s">
        <v>2595</v>
      </c>
      <c r="C399" s="499" t="s">
        <v>2596</v>
      </c>
      <c r="D399" s="1493">
        <v>3</v>
      </c>
      <c r="E399" s="1224"/>
      <c r="F399" s="1199">
        <f>(D399*E399)</f>
        <v>0</v>
      </c>
    </row>
    <row r="400" spans="1:6" s="310" customFormat="1" ht="13.5">
      <c r="A400" s="404"/>
      <c r="B400" s="410"/>
      <c r="C400" s="404"/>
      <c r="D400" s="1470"/>
      <c r="E400" s="509"/>
      <c r="F400" s="509"/>
    </row>
    <row r="401" spans="1:6" s="310" customFormat="1" ht="38.25">
      <c r="A401" s="376" t="s">
        <v>2104</v>
      </c>
      <c r="B401" s="416" t="s">
        <v>2687</v>
      </c>
      <c r="C401" s="377"/>
      <c r="D401" s="1466"/>
      <c r="E401" s="1201"/>
      <c r="F401" s="1189"/>
    </row>
    <row r="402" spans="1:6" s="310" customFormat="1" ht="13.5">
      <c r="A402" s="417"/>
      <c r="B402" s="418"/>
      <c r="C402" s="419"/>
      <c r="D402" s="1475"/>
      <c r="E402" s="501"/>
      <c r="F402" s="501"/>
    </row>
    <row r="403" spans="1:6" s="310" customFormat="1" ht="13.5">
      <c r="A403" s="511"/>
      <c r="B403" s="382" t="s">
        <v>2688</v>
      </c>
      <c r="C403" s="512"/>
      <c r="D403" s="583"/>
      <c r="E403" s="513"/>
      <c r="F403" s="513"/>
    </row>
    <row r="404" spans="1:6" s="310" customFormat="1" ht="38.25">
      <c r="A404" s="514"/>
      <c r="B404" s="382" t="s">
        <v>2689</v>
      </c>
      <c r="C404" s="512"/>
      <c r="D404" s="583"/>
      <c r="E404" s="513"/>
      <c r="F404" s="513"/>
    </row>
    <row r="405" spans="1:6" s="310" customFormat="1" ht="13.5">
      <c r="A405" s="507"/>
      <c r="B405" s="508"/>
      <c r="C405" s="507"/>
      <c r="D405" s="1494"/>
      <c r="E405" s="515"/>
      <c r="F405" s="510"/>
    </row>
    <row r="406" spans="1:6" s="310" customFormat="1">
      <c r="A406" s="376" t="s">
        <v>2690</v>
      </c>
      <c r="B406" s="377" t="s">
        <v>2714</v>
      </c>
      <c r="C406" s="377"/>
      <c r="D406" s="1466"/>
      <c r="E406" s="1201"/>
      <c r="F406" s="1189"/>
    </row>
    <row r="407" spans="1:6" s="310" customFormat="1" ht="13.5">
      <c r="A407" s="390"/>
      <c r="B407" s="486"/>
      <c r="C407" s="475"/>
      <c r="D407" s="583"/>
      <c r="E407" s="513"/>
      <c r="F407" s="513"/>
    </row>
    <row r="408" spans="1:6" s="310" customFormat="1" ht="13.5">
      <c r="A408" s="317">
        <v>1</v>
      </c>
      <c r="B408" s="382" t="s">
        <v>2692</v>
      </c>
      <c r="C408" s="475"/>
      <c r="D408" s="583"/>
      <c r="E408" s="513"/>
      <c r="F408" s="513"/>
    </row>
    <row r="409" spans="1:6" s="310" customFormat="1">
      <c r="A409" s="351" t="s">
        <v>584</v>
      </c>
      <c r="B409" s="382" t="s">
        <v>2715</v>
      </c>
      <c r="C409" s="386" t="s">
        <v>1432</v>
      </c>
      <c r="D409" s="1467">
        <v>3100</v>
      </c>
      <c r="E409" s="1224"/>
      <c r="F409" s="1199">
        <f>(D409*E409)</f>
        <v>0</v>
      </c>
    </row>
    <row r="410" spans="1:6" s="310" customFormat="1">
      <c r="A410" s="351" t="s">
        <v>584</v>
      </c>
      <c r="B410" s="382" t="s">
        <v>2716</v>
      </c>
      <c r="C410" s="386" t="s">
        <v>1432</v>
      </c>
      <c r="D410" s="1467">
        <v>1900</v>
      </c>
      <c r="E410" s="1224"/>
      <c r="F410" s="1199">
        <f>(D410*E410)</f>
        <v>0</v>
      </c>
    </row>
    <row r="411" spans="1:6" s="310" customFormat="1">
      <c r="A411" s="351" t="s">
        <v>584</v>
      </c>
      <c r="B411" s="382" t="s">
        <v>2717</v>
      </c>
      <c r="C411" s="386" t="s">
        <v>1432</v>
      </c>
      <c r="D411" s="1467">
        <v>2100</v>
      </c>
      <c r="E411" s="1224"/>
      <c r="F411" s="1199">
        <f>(D411*E411)</f>
        <v>0</v>
      </c>
    </row>
    <row r="412" spans="1:6" s="310" customFormat="1" ht="13.5">
      <c r="A412" s="500"/>
      <c r="B412" s="382"/>
      <c r="C412" s="386"/>
      <c r="D412" s="1467"/>
      <c r="E412" s="1225"/>
      <c r="F412" s="1199"/>
    </row>
    <row r="413" spans="1:6" s="310" customFormat="1">
      <c r="A413" s="317">
        <v>2</v>
      </c>
      <c r="B413" s="352" t="s">
        <v>2482</v>
      </c>
      <c r="C413" s="309"/>
      <c r="D413" s="1446"/>
      <c r="E413" s="1182"/>
      <c r="F413" s="1182"/>
    </row>
    <row r="414" spans="1:6" s="310" customFormat="1" ht="13.5">
      <c r="A414" s="317"/>
      <c r="B414" s="425" t="s">
        <v>2700</v>
      </c>
      <c r="C414" s="309"/>
      <c r="D414" s="1446"/>
      <c r="E414" s="1182"/>
      <c r="F414" s="1182"/>
    </row>
    <row r="415" spans="1:6" s="310" customFormat="1">
      <c r="A415" s="351" t="s">
        <v>584</v>
      </c>
      <c r="B415" s="307" t="s">
        <v>2562</v>
      </c>
      <c r="C415" s="309" t="s">
        <v>1432</v>
      </c>
      <c r="D415" s="1446">
        <v>620</v>
      </c>
      <c r="E415" s="1224"/>
      <c r="F415" s="1225">
        <f>(D415*E415)</f>
        <v>0</v>
      </c>
    </row>
    <row r="416" spans="1:6" s="310" customFormat="1" ht="13.5">
      <c r="A416" s="390"/>
      <c r="B416" s="486"/>
      <c r="C416" s="475"/>
      <c r="D416" s="583"/>
      <c r="E416" s="501"/>
      <c r="F416" s="501"/>
    </row>
    <row r="417" spans="1:6" s="310" customFormat="1" ht="25.5">
      <c r="A417" s="317">
        <v>3</v>
      </c>
      <c r="B417" s="382" t="s">
        <v>2705</v>
      </c>
      <c r="C417" s="386" t="s">
        <v>2447</v>
      </c>
      <c r="D417" s="1467">
        <v>1</v>
      </c>
      <c r="E417" s="1224"/>
      <c r="F417" s="1199">
        <f>(D417*E417)</f>
        <v>0</v>
      </c>
    </row>
    <row r="418" spans="1:6" s="310" customFormat="1" ht="13.5">
      <c r="A418" s="390"/>
      <c r="B418" s="486"/>
      <c r="C418" s="475"/>
      <c r="D418" s="583"/>
      <c r="E418" s="501"/>
      <c r="F418" s="501"/>
    </row>
    <row r="419" spans="1:6" s="310" customFormat="1" ht="13.5">
      <c r="A419" s="317">
        <v>4</v>
      </c>
      <c r="B419" s="382" t="s">
        <v>2706</v>
      </c>
      <c r="C419" s="475"/>
      <c r="D419" s="583"/>
      <c r="E419" s="501"/>
      <c r="F419" s="501"/>
    </row>
    <row r="420" spans="1:6" s="310" customFormat="1" ht="13.5">
      <c r="A420" s="500"/>
      <c r="B420" s="382" t="s">
        <v>2707</v>
      </c>
      <c r="C420" s="386" t="s">
        <v>53</v>
      </c>
      <c r="D420" s="1467">
        <v>29</v>
      </c>
      <c r="E420" s="1224"/>
      <c r="F420" s="1199">
        <f>(D420*E420)</f>
        <v>0</v>
      </c>
    </row>
    <row r="421" spans="1:6" s="310" customFormat="1" ht="13.5">
      <c r="A421" s="500"/>
      <c r="B421" s="382" t="s">
        <v>2708</v>
      </c>
      <c r="C421" s="386" t="s">
        <v>53</v>
      </c>
      <c r="D421" s="1467">
        <v>86</v>
      </c>
      <c r="E421" s="1224"/>
      <c r="F421" s="1199">
        <f>(D421*E421)</f>
        <v>0</v>
      </c>
    </row>
    <row r="422" spans="1:6" s="310" customFormat="1" ht="13.5">
      <c r="A422" s="500"/>
      <c r="B422" s="382" t="s">
        <v>2718</v>
      </c>
      <c r="C422" s="386" t="s">
        <v>53</v>
      </c>
      <c r="D422" s="1467">
        <v>55</v>
      </c>
      <c r="E422" s="1224"/>
      <c r="F422" s="1199">
        <f>(D422*E422)</f>
        <v>0</v>
      </c>
    </row>
    <row r="423" spans="1:6" s="310" customFormat="1" ht="13.5">
      <c r="A423" s="390"/>
      <c r="B423" s="486"/>
      <c r="C423" s="475"/>
      <c r="D423" s="583"/>
      <c r="E423" s="501"/>
      <c r="F423" s="501"/>
    </row>
    <row r="424" spans="1:6" s="310" customFormat="1" ht="38.25">
      <c r="A424" s="317">
        <v>5</v>
      </c>
      <c r="B424" s="382" t="s">
        <v>2709</v>
      </c>
      <c r="C424" s="475"/>
      <c r="D424" s="1467"/>
      <c r="E424" s="501"/>
      <c r="F424" s="501"/>
    </row>
    <row r="425" spans="1:6" s="310" customFormat="1" ht="13.5">
      <c r="A425" s="500"/>
      <c r="B425" s="382" t="s">
        <v>2719</v>
      </c>
      <c r="C425" s="386" t="s">
        <v>53</v>
      </c>
      <c r="D425" s="1467">
        <v>29</v>
      </c>
      <c r="E425" s="1224"/>
      <c r="F425" s="1199">
        <f>(D425*E425)</f>
        <v>0</v>
      </c>
    </row>
    <row r="426" spans="1:6" s="310" customFormat="1" ht="13.5">
      <c r="A426" s="500"/>
      <c r="B426" s="382" t="s">
        <v>2720</v>
      </c>
      <c r="C426" s="386" t="s">
        <v>53</v>
      </c>
      <c r="D426" s="1467">
        <v>86</v>
      </c>
      <c r="E426" s="1224"/>
      <c r="F426" s="1199">
        <f>(D426*E426)</f>
        <v>0</v>
      </c>
    </row>
    <row r="427" spans="1:6" s="310" customFormat="1" ht="13.5">
      <c r="A427" s="500"/>
      <c r="B427" s="382" t="s">
        <v>2718</v>
      </c>
      <c r="C427" s="386" t="s">
        <v>53</v>
      </c>
      <c r="D427" s="1467">
        <v>55</v>
      </c>
      <c r="E427" s="1224"/>
      <c r="F427" s="1199">
        <f>(D427*E427)</f>
        <v>0</v>
      </c>
    </row>
    <row r="428" spans="1:6" s="310" customFormat="1" ht="13.5">
      <c r="A428" s="390"/>
      <c r="B428" s="486"/>
      <c r="C428" s="475"/>
      <c r="D428" s="583"/>
      <c r="E428" s="501"/>
      <c r="F428" s="501"/>
    </row>
    <row r="429" spans="1:6" s="310" customFormat="1" ht="27">
      <c r="A429" s="317"/>
      <c r="B429" s="1354" t="s">
        <v>2712</v>
      </c>
      <c r="C429" s="475"/>
      <c r="D429" s="583"/>
      <c r="E429" s="501"/>
      <c r="F429" s="501"/>
    </row>
    <row r="430" spans="1:6" s="310" customFormat="1">
      <c r="A430" s="345"/>
      <c r="B430" s="375"/>
      <c r="C430" s="348"/>
      <c r="D430" s="1457"/>
      <c r="E430" s="1191"/>
      <c r="F430" s="1191"/>
    </row>
    <row r="431" spans="1:6" s="310" customFormat="1" ht="13.5" thickBot="1">
      <c r="A431" s="317"/>
      <c r="B431" s="985" t="s">
        <v>2721</v>
      </c>
      <c r="C431" s="980"/>
      <c r="D431" s="1479"/>
      <c r="E431" s="1226"/>
      <c r="F431" s="1227">
        <f>SUM(F347:F430)</f>
        <v>0</v>
      </c>
    </row>
    <row r="432" spans="1:6" ht="13.5" thickTop="1">
      <c r="A432" s="492"/>
      <c r="B432" s="516"/>
      <c r="C432" s="480"/>
      <c r="D432" s="1491"/>
      <c r="F432" s="1219"/>
    </row>
    <row r="433" spans="1:6">
      <c r="A433" s="492"/>
      <c r="B433" s="465"/>
      <c r="C433" s="480"/>
      <c r="D433" s="1491"/>
      <c r="F433" s="1219"/>
    </row>
    <row r="434" spans="1:6" s="310" customFormat="1">
      <c r="A434" s="428" t="s">
        <v>2722</v>
      </c>
      <c r="B434" s="429" t="s">
        <v>2723</v>
      </c>
      <c r="C434" s="430"/>
      <c r="D434" s="1495"/>
      <c r="E434" s="1232"/>
      <c r="F434" s="1232"/>
    </row>
    <row r="435" spans="1:6">
      <c r="A435" s="492"/>
      <c r="B435" s="488"/>
      <c r="C435" s="480"/>
      <c r="D435" s="1491"/>
    </row>
    <row r="436" spans="1:6" s="310" customFormat="1">
      <c r="A436" s="317"/>
      <c r="B436" s="352" t="s">
        <v>2724</v>
      </c>
      <c r="C436" s="309"/>
      <c r="D436" s="1446"/>
      <c r="E436" s="1182"/>
      <c r="F436" s="1182"/>
    </row>
    <row r="437" spans="1:6" s="310" customFormat="1">
      <c r="A437" s="351" t="s">
        <v>584</v>
      </c>
      <c r="B437" s="352" t="s">
        <v>2725</v>
      </c>
      <c r="C437" s="309"/>
      <c r="D437" s="1446"/>
      <c r="E437" s="1182"/>
      <c r="F437" s="1182"/>
    </row>
    <row r="438" spans="1:6" s="310" customFormat="1">
      <c r="A438" s="351" t="s">
        <v>584</v>
      </c>
      <c r="B438" s="352" t="s">
        <v>2726</v>
      </c>
      <c r="C438" s="309"/>
      <c r="D438" s="1446"/>
      <c r="E438" s="1182"/>
      <c r="F438" s="1182"/>
    </row>
    <row r="439" spans="1:6" s="310" customFormat="1">
      <c r="A439" s="351" t="s">
        <v>584</v>
      </c>
      <c r="B439" s="352" t="s">
        <v>2727</v>
      </c>
      <c r="C439" s="309"/>
      <c r="D439" s="1446"/>
      <c r="E439" s="1182"/>
      <c r="F439" s="1182"/>
    </row>
    <row r="440" spans="1:6" s="310" customFormat="1">
      <c r="A440" s="351" t="s">
        <v>584</v>
      </c>
      <c r="B440" s="352" t="s">
        <v>2728</v>
      </c>
      <c r="C440" s="309"/>
      <c r="D440" s="1446"/>
      <c r="E440" s="1182"/>
      <c r="F440" s="1182"/>
    </row>
    <row r="441" spans="1:6" s="310" customFormat="1">
      <c r="A441" s="351" t="s">
        <v>584</v>
      </c>
      <c r="B441" s="352" t="s">
        <v>2729</v>
      </c>
      <c r="C441" s="309"/>
      <c r="D441" s="1446"/>
      <c r="E441" s="1182"/>
      <c r="F441" s="1182"/>
    </row>
    <row r="442" spans="1:6" s="310" customFormat="1">
      <c r="A442" s="351" t="s">
        <v>584</v>
      </c>
      <c r="B442" s="352" t="s">
        <v>2730</v>
      </c>
      <c r="C442" s="309"/>
      <c r="D442" s="1446"/>
      <c r="E442" s="1182"/>
      <c r="F442" s="1182"/>
    </row>
    <row r="443" spans="1:6" s="310" customFormat="1">
      <c r="A443" s="351" t="s">
        <v>584</v>
      </c>
      <c r="B443" s="352" t="s">
        <v>2731</v>
      </c>
      <c r="C443" s="309"/>
      <c r="D443" s="1446"/>
      <c r="E443" s="1182"/>
      <c r="F443" s="1182"/>
    </row>
    <row r="444" spans="1:6" s="310" customFormat="1" ht="25.5">
      <c r="A444" s="351" t="s">
        <v>584</v>
      </c>
      <c r="B444" s="352" t="s">
        <v>2732</v>
      </c>
      <c r="C444" s="309"/>
      <c r="D444" s="1446"/>
      <c r="E444" s="1182"/>
      <c r="F444" s="1182"/>
    </row>
    <row r="445" spans="1:6" s="310" customFormat="1">
      <c r="A445" s="351" t="s">
        <v>584</v>
      </c>
      <c r="B445" s="352" t="s">
        <v>2733</v>
      </c>
      <c r="C445" s="309"/>
      <c r="D445" s="1446"/>
      <c r="E445" s="1182"/>
      <c r="F445" s="1182"/>
    </row>
    <row r="447" spans="1:6" ht="38.25">
      <c r="A447" s="317">
        <v>1</v>
      </c>
      <c r="B447" s="517" t="s">
        <v>3043</v>
      </c>
      <c r="C447" s="487" t="s">
        <v>2447</v>
      </c>
      <c r="D447" s="1492">
        <v>1</v>
      </c>
    </row>
    <row r="448" spans="1:6" ht="25.5">
      <c r="A448" s="351" t="s">
        <v>584</v>
      </c>
      <c r="B448" s="518" t="s">
        <v>2761</v>
      </c>
      <c r="C448" s="480" t="s">
        <v>66</v>
      </c>
      <c r="D448" s="1491">
        <v>1</v>
      </c>
      <c r="E448" s="1199"/>
      <c r="F448" s="1199"/>
    </row>
    <row r="449" spans="1:6">
      <c r="A449" s="351" t="s">
        <v>584</v>
      </c>
      <c r="B449" s="495" t="s">
        <v>2588</v>
      </c>
      <c r="C449" s="480"/>
      <c r="D449" s="1491"/>
      <c r="E449" s="1199"/>
      <c r="F449" s="1199"/>
    </row>
    <row r="450" spans="1:6">
      <c r="A450" s="484"/>
      <c r="B450" s="462" t="s">
        <v>2589</v>
      </c>
      <c r="C450" s="480" t="s">
        <v>66</v>
      </c>
      <c r="D450" s="1491">
        <v>1</v>
      </c>
      <c r="E450" s="1199"/>
      <c r="F450" s="1199"/>
    </row>
    <row r="451" spans="1:6">
      <c r="A451" s="484"/>
      <c r="B451" s="462" t="s">
        <v>3044</v>
      </c>
      <c r="C451" s="480" t="s">
        <v>66</v>
      </c>
      <c r="D451" s="1491">
        <v>2</v>
      </c>
      <c r="E451" s="1199"/>
      <c r="F451" s="1199"/>
    </row>
    <row r="452" spans="1:6">
      <c r="A452" s="351" t="s">
        <v>584</v>
      </c>
      <c r="B452" s="485" t="s">
        <v>2966</v>
      </c>
      <c r="C452" s="480" t="s">
        <v>66</v>
      </c>
      <c r="D452" s="1491">
        <v>1</v>
      </c>
      <c r="E452" s="1199"/>
      <c r="F452" s="1199"/>
    </row>
    <row r="453" spans="1:6">
      <c r="A453" s="351" t="s">
        <v>584</v>
      </c>
      <c r="B453" s="462" t="s">
        <v>2739</v>
      </c>
      <c r="C453" s="480" t="s">
        <v>57</v>
      </c>
      <c r="D453" s="1491">
        <v>2</v>
      </c>
      <c r="E453" s="1199"/>
      <c r="F453" s="1199"/>
    </row>
    <row r="454" spans="1:6">
      <c r="A454" s="351" t="s">
        <v>584</v>
      </c>
      <c r="B454" s="485" t="s">
        <v>2604</v>
      </c>
      <c r="C454" s="480" t="s">
        <v>2447</v>
      </c>
      <c r="D454" s="1491">
        <v>1</v>
      </c>
      <c r="E454" s="1228"/>
    </row>
    <row r="455" spans="1:6">
      <c r="A455" s="351" t="s">
        <v>584</v>
      </c>
      <c r="B455" s="496" t="s">
        <v>2594</v>
      </c>
      <c r="C455" s="497" t="s">
        <v>2447</v>
      </c>
      <c r="D455" s="1496">
        <v>1</v>
      </c>
    </row>
    <row r="456" spans="1:6">
      <c r="A456" s="484"/>
      <c r="B456" s="498" t="s">
        <v>2595</v>
      </c>
      <c r="C456" s="499" t="s">
        <v>2596</v>
      </c>
      <c r="D456" s="1493">
        <v>1</v>
      </c>
      <c r="E456" s="1224"/>
      <c r="F456" s="1199">
        <f>(D456*E456)</f>
        <v>0</v>
      </c>
    </row>
    <row r="457" spans="1:6">
      <c r="A457" s="484"/>
      <c r="C457" s="480"/>
      <c r="D457" s="1491"/>
      <c r="E457" s="1225"/>
      <c r="F457" s="1199"/>
    </row>
    <row r="458" spans="1:6" ht="51.75">
      <c r="A458" s="317">
        <v>2</v>
      </c>
      <c r="B458" s="468" t="s">
        <v>5598</v>
      </c>
      <c r="C458" s="480" t="s">
        <v>57</v>
      </c>
      <c r="D458" s="1491">
        <v>24</v>
      </c>
      <c r="E458" s="1224"/>
      <c r="F458" s="1199">
        <f>(D458*E458)</f>
        <v>0</v>
      </c>
    </row>
    <row r="459" spans="1:6">
      <c r="A459" s="317"/>
      <c r="B459" s="468"/>
      <c r="C459" s="480"/>
      <c r="D459" s="1491"/>
      <c r="E459" s="1225"/>
      <c r="F459" s="1199"/>
    </row>
    <row r="460" spans="1:6" ht="76.5">
      <c r="A460" s="484">
        <v>3</v>
      </c>
      <c r="B460" s="485" t="s">
        <v>5599</v>
      </c>
      <c r="C460" s="487" t="s">
        <v>2447</v>
      </c>
      <c r="D460" s="1492">
        <v>1</v>
      </c>
      <c r="E460" s="1199"/>
      <c r="F460" s="1199"/>
    </row>
    <row r="461" spans="1:6" ht="25.5">
      <c r="A461" s="351" t="s">
        <v>584</v>
      </c>
      <c r="B461" s="518" t="s">
        <v>3045</v>
      </c>
      <c r="C461" s="480" t="s">
        <v>2447</v>
      </c>
      <c r="D461" s="1491">
        <v>1</v>
      </c>
      <c r="E461" s="1199"/>
      <c r="F461" s="1199"/>
    </row>
    <row r="462" spans="1:6" ht="25.5">
      <c r="A462" s="351" t="s">
        <v>584</v>
      </c>
      <c r="B462" s="518" t="s">
        <v>3046</v>
      </c>
      <c r="C462" s="480" t="s">
        <v>66</v>
      </c>
      <c r="D462" s="1491">
        <v>1</v>
      </c>
      <c r="E462" s="1199"/>
      <c r="F462" s="1199"/>
    </row>
    <row r="463" spans="1:6">
      <c r="A463" s="351" t="s">
        <v>584</v>
      </c>
      <c r="B463" s="518" t="s">
        <v>3047</v>
      </c>
      <c r="C463" s="480"/>
      <c r="D463" s="1491"/>
      <c r="E463" s="1199"/>
      <c r="F463" s="1199"/>
    </row>
    <row r="464" spans="1:6">
      <c r="A464" s="484"/>
      <c r="B464" s="518" t="s">
        <v>3048</v>
      </c>
      <c r="C464" s="480" t="s">
        <v>66</v>
      </c>
      <c r="D464" s="1491">
        <v>1</v>
      </c>
      <c r="E464" s="1199"/>
      <c r="F464" s="1199"/>
    </row>
    <row r="465" spans="1:6">
      <c r="A465" s="484"/>
      <c r="B465" s="518" t="s">
        <v>3049</v>
      </c>
      <c r="C465" s="480" t="s">
        <v>66</v>
      </c>
      <c r="D465" s="1491">
        <v>1</v>
      </c>
      <c r="E465" s="1199"/>
      <c r="F465" s="1199"/>
    </row>
    <row r="466" spans="1:6" s="310" customFormat="1" ht="38.25">
      <c r="A466" s="351" t="s">
        <v>584</v>
      </c>
      <c r="B466" s="485" t="s">
        <v>2582</v>
      </c>
      <c r="C466" s="309"/>
      <c r="D466" s="1446"/>
      <c r="E466" s="1182"/>
      <c r="F466" s="1182"/>
    </row>
    <row r="467" spans="1:6" s="310" customFormat="1">
      <c r="A467" s="317"/>
      <c r="B467" s="356" t="s">
        <v>2583</v>
      </c>
      <c r="C467" s="309" t="s">
        <v>66</v>
      </c>
      <c r="D467" s="1446">
        <v>1</v>
      </c>
      <c r="E467" s="1182"/>
      <c r="F467" s="1182"/>
    </row>
    <row r="468" spans="1:6" s="310" customFormat="1">
      <c r="A468" s="351" t="s">
        <v>584</v>
      </c>
      <c r="B468" s="352" t="s">
        <v>2584</v>
      </c>
      <c r="C468" s="309" t="s">
        <v>66</v>
      </c>
      <c r="D468" s="1446">
        <v>1</v>
      </c>
      <c r="E468" s="1182"/>
      <c r="F468" s="1182"/>
    </row>
    <row r="469" spans="1:6">
      <c r="A469" s="351" t="s">
        <v>584</v>
      </c>
      <c r="B469" s="352" t="s">
        <v>3050</v>
      </c>
      <c r="C469" s="309" t="s">
        <v>66</v>
      </c>
      <c r="D469" s="1446">
        <v>1</v>
      </c>
      <c r="E469" s="1182"/>
      <c r="F469" s="1182"/>
    </row>
    <row r="470" spans="1:6">
      <c r="A470" s="351" t="s">
        <v>584</v>
      </c>
      <c r="B470" s="518" t="s">
        <v>3051</v>
      </c>
      <c r="C470" s="480" t="s">
        <v>66</v>
      </c>
      <c r="D470" s="1491">
        <v>2</v>
      </c>
      <c r="E470" s="1199"/>
      <c r="F470" s="1199"/>
    </row>
    <row r="471" spans="1:6">
      <c r="A471" s="351" t="s">
        <v>584</v>
      </c>
      <c r="B471" s="518" t="s">
        <v>3052</v>
      </c>
      <c r="C471" s="480" t="s">
        <v>66</v>
      </c>
      <c r="D471" s="1491">
        <v>16</v>
      </c>
      <c r="E471" s="1199"/>
      <c r="F471" s="1199"/>
    </row>
    <row r="472" spans="1:6" ht="25.5">
      <c r="A472" s="351" t="s">
        <v>584</v>
      </c>
      <c r="B472" s="352" t="s">
        <v>2603</v>
      </c>
      <c r="C472" s="309" t="s">
        <v>66</v>
      </c>
      <c r="D472" s="1446">
        <v>1</v>
      </c>
      <c r="E472" s="1199"/>
      <c r="F472" s="1199"/>
    </row>
    <row r="473" spans="1:6">
      <c r="A473" s="351" t="s">
        <v>584</v>
      </c>
      <c r="B473" s="495" t="s">
        <v>2588</v>
      </c>
      <c r="C473" s="480"/>
      <c r="D473" s="1491"/>
      <c r="E473" s="1199"/>
      <c r="F473" s="1199"/>
    </row>
    <row r="474" spans="1:6">
      <c r="A474" s="484"/>
      <c r="B474" s="462" t="s">
        <v>3053</v>
      </c>
      <c r="C474" s="480" t="s">
        <v>66</v>
      </c>
      <c r="D474" s="1491">
        <v>5</v>
      </c>
      <c r="E474" s="1199"/>
      <c r="F474" s="1199"/>
    </row>
    <row r="475" spans="1:6">
      <c r="A475" s="484"/>
      <c r="B475" s="462" t="s">
        <v>2590</v>
      </c>
      <c r="C475" s="480" t="s">
        <v>66</v>
      </c>
      <c r="D475" s="1491">
        <v>53</v>
      </c>
      <c r="E475" s="1199"/>
      <c r="F475" s="1199"/>
    </row>
    <row r="476" spans="1:6">
      <c r="A476" s="484"/>
      <c r="B476" s="462" t="s">
        <v>2591</v>
      </c>
      <c r="C476" s="480" t="s">
        <v>66</v>
      </c>
      <c r="D476" s="1491">
        <v>15</v>
      </c>
      <c r="E476" s="1199"/>
      <c r="F476" s="1199"/>
    </row>
    <row r="477" spans="1:6">
      <c r="A477" s="351" t="s">
        <v>584</v>
      </c>
      <c r="B477" s="485" t="s">
        <v>3054</v>
      </c>
      <c r="E477" s="1199"/>
      <c r="F477" s="1199"/>
    </row>
    <row r="478" spans="1:6">
      <c r="A478" s="484"/>
      <c r="B478" s="485" t="s">
        <v>3055</v>
      </c>
      <c r="C478" s="480" t="s">
        <v>66</v>
      </c>
      <c r="D478" s="1497">
        <v>4</v>
      </c>
      <c r="E478" s="1199"/>
      <c r="F478" s="1199"/>
    </row>
    <row r="479" spans="1:6">
      <c r="A479" s="484"/>
      <c r="B479" s="485" t="s">
        <v>3056</v>
      </c>
      <c r="C479" s="480" t="s">
        <v>66</v>
      </c>
      <c r="D479" s="1491">
        <v>1</v>
      </c>
      <c r="E479" s="1199"/>
      <c r="F479" s="1199"/>
    </row>
    <row r="480" spans="1:6">
      <c r="A480" s="351" t="s">
        <v>584</v>
      </c>
      <c r="B480" s="485" t="s">
        <v>2760</v>
      </c>
      <c r="C480" s="480" t="s">
        <v>66</v>
      </c>
      <c r="D480" s="1491">
        <v>4</v>
      </c>
      <c r="E480" s="1199"/>
      <c r="F480" s="1199"/>
    </row>
    <row r="481" spans="1:6">
      <c r="A481" s="351" t="s">
        <v>584</v>
      </c>
      <c r="B481" s="518" t="s">
        <v>3057</v>
      </c>
      <c r="C481" s="480" t="s">
        <v>66</v>
      </c>
      <c r="D481" s="1491">
        <v>1</v>
      </c>
      <c r="E481" s="1199"/>
      <c r="F481" s="1199"/>
    </row>
    <row r="482" spans="1:6">
      <c r="A482" s="351" t="s">
        <v>584</v>
      </c>
      <c r="B482" s="518" t="s">
        <v>2592</v>
      </c>
      <c r="C482" s="480" t="s">
        <v>66</v>
      </c>
      <c r="D482" s="1491">
        <v>4</v>
      </c>
      <c r="E482" s="1199"/>
      <c r="F482" s="1199"/>
    </row>
    <row r="483" spans="1:6">
      <c r="A483" s="351" t="s">
        <v>584</v>
      </c>
      <c r="B483" s="518" t="s">
        <v>2593</v>
      </c>
      <c r="C483" s="480" t="s">
        <v>2447</v>
      </c>
      <c r="D483" s="1491">
        <v>1</v>
      </c>
      <c r="E483" s="1199"/>
      <c r="F483" s="1199"/>
    </row>
    <row r="484" spans="1:6">
      <c r="A484" s="351" t="s">
        <v>584</v>
      </c>
      <c r="B484" s="518" t="s">
        <v>2740</v>
      </c>
      <c r="C484" s="480" t="s">
        <v>2447</v>
      </c>
      <c r="D484" s="1491">
        <v>1</v>
      </c>
      <c r="E484" s="1199"/>
      <c r="F484" s="1199"/>
    </row>
    <row r="485" spans="1:6">
      <c r="A485" s="351" t="s">
        <v>584</v>
      </c>
      <c r="B485" s="518" t="s">
        <v>2594</v>
      </c>
      <c r="C485" s="480" t="s">
        <v>2447</v>
      </c>
      <c r="D485" s="1491">
        <v>1</v>
      </c>
      <c r="E485" s="1199"/>
      <c r="F485" s="1199"/>
    </row>
    <row r="486" spans="1:6">
      <c r="A486" s="484"/>
      <c r="B486" s="498" t="s">
        <v>2595</v>
      </c>
      <c r="C486" s="499" t="s">
        <v>2596</v>
      </c>
      <c r="D486" s="1493">
        <v>1</v>
      </c>
      <c r="E486" s="1224"/>
      <c r="F486" s="1199">
        <f>(D486*E486)</f>
        <v>0</v>
      </c>
    </row>
    <row r="487" spans="1:6">
      <c r="A487" s="317"/>
      <c r="B487" s="468"/>
      <c r="C487" s="480"/>
      <c r="D487" s="1491"/>
      <c r="E487" s="1225"/>
      <c r="F487" s="1199"/>
    </row>
    <row r="488" spans="1:6" ht="51.75">
      <c r="A488" s="317">
        <v>4</v>
      </c>
      <c r="B488" s="468" t="s">
        <v>5658</v>
      </c>
      <c r="C488" s="480" t="s">
        <v>57</v>
      </c>
      <c r="D488" s="1491">
        <v>24</v>
      </c>
      <c r="E488" s="1224"/>
      <c r="F488" s="1199">
        <f>(D488*E488)</f>
        <v>0</v>
      </c>
    </row>
    <row r="489" spans="1:6">
      <c r="A489" s="317"/>
      <c r="B489" s="468"/>
      <c r="C489" s="480"/>
      <c r="D489" s="1491"/>
      <c r="E489" s="1225"/>
      <c r="F489" s="1199"/>
    </row>
    <row r="490" spans="1:6" ht="51.75">
      <c r="A490" s="317">
        <v>5</v>
      </c>
      <c r="B490" s="468" t="s">
        <v>5659</v>
      </c>
      <c r="C490" s="480" t="s">
        <v>57</v>
      </c>
      <c r="D490" s="1491">
        <v>24</v>
      </c>
      <c r="E490" s="1224"/>
      <c r="F490" s="1199">
        <f>(D490*E490)</f>
        <v>0</v>
      </c>
    </row>
    <row r="491" spans="1:6">
      <c r="A491" s="484"/>
      <c r="C491" s="480"/>
      <c r="D491" s="1491"/>
      <c r="E491" s="1199"/>
      <c r="F491" s="1199"/>
    </row>
    <row r="492" spans="1:6" ht="51">
      <c r="A492" s="317">
        <v>6</v>
      </c>
      <c r="B492" s="517" t="s">
        <v>5660</v>
      </c>
      <c r="C492" s="487" t="s">
        <v>2447</v>
      </c>
      <c r="D492" s="1492">
        <v>1</v>
      </c>
    </row>
    <row r="493" spans="1:6" ht="25.5">
      <c r="A493" s="351" t="s">
        <v>584</v>
      </c>
      <c r="B493" s="518" t="s">
        <v>2761</v>
      </c>
      <c r="C493" s="480" t="s">
        <v>66</v>
      </c>
      <c r="D493" s="1491">
        <v>1</v>
      </c>
      <c r="E493" s="1199"/>
      <c r="F493" s="1199"/>
    </row>
    <row r="494" spans="1:6">
      <c r="A494" s="351" t="s">
        <v>584</v>
      </c>
      <c r="B494" s="495" t="s">
        <v>2763</v>
      </c>
      <c r="C494" s="480" t="s">
        <v>66</v>
      </c>
      <c r="D494" s="1491">
        <v>1</v>
      </c>
      <c r="E494" s="1199"/>
      <c r="F494" s="1199"/>
    </row>
    <row r="495" spans="1:6">
      <c r="A495" s="351" t="s">
        <v>584</v>
      </c>
      <c r="B495" s="462" t="s">
        <v>2739</v>
      </c>
      <c r="C495" s="480" t="s">
        <v>57</v>
      </c>
      <c r="D495" s="1491">
        <v>2</v>
      </c>
      <c r="E495" s="1199"/>
      <c r="F495" s="1199"/>
    </row>
    <row r="496" spans="1:6">
      <c r="A496" s="484"/>
      <c r="B496" s="462" t="s">
        <v>2594</v>
      </c>
      <c r="C496" s="480" t="s">
        <v>2447</v>
      </c>
      <c r="D496" s="1491">
        <v>1</v>
      </c>
      <c r="E496" s="1199"/>
      <c r="F496" s="1199"/>
    </row>
    <row r="497" spans="1:6">
      <c r="A497" s="484"/>
      <c r="B497" s="498" t="s">
        <v>2595</v>
      </c>
      <c r="C497" s="499" t="s">
        <v>2596</v>
      </c>
      <c r="D497" s="1493">
        <v>1</v>
      </c>
      <c r="E497" s="1224"/>
      <c r="F497" s="1199">
        <f>(D497*E497)</f>
        <v>0</v>
      </c>
    </row>
    <row r="498" spans="1:6">
      <c r="A498" s="484"/>
      <c r="C498" s="480"/>
      <c r="D498" s="1491"/>
      <c r="E498" s="1225"/>
      <c r="F498" s="1199"/>
    </row>
    <row r="499" spans="1:6" ht="51">
      <c r="A499" s="317">
        <v>7</v>
      </c>
      <c r="B499" s="517" t="s">
        <v>5661</v>
      </c>
      <c r="C499" s="487" t="s">
        <v>2447</v>
      </c>
      <c r="D499" s="1492">
        <v>1</v>
      </c>
    </row>
    <row r="500" spans="1:6" ht="25.5">
      <c r="A500" s="351" t="s">
        <v>584</v>
      </c>
      <c r="B500" s="518" t="s">
        <v>2761</v>
      </c>
      <c r="C500" s="480" t="s">
        <v>66</v>
      </c>
      <c r="D500" s="1491">
        <v>1</v>
      </c>
      <c r="E500" s="1199"/>
      <c r="F500" s="1199"/>
    </row>
    <row r="501" spans="1:6">
      <c r="A501" s="351" t="s">
        <v>584</v>
      </c>
      <c r="B501" s="495" t="s">
        <v>2763</v>
      </c>
      <c r="C501" s="480" t="s">
        <v>66</v>
      </c>
      <c r="D501" s="1491">
        <v>1</v>
      </c>
      <c r="E501" s="1199"/>
      <c r="F501" s="1199"/>
    </row>
    <row r="502" spans="1:6">
      <c r="A502" s="351" t="s">
        <v>584</v>
      </c>
      <c r="B502" s="462" t="s">
        <v>2739</v>
      </c>
      <c r="C502" s="480" t="s">
        <v>57</v>
      </c>
      <c r="D502" s="1491">
        <v>2</v>
      </c>
      <c r="E502" s="1199"/>
      <c r="F502" s="1199"/>
    </row>
    <row r="503" spans="1:6">
      <c r="A503" s="484"/>
      <c r="B503" s="462" t="s">
        <v>2594</v>
      </c>
      <c r="C503" s="480" t="s">
        <v>2447</v>
      </c>
      <c r="D503" s="1491">
        <v>1</v>
      </c>
      <c r="E503" s="1199"/>
      <c r="F503" s="1199"/>
    </row>
    <row r="504" spans="1:6">
      <c r="A504" s="484"/>
      <c r="B504" s="498" t="s">
        <v>2595</v>
      </c>
      <c r="C504" s="499" t="s">
        <v>2596</v>
      </c>
      <c r="D504" s="1493">
        <v>1</v>
      </c>
      <c r="E504" s="1224"/>
      <c r="F504" s="1199">
        <f>(D504*E504)</f>
        <v>0</v>
      </c>
    </row>
    <row r="505" spans="1:6" s="310" customFormat="1">
      <c r="A505" s="317"/>
      <c r="B505" s="308"/>
      <c r="C505" s="309"/>
      <c r="D505" s="1446"/>
      <c r="E505" s="1225"/>
      <c r="F505" s="1225"/>
    </row>
    <row r="506" spans="1:6" s="310" customFormat="1" ht="51">
      <c r="A506" s="317">
        <v>8</v>
      </c>
      <c r="B506" s="517" t="s">
        <v>3058</v>
      </c>
      <c r="C506" s="480"/>
      <c r="D506" s="1491"/>
      <c r="E506" s="1229"/>
      <c r="F506" s="1229"/>
    </row>
    <row r="507" spans="1:6" s="310" customFormat="1" ht="25.5">
      <c r="A507" s="351" t="s">
        <v>584</v>
      </c>
      <c r="B507" s="517" t="s">
        <v>2980</v>
      </c>
      <c r="C507" s="480"/>
      <c r="D507" s="1491"/>
      <c r="E507" s="1199"/>
      <c r="F507" s="1199"/>
    </row>
    <row r="508" spans="1:6" s="310" customFormat="1">
      <c r="A508" s="484"/>
      <c r="B508" s="517" t="s">
        <v>3059</v>
      </c>
      <c r="C508" s="480" t="s">
        <v>66</v>
      </c>
      <c r="D508" s="1491">
        <v>1</v>
      </c>
      <c r="E508" s="1199"/>
      <c r="F508" s="1199"/>
    </row>
    <row r="509" spans="1:6" s="310" customFormat="1">
      <c r="A509" s="484"/>
      <c r="B509" s="517" t="s">
        <v>3060</v>
      </c>
      <c r="C509" s="480" t="s">
        <v>66</v>
      </c>
      <c r="D509" s="1491">
        <v>1</v>
      </c>
      <c r="E509" s="1199"/>
      <c r="F509" s="1199"/>
    </row>
    <row r="510" spans="1:6" s="310" customFormat="1">
      <c r="A510" s="484"/>
      <c r="B510" s="517" t="s">
        <v>3061</v>
      </c>
      <c r="C510" s="480" t="s">
        <v>66</v>
      </c>
      <c r="D510" s="1491">
        <v>1</v>
      </c>
      <c r="E510" s="1199"/>
      <c r="F510" s="1199"/>
    </row>
    <row r="511" spans="1:6" s="310" customFormat="1">
      <c r="A511" s="484"/>
      <c r="B511" s="517" t="s">
        <v>3062</v>
      </c>
      <c r="C511" s="480" t="s">
        <v>66</v>
      </c>
      <c r="D511" s="1491">
        <v>1</v>
      </c>
      <c r="E511" s="1199"/>
      <c r="F511" s="1199"/>
    </row>
    <row r="512" spans="1:6" s="310" customFormat="1">
      <c r="A512" s="484"/>
      <c r="B512" s="517" t="s">
        <v>3063</v>
      </c>
      <c r="C512" s="480" t="s">
        <v>66</v>
      </c>
      <c r="D512" s="1491">
        <v>1</v>
      </c>
      <c r="E512" s="1199"/>
      <c r="F512" s="1199"/>
    </row>
    <row r="513" spans="1:6" s="310" customFormat="1">
      <c r="A513" s="351" t="s">
        <v>584</v>
      </c>
      <c r="B513" s="517" t="s">
        <v>2770</v>
      </c>
      <c r="C513" s="480" t="s">
        <v>66</v>
      </c>
      <c r="D513" s="1491">
        <v>5</v>
      </c>
      <c r="E513" s="1229"/>
      <c r="F513" s="1229"/>
    </row>
    <row r="514" spans="1:6" s="310" customFormat="1">
      <c r="A514" s="351" t="s">
        <v>584</v>
      </c>
      <c r="B514" s="462" t="s">
        <v>2771</v>
      </c>
      <c r="C514" s="480" t="s">
        <v>2447</v>
      </c>
      <c r="D514" s="1491">
        <v>1</v>
      </c>
      <c r="E514" s="1229"/>
      <c r="F514" s="1229"/>
    </row>
    <row r="515" spans="1:6" s="310" customFormat="1">
      <c r="A515" s="351" t="s">
        <v>584</v>
      </c>
      <c r="B515" s="520" t="s">
        <v>2772</v>
      </c>
      <c r="C515" s="497" t="s">
        <v>2447</v>
      </c>
      <c r="D515" s="1496">
        <v>1</v>
      </c>
      <c r="E515" s="1229"/>
      <c r="F515" s="1229"/>
    </row>
    <row r="516" spans="1:6" s="310" customFormat="1">
      <c r="A516" s="484"/>
      <c r="B516" s="462" t="s">
        <v>2595</v>
      </c>
      <c r="C516" s="480" t="s">
        <v>2596</v>
      </c>
      <c r="D516" s="1491">
        <v>1</v>
      </c>
      <c r="E516" s="1224"/>
      <c r="F516" s="1229">
        <f>(D516*E516)</f>
        <v>0</v>
      </c>
    </row>
    <row r="517" spans="1:6">
      <c r="A517" s="484"/>
      <c r="B517" s="485"/>
      <c r="C517" s="480"/>
      <c r="D517" s="1491"/>
      <c r="F517" s="1229"/>
    </row>
    <row r="518" spans="1:6" s="310" customFormat="1" ht="13.5" thickBot="1">
      <c r="A518" s="317"/>
      <c r="B518" s="1432" t="s">
        <v>2775</v>
      </c>
      <c r="C518" s="980"/>
      <c r="D518" s="1479"/>
      <c r="E518" s="1226"/>
      <c r="F518" s="1227">
        <f>SUM(F435:F517)</f>
        <v>0</v>
      </c>
    </row>
    <row r="519" spans="1:6" ht="13.5" thickTop="1">
      <c r="A519" s="522"/>
      <c r="B519" s="465"/>
      <c r="C519" s="524"/>
      <c r="E519" s="1233"/>
      <c r="F519" s="1233"/>
    </row>
    <row r="520" spans="1:6">
      <c r="A520" s="522"/>
      <c r="B520" s="465"/>
      <c r="C520" s="524"/>
      <c r="E520" s="1233"/>
      <c r="F520" s="1233"/>
    </row>
    <row r="521" spans="1:6" s="310" customFormat="1">
      <c r="A521" s="428" t="s">
        <v>2776</v>
      </c>
      <c r="B521" s="429" t="s">
        <v>2777</v>
      </c>
      <c r="C521" s="430"/>
      <c r="D521" s="1495"/>
      <c r="E521" s="1232"/>
      <c r="F521" s="1232"/>
    </row>
    <row r="522" spans="1:6">
      <c r="A522" s="492"/>
      <c r="B522" s="463"/>
      <c r="C522" s="480"/>
      <c r="D522" s="1491"/>
      <c r="F522" s="1234"/>
    </row>
    <row r="523" spans="1:6" s="310" customFormat="1" ht="27">
      <c r="A523" s="317"/>
      <c r="B523" s="493" t="s">
        <v>2778</v>
      </c>
      <c r="C523" s="309"/>
      <c r="D523" s="1446"/>
      <c r="E523" s="1182"/>
      <c r="F523" s="1182"/>
    </row>
    <row r="524" spans="1:6" s="310" customFormat="1" ht="27">
      <c r="A524" s="317"/>
      <c r="B524" s="486" t="s">
        <v>2779</v>
      </c>
      <c r="C524" s="309"/>
      <c r="D524" s="1446"/>
      <c r="E524" s="1182"/>
      <c r="F524" s="1182"/>
    </row>
    <row r="525" spans="1:6">
      <c r="A525" s="492"/>
      <c r="B525" s="481"/>
      <c r="C525" s="480"/>
      <c r="D525" s="1491"/>
      <c r="F525" s="1235"/>
    </row>
    <row r="526" spans="1:6" s="310" customFormat="1" ht="38.25">
      <c r="A526" s="317">
        <v>1</v>
      </c>
      <c r="B526" s="1433" t="s">
        <v>2780</v>
      </c>
      <c r="C526" s="309"/>
      <c r="D526" s="1446"/>
      <c r="E526" s="1182"/>
      <c r="F526" s="1182"/>
    </row>
    <row r="527" spans="1:6" s="310" customFormat="1" ht="51">
      <c r="A527" s="317"/>
      <c r="B527" s="1433" t="s">
        <v>2463</v>
      </c>
      <c r="C527" s="309"/>
      <c r="D527" s="1446"/>
      <c r="E527" s="1182"/>
      <c r="F527" s="1182"/>
    </row>
    <row r="528" spans="1:6" s="310" customFormat="1">
      <c r="A528" s="351" t="s">
        <v>584</v>
      </c>
      <c r="B528" s="308" t="s">
        <v>3064</v>
      </c>
      <c r="C528" s="309" t="s">
        <v>1432</v>
      </c>
      <c r="D528" s="1446">
        <v>130</v>
      </c>
      <c r="E528" s="1224"/>
      <c r="F528" s="1225">
        <f>E528*D528</f>
        <v>0</v>
      </c>
    </row>
    <row r="529" spans="1:6" s="310" customFormat="1">
      <c r="A529" s="351" t="s">
        <v>584</v>
      </c>
      <c r="B529" s="308" t="s">
        <v>3065</v>
      </c>
      <c r="C529" s="309" t="s">
        <v>1432</v>
      </c>
      <c r="D529" s="1446">
        <v>120</v>
      </c>
      <c r="E529" s="1224"/>
      <c r="F529" s="1225">
        <f>E529*D529</f>
        <v>0</v>
      </c>
    </row>
    <row r="530" spans="1:6" s="310" customFormat="1">
      <c r="A530" s="317"/>
      <c r="B530" s="308"/>
      <c r="C530" s="309"/>
      <c r="D530" s="1446"/>
      <c r="E530" s="1225"/>
      <c r="F530" s="1225"/>
    </row>
    <row r="531" spans="1:6" s="310" customFormat="1">
      <c r="A531" s="351" t="s">
        <v>584</v>
      </c>
      <c r="B531" s="308" t="s">
        <v>2782</v>
      </c>
      <c r="C531" s="309" t="s">
        <v>1432</v>
      </c>
      <c r="D531" s="1446">
        <v>40</v>
      </c>
      <c r="E531" s="1224"/>
      <c r="F531" s="1225">
        <f>E531*D531</f>
        <v>0</v>
      </c>
    </row>
    <row r="532" spans="1:6" s="310" customFormat="1">
      <c r="A532" s="351" t="s">
        <v>584</v>
      </c>
      <c r="B532" s="308" t="s">
        <v>2783</v>
      </c>
      <c r="C532" s="309" t="s">
        <v>1432</v>
      </c>
      <c r="D532" s="1446">
        <v>80</v>
      </c>
      <c r="E532" s="1224"/>
      <c r="F532" s="1225">
        <f>E532*D532</f>
        <v>0</v>
      </c>
    </row>
    <row r="533" spans="1:6">
      <c r="A533" s="484"/>
      <c r="B533" s="481"/>
      <c r="C533" s="480"/>
      <c r="D533" s="1491"/>
      <c r="F533" s="1235"/>
    </row>
    <row r="534" spans="1:6" s="310" customFormat="1">
      <c r="A534" s="317">
        <v>2</v>
      </c>
      <c r="B534" s="352" t="s">
        <v>2482</v>
      </c>
      <c r="C534" s="309"/>
      <c r="D534" s="1446"/>
      <c r="E534" s="1182"/>
      <c r="F534" s="1182"/>
    </row>
    <row r="535" spans="1:6" s="310" customFormat="1">
      <c r="A535" s="351" t="s">
        <v>584</v>
      </c>
      <c r="B535" s="356" t="s">
        <v>2784</v>
      </c>
      <c r="C535" s="309" t="s">
        <v>1432</v>
      </c>
      <c r="D535" s="1446">
        <v>30</v>
      </c>
      <c r="E535" s="1224"/>
      <c r="F535" s="1225">
        <f>E535*D535</f>
        <v>0</v>
      </c>
    </row>
    <row r="536" spans="1:6">
      <c r="A536" s="484"/>
      <c r="B536" s="481"/>
      <c r="C536" s="480"/>
      <c r="D536" s="1491"/>
      <c r="F536" s="1235"/>
    </row>
    <row r="537" spans="1:6" s="310" customFormat="1" ht="25.5">
      <c r="A537" s="317">
        <v>3</v>
      </c>
      <c r="B537" s="356" t="s">
        <v>2785</v>
      </c>
      <c r="C537" s="309" t="s">
        <v>66</v>
      </c>
      <c r="D537" s="1446">
        <v>5</v>
      </c>
      <c r="E537" s="1224"/>
      <c r="F537" s="1225">
        <f>E537*D537</f>
        <v>0</v>
      </c>
    </row>
    <row r="538" spans="1:6" s="310" customFormat="1">
      <c r="A538" s="306"/>
      <c r="B538" s="438"/>
      <c r="C538" s="350"/>
      <c r="D538" s="1458"/>
      <c r="E538" s="1196"/>
      <c r="F538" s="1211"/>
    </row>
    <row r="539" spans="1:6" s="310" customFormat="1" ht="242.25">
      <c r="A539" s="317">
        <v>4</v>
      </c>
      <c r="B539" s="356" t="s">
        <v>3066</v>
      </c>
      <c r="C539" s="309" t="s">
        <v>66</v>
      </c>
      <c r="D539" s="1446">
        <v>1</v>
      </c>
      <c r="E539" s="1182"/>
      <c r="F539" s="1182"/>
    </row>
    <row r="540" spans="1:6" s="310" customFormat="1">
      <c r="A540" s="351" t="s">
        <v>584</v>
      </c>
      <c r="B540" s="352" t="s">
        <v>2787</v>
      </c>
      <c r="C540" s="309" t="s">
        <v>66</v>
      </c>
      <c r="D540" s="1446">
        <v>1</v>
      </c>
      <c r="E540" s="1182"/>
      <c r="F540" s="1182"/>
    </row>
    <row r="541" spans="1:6" s="310" customFormat="1">
      <c r="A541" s="317"/>
      <c r="B541" s="369" t="s">
        <v>2595</v>
      </c>
      <c r="C541" s="370" t="s">
        <v>2447</v>
      </c>
      <c r="D541" s="1462">
        <v>1</v>
      </c>
      <c r="E541" s="1224"/>
      <c r="F541" s="1225">
        <f>(D541*E541)</f>
        <v>0</v>
      </c>
    </row>
    <row r="542" spans="1:6" s="310" customFormat="1" ht="13.5">
      <c r="A542" s="468"/>
      <c r="B542" s="486" t="s">
        <v>2788</v>
      </c>
      <c r="C542" s="468"/>
      <c r="D542" s="1498"/>
      <c r="E542" s="1228"/>
      <c r="F542" s="1228"/>
    </row>
    <row r="543" spans="1:6">
      <c r="A543" s="525"/>
      <c r="B543" s="526"/>
      <c r="C543" s="487"/>
      <c r="D543" s="1492"/>
      <c r="E543" s="1229"/>
      <c r="F543" s="1229"/>
    </row>
    <row r="544" spans="1:6" s="310" customFormat="1" ht="63" customHeight="1">
      <c r="A544" s="317">
        <v>5</v>
      </c>
      <c r="B544" s="352" t="s">
        <v>5597</v>
      </c>
      <c r="C544" s="309" t="s">
        <v>32</v>
      </c>
      <c r="D544" s="1446">
        <v>1</v>
      </c>
      <c r="E544" s="1224"/>
      <c r="F544" s="1225">
        <f>(D544*E544)</f>
        <v>0</v>
      </c>
    </row>
    <row r="545" spans="1:6" ht="13.5">
      <c r="B545" s="486"/>
      <c r="C545" s="464"/>
      <c r="D545" s="1488"/>
      <c r="E545" s="1219"/>
      <c r="F545" s="1234"/>
    </row>
    <row r="546" spans="1:6" s="310" customFormat="1" ht="13.5" thickBot="1">
      <c r="A546" s="317"/>
      <c r="B546" s="985" t="s">
        <v>2789</v>
      </c>
      <c r="C546" s="980"/>
      <c r="D546" s="1479"/>
      <c r="E546" s="1226"/>
      <c r="F546" s="1227">
        <f>SUM(F522:F545)</f>
        <v>0</v>
      </c>
    </row>
    <row r="547" spans="1:6" ht="13.5" thickTop="1">
      <c r="A547" s="492"/>
      <c r="B547" s="463"/>
      <c r="C547" s="480"/>
      <c r="D547" s="1491"/>
      <c r="F547" s="1234"/>
    </row>
    <row r="548" spans="1:6">
      <c r="B548" s="465"/>
      <c r="C548" s="464"/>
      <c r="D548" s="1488"/>
      <c r="E548" s="1219"/>
      <c r="F548" s="1219"/>
    </row>
    <row r="549" spans="1:6" s="310" customFormat="1">
      <c r="A549" s="428" t="s">
        <v>2790</v>
      </c>
      <c r="B549" s="429" t="s">
        <v>2791</v>
      </c>
      <c r="C549" s="430"/>
      <c r="D549" s="1495"/>
      <c r="E549" s="1232"/>
      <c r="F549" s="1232"/>
    </row>
    <row r="550" spans="1:6" ht="39.200000000000003" customHeight="1">
      <c r="A550" s="463"/>
      <c r="B550" s="1359" t="s">
        <v>5589</v>
      </c>
      <c r="C550" s="480"/>
      <c r="D550" s="1491"/>
    </row>
    <row r="551" spans="1:6" s="310" customFormat="1" ht="38.25">
      <c r="A551" s="317">
        <v>1</v>
      </c>
      <c r="B551" s="352" t="s">
        <v>2461</v>
      </c>
      <c r="C551" s="309"/>
      <c r="D551" s="1446"/>
      <c r="E551" s="1182"/>
      <c r="F551" s="1182"/>
    </row>
    <row r="552" spans="1:6" s="310" customFormat="1" ht="38.25">
      <c r="A552" s="317"/>
      <c r="B552" s="352" t="s">
        <v>2556</v>
      </c>
      <c r="C552" s="309"/>
      <c r="D552" s="1446"/>
      <c r="E552" s="1182"/>
      <c r="F552" s="1182"/>
    </row>
    <row r="553" spans="1:6" s="310" customFormat="1">
      <c r="A553" s="351" t="s">
        <v>584</v>
      </c>
      <c r="B553" s="485" t="s">
        <v>2792</v>
      </c>
      <c r="C553" s="309" t="s">
        <v>1432</v>
      </c>
      <c r="D553" s="1446">
        <v>8500</v>
      </c>
      <c r="E553" s="1224"/>
      <c r="F553" s="1225">
        <f>(D553*E553)</f>
        <v>0</v>
      </c>
    </row>
    <row r="554" spans="1:6">
      <c r="A554" s="484"/>
      <c r="B554" s="488"/>
      <c r="C554" s="480"/>
      <c r="D554" s="1491"/>
    </row>
    <row r="555" spans="1:6" s="310" customFormat="1">
      <c r="A555" s="317">
        <v>2</v>
      </c>
      <c r="B555" s="352" t="s">
        <v>2482</v>
      </c>
      <c r="C555" s="309"/>
      <c r="D555" s="1446"/>
      <c r="E555" s="1182"/>
      <c r="F555" s="1182"/>
    </row>
    <row r="556" spans="1:6" s="310" customFormat="1" ht="25.5">
      <c r="A556" s="317"/>
      <c r="B556" s="308" t="s">
        <v>2483</v>
      </c>
      <c r="C556" s="309"/>
      <c r="D556" s="1446"/>
      <c r="E556" s="1182"/>
      <c r="F556" s="1182"/>
    </row>
    <row r="557" spans="1:6" s="310" customFormat="1">
      <c r="A557" s="351" t="s">
        <v>584</v>
      </c>
      <c r="B557" s="356" t="s">
        <v>2794</v>
      </c>
      <c r="C557" s="309" t="s">
        <v>1432</v>
      </c>
      <c r="D557" s="1446">
        <v>920</v>
      </c>
      <c r="E557" s="1224"/>
      <c r="F557" s="1225">
        <f>(D557*E557)</f>
        <v>0</v>
      </c>
    </row>
    <row r="558" spans="1:6" s="310" customFormat="1">
      <c r="A558" s="351" t="s">
        <v>584</v>
      </c>
      <c r="B558" s="356" t="s">
        <v>2485</v>
      </c>
      <c r="C558" s="309" t="s">
        <v>1432</v>
      </c>
      <c r="D558" s="1446">
        <v>700</v>
      </c>
      <c r="E558" s="1224"/>
      <c r="F558" s="1225">
        <f>(D558*E558)</f>
        <v>0</v>
      </c>
    </row>
    <row r="559" spans="1:6" s="310" customFormat="1">
      <c r="A559" s="351" t="s">
        <v>584</v>
      </c>
      <c r="B559" s="356" t="s">
        <v>2795</v>
      </c>
      <c r="C559" s="309" t="s">
        <v>1432</v>
      </c>
      <c r="D559" s="1446">
        <v>140</v>
      </c>
      <c r="E559" s="1224"/>
      <c r="F559" s="1225">
        <f>(D559*E559)</f>
        <v>0</v>
      </c>
    </row>
    <row r="560" spans="1:6" s="310" customFormat="1">
      <c r="A560" s="351" t="s">
        <v>584</v>
      </c>
      <c r="B560" s="356" t="s">
        <v>2796</v>
      </c>
      <c r="C560" s="309" t="s">
        <v>1432</v>
      </c>
      <c r="D560" s="1446">
        <v>60</v>
      </c>
      <c r="E560" s="1224"/>
      <c r="F560" s="1225">
        <f>(D560*E560)</f>
        <v>0</v>
      </c>
    </row>
    <row r="561" spans="1:6">
      <c r="A561" s="484"/>
      <c r="B561" s="485"/>
      <c r="C561" s="480"/>
      <c r="D561" s="1491"/>
    </row>
    <row r="562" spans="1:6" s="310" customFormat="1" ht="38.25">
      <c r="A562" s="317">
        <v>3</v>
      </c>
      <c r="B562" s="352" t="s">
        <v>2797</v>
      </c>
      <c r="C562" s="309"/>
      <c r="D562" s="1446"/>
      <c r="E562" s="1182"/>
      <c r="F562" s="1182"/>
    </row>
    <row r="563" spans="1:6" s="310" customFormat="1">
      <c r="A563" s="351" t="s">
        <v>584</v>
      </c>
      <c r="B563" s="356" t="s">
        <v>2490</v>
      </c>
      <c r="C563" s="309" t="s">
        <v>1432</v>
      </c>
      <c r="D563" s="1446">
        <v>210</v>
      </c>
      <c r="E563" s="1224"/>
      <c r="F563" s="1225">
        <f>(D563*E563)</f>
        <v>0</v>
      </c>
    </row>
    <row r="564" spans="1:6" s="310" customFormat="1">
      <c r="A564" s="351" t="s">
        <v>584</v>
      </c>
      <c r="B564" s="356" t="s">
        <v>2491</v>
      </c>
      <c r="C564" s="309" t="s">
        <v>1432</v>
      </c>
      <c r="D564" s="1446">
        <v>50</v>
      </c>
      <c r="E564" s="1224"/>
      <c r="F564" s="1225">
        <f>(D564*E564)</f>
        <v>0</v>
      </c>
    </row>
    <row r="565" spans="1:6" s="310" customFormat="1">
      <c r="A565" s="351" t="s">
        <v>584</v>
      </c>
      <c r="B565" s="356" t="s">
        <v>2493</v>
      </c>
      <c r="C565" s="309" t="s">
        <v>1432</v>
      </c>
      <c r="D565" s="1446">
        <v>30</v>
      </c>
      <c r="E565" s="1224"/>
      <c r="F565" s="1225">
        <f>(D565*E565)</f>
        <v>0</v>
      </c>
    </row>
    <row r="566" spans="1:6">
      <c r="A566" s="484"/>
      <c r="B566" s="485"/>
      <c r="C566" s="480"/>
      <c r="D566" s="1491"/>
      <c r="E566" s="1199"/>
      <c r="F566" s="1199"/>
    </row>
    <row r="567" spans="1:6" s="310" customFormat="1" ht="38.25">
      <c r="A567" s="317">
        <v>4</v>
      </c>
      <c r="B567" s="356" t="s">
        <v>2495</v>
      </c>
      <c r="C567" s="309" t="s">
        <v>1432</v>
      </c>
      <c r="D567" s="1446">
        <v>260</v>
      </c>
      <c r="E567" s="1224"/>
      <c r="F567" s="1225">
        <f>(D567*E567)</f>
        <v>0</v>
      </c>
    </row>
    <row r="568" spans="1:6">
      <c r="A568" s="484"/>
      <c r="B568" s="485"/>
      <c r="C568" s="480"/>
      <c r="D568" s="1491"/>
    </row>
    <row r="569" spans="1:6" s="310" customFormat="1">
      <c r="A569" s="317">
        <v>5</v>
      </c>
      <c r="B569" s="356" t="s">
        <v>2496</v>
      </c>
      <c r="C569" s="309" t="s">
        <v>1432</v>
      </c>
      <c r="D569" s="1446">
        <v>140</v>
      </c>
      <c r="E569" s="1224"/>
      <c r="F569" s="1225">
        <f>(D569*E569)</f>
        <v>0</v>
      </c>
    </row>
    <row r="570" spans="1:6">
      <c r="A570" s="462"/>
      <c r="B570" s="485"/>
      <c r="C570" s="480"/>
      <c r="D570" s="1491"/>
    </row>
    <row r="571" spans="1:6" s="310" customFormat="1" ht="38.25">
      <c r="A571" s="317">
        <v>6</v>
      </c>
      <c r="B571" s="352" t="s">
        <v>2798</v>
      </c>
      <c r="C571" s="309"/>
      <c r="D571" s="1446"/>
      <c r="E571" s="1182"/>
      <c r="F571" s="1182"/>
    </row>
    <row r="572" spans="1:6" s="310" customFormat="1" ht="38.25">
      <c r="A572" s="351" t="s">
        <v>584</v>
      </c>
      <c r="B572" s="308" t="s">
        <v>2799</v>
      </c>
      <c r="C572" s="309" t="s">
        <v>66</v>
      </c>
      <c r="D572" s="1446">
        <v>25</v>
      </c>
      <c r="E572" s="1224"/>
      <c r="F572" s="1225">
        <f>(D572*E572)</f>
        <v>0</v>
      </c>
    </row>
    <row r="573" spans="1:6">
      <c r="A573" s="462"/>
      <c r="B573" s="485"/>
      <c r="C573" s="480"/>
      <c r="D573" s="1491"/>
    </row>
    <row r="574" spans="1:6" s="310" customFormat="1" ht="38.25">
      <c r="A574" s="317">
        <v>7</v>
      </c>
      <c r="B574" s="352" t="s">
        <v>2800</v>
      </c>
      <c r="C574" s="309"/>
      <c r="D574" s="1446"/>
      <c r="E574" s="1182"/>
      <c r="F574" s="1182"/>
    </row>
    <row r="575" spans="1:6" s="310" customFormat="1" ht="38.25">
      <c r="A575" s="351" t="s">
        <v>584</v>
      </c>
      <c r="B575" s="308" t="s">
        <v>2799</v>
      </c>
      <c r="C575" s="309" t="s">
        <v>66</v>
      </c>
      <c r="D575" s="1446">
        <v>20</v>
      </c>
      <c r="E575" s="1224"/>
      <c r="F575" s="1225">
        <f>(D575*E575)</f>
        <v>0</v>
      </c>
    </row>
    <row r="576" spans="1:6" s="310" customFormat="1">
      <c r="A576" s="351" t="s">
        <v>584</v>
      </c>
      <c r="B576" s="356" t="s">
        <v>2801</v>
      </c>
      <c r="C576" s="309" t="s">
        <v>66</v>
      </c>
      <c r="D576" s="1446">
        <v>32</v>
      </c>
      <c r="E576" s="1224"/>
      <c r="F576" s="1225">
        <f>(D576*E576)</f>
        <v>0</v>
      </c>
    </row>
    <row r="577" spans="1:6">
      <c r="B577" s="485"/>
      <c r="C577" s="480"/>
      <c r="D577" s="1491"/>
    </row>
    <row r="578" spans="1:6" s="310" customFormat="1" ht="25.5">
      <c r="A578" s="317">
        <v>8</v>
      </c>
      <c r="B578" s="356" t="s">
        <v>2803</v>
      </c>
      <c r="C578" s="309" t="s">
        <v>66</v>
      </c>
      <c r="D578" s="1446">
        <v>4</v>
      </c>
      <c r="E578" s="1224"/>
      <c r="F578" s="1225">
        <f>(D578*E578)</f>
        <v>0</v>
      </c>
    </row>
    <row r="579" spans="1:6">
      <c r="A579" s="525"/>
      <c r="B579" s="468"/>
      <c r="C579" s="487"/>
      <c r="D579" s="1492"/>
      <c r="E579" s="1182"/>
      <c r="F579" s="1182"/>
    </row>
    <row r="580" spans="1:6" s="310" customFormat="1" ht="25.5">
      <c r="A580" s="317">
        <v>9</v>
      </c>
      <c r="B580" s="356" t="s">
        <v>2985</v>
      </c>
      <c r="D580" s="1459"/>
      <c r="E580" s="1196"/>
      <c r="F580" s="1196"/>
    </row>
    <row r="581" spans="1:6" s="310" customFormat="1">
      <c r="A581" s="351" t="s">
        <v>584</v>
      </c>
      <c r="B581" s="356" t="s">
        <v>2986</v>
      </c>
      <c r="C581" s="309" t="s">
        <v>66</v>
      </c>
      <c r="D581" s="1446">
        <v>151</v>
      </c>
      <c r="E581" s="1224"/>
      <c r="F581" s="1225">
        <f>(D581*E581)</f>
        <v>0</v>
      </c>
    </row>
    <row r="582" spans="1:6">
      <c r="A582" s="484"/>
      <c r="B582" s="485"/>
      <c r="C582" s="480"/>
      <c r="D582" s="1491"/>
    </row>
    <row r="583" spans="1:6" s="310" customFormat="1" ht="65.25">
      <c r="A583" s="317">
        <v>10</v>
      </c>
      <c r="B583" s="356" t="s">
        <v>2822</v>
      </c>
      <c r="C583" s="309" t="s">
        <v>66</v>
      </c>
      <c r="D583" s="1446">
        <v>10</v>
      </c>
      <c r="E583" s="1224"/>
      <c r="F583" s="1225">
        <f>(D583*E583)</f>
        <v>0</v>
      </c>
    </row>
    <row r="584" spans="1:6" ht="13.5">
      <c r="A584" s="484"/>
      <c r="B584" s="493"/>
      <c r="C584" s="480"/>
      <c r="D584" s="1491"/>
    </row>
    <row r="585" spans="1:6" s="310" customFormat="1" ht="76.5">
      <c r="A585" s="317">
        <v>11</v>
      </c>
      <c r="B585" s="356" t="s">
        <v>3067</v>
      </c>
      <c r="C585" s="309" t="s">
        <v>2447</v>
      </c>
      <c r="D585" s="1446">
        <v>1</v>
      </c>
      <c r="E585" s="1224"/>
      <c r="F585" s="1225">
        <f>D585*E585</f>
        <v>0</v>
      </c>
    </row>
    <row r="586" spans="1:6" ht="13.5">
      <c r="A586" s="525"/>
      <c r="B586" s="493"/>
      <c r="C586" s="487"/>
      <c r="D586" s="1492"/>
      <c r="E586" s="1229"/>
      <c r="F586" s="1229"/>
    </row>
    <row r="587" spans="1:6" s="310" customFormat="1" ht="13.5" thickBot="1">
      <c r="A587" s="317"/>
      <c r="B587" s="985" t="s">
        <v>2824</v>
      </c>
      <c r="C587" s="980"/>
      <c r="D587" s="1479"/>
      <c r="E587" s="1226"/>
      <c r="F587" s="1227">
        <f>SUM(F550:F586)</f>
        <v>0</v>
      </c>
    </row>
    <row r="588" spans="1:6" ht="13.5" thickTop="1">
      <c r="B588" s="465"/>
      <c r="C588" s="464"/>
      <c r="D588" s="1488"/>
      <c r="E588" s="1219"/>
      <c r="F588" s="1219"/>
    </row>
    <row r="589" spans="1:6">
      <c r="C589" s="480"/>
      <c r="D589" s="1491"/>
    </row>
    <row r="590" spans="1:6" s="310" customFormat="1">
      <c r="A590" s="428" t="s">
        <v>2825</v>
      </c>
      <c r="B590" s="429" t="s">
        <v>3068</v>
      </c>
      <c r="C590" s="430"/>
      <c r="D590" s="1495"/>
      <c r="E590" s="1232"/>
      <c r="F590" s="1232"/>
    </row>
    <row r="591" spans="1:6">
      <c r="A591" s="463"/>
      <c r="B591" s="465"/>
      <c r="C591" s="480"/>
      <c r="D591" s="1491"/>
    </row>
    <row r="592" spans="1:6" s="310" customFormat="1" ht="38.25">
      <c r="A592" s="317">
        <v>1</v>
      </c>
      <c r="B592" s="352" t="s">
        <v>2461</v>
      </c>
      <c r="C592" s="309"/>
      <c r="D592" s="1446"/>
      <c r="E592" s="1182"/>
      <c r="F592" s="1182"/>
    </row>
    <row r="593" spans="1:6" s="310" customFormat="1" ht="38.25">
      <c r="A593" s="317"/>
      <c r="B593" s="352" t="s">
        <v>2556</v>
      </c>
      <c r="C593" s="309"/>
      <c r="D593" s="1446"/>
      <c r="E593" s="1182"/>
      <c r="F593" s="1182"/>
    </row>
    <row r="594" spans="1:6" s="310" customFormat="1">
      <c r="A594" s="351" t="s">
        <v>584</v>
      </c>
      <c r="B594" s="356" t="s">
        <v>3069</v>
      </c>
      <c r="C594" s="309" t="s">
        <v>1432</v>
      </c>
      <c r="D594" s="1446">
        <v>360</v>
      </c>
      <c r="E594" s="1224"/>
      <c r="F594" s="1225">
        <f>(D594*E594)</f>
        <v>0</v>
      </c>
    </row>
    <row r="595" spans="1:6" s="310" customFormat="1">
      <c r="A595" s="351" t="s">
        <v>584</v>
      </c>
      <c r="B595" s="356" t="s">
        <v>3070</v>
      </c>
      <c r="C595" s="309" t="s">
        <v>1432</v>
      </c>
      <c r="D595" s="1446">
        <v>240</v>
      </c>
      <c r="E595" s="1224"/>
      <c r="F595" s="1225">
        <f>(D595*E595)</f>
        <v>0</v>
      </c>
    </row>
    <row r="596" spans="1:6" s="310" customFormat="1">
      <c r="A596" s="351" t="s">
        <v>584</v>
      </c>
      <c r="B596" s="356" t="s">
        <v>2792</v>
      </c>
      <c r="C596" s="309" t="s">
        <v>1432</v>
      </c>
      <c r="D596" s="1446">
        <v>60</v>
      </c>
      <c r="E596" s="1224"/>
      <c r="F596" s="1225">
        <f>(D596*E596)</f>
        <v>0</v>
      </c>
    </row>
    <row r="597" spans="1:6">
      <c r="A597" s="484"/>
      <c r="C597" s="480"/>
      <c r="D597" s="1491"/>
    </row>
    <row r="598" spans="1:6" s="310" customFormat="1">
      <c r="A598" s="317">
        <v>2</v>
      </c>
      <c r="B598" s="352" t="s">
        <v>2482</v>
      </c>
      <c r="C598" s="309"/>
      <c r="D598" s="1446"/>
      <c r="E598" s="1182"/>
      <c r="F598" s="1182"/>
    </row>
    <row r="599" spans="1:6" s="310" customFormat="1" ht="25.5">
      <c r="A599" s="317"/>
      <c r="B599" s="308" t="s">
        <v>2483</v>
      </c>
      <c r="C599" s="309"/>
      <c r="D599" s="1446"/>
      <c r="E599" s="1182"/>
      <c r="F599" s="1182"/>
    </row>
    <row r="600" spans="1:6" s="310" customFormat="1">
      <c r="A600" s="351" t="s">
        <v>584</v>
      </c>
      <c r="B600" s="356" t="s">
        <v>2794</v>
      </c>
      <c r="C600" s="309" t="s">
        <v>1432</v>
      </c>
      <c r="D600" s="1446">
        <v>260</v>
      </c>
      <c r="E600" s="1224"/>
      <c r="F600" s="1225">
        <f>(D600*E600)</f>
        <v>0</v>
      </c>
    </row>
    <row r="601" spans="1:6">
      <c r="A601" s="484"/>
      <c r="C601" s="480"/>
      <c r="D601" s="1491"/>
    </row>
    <row r="602" spans="1:6" s="310" customFormat="1">
      <c r="A602" s="317">
        <v>3</v>
      </c>
      <c r="B602" s="356" t="s">
        <v>2496</v>
      </c>
      <c r="C602" s="309" t="s">
        <v>1432</v>
      </c>
      <c r="D602" s="1446">
        <v>30</v>
      </c>
      <c r="E602" s="1224"/>
      <c r="F602" s="1225">
        <f>(D602*E602)</f>
        <v>0</v>
      </c>
    </row>
    <row r="603" spans="1:6" s="310" customFormat="1">
      <c r="A603" s="317"/>
      <c r="B603" s="356"/>
      <c r="C603" s="309"/>
      <c r="D603" s="1446"/>
      <c r="E603" s="1225"/>
      <c r="F603" s="1225"/>
    </row>
    <row r="604" spans="1:6" s="310" customFormat="1" ht="25.5">
      <c r="A604" s="317">
        <v>4</v>
      </c>
      <c r="B604" s="356" t="s">
        <v>3071</v>
      </c>
      <c r="C604" s="309"/>
      <c r="D604" s="1446"/>
      <c r="E604" s="1225"/>
      <c r="F604" s="1225"/>
    </row>
    <row r="605" spans="1:6" s="310" customFormat="1" ht="25.5">
      <c r="A605" s="351" t="s">
        <v>584</v>
      </c>
      <c r="B605" s="356" t="s">
        <v>3072</v>
      </c>
      <c r="C605" s="309" t="s">
        <v>66</v>
      </c>
      <c r="D605" s="1446">
        <v>3</v>
      </c>
      <c r="E605" s="1224"/>
      <c r="F605" s="1225">
        <f>(D605*E605)</f>
        <v>0</v>
      </c>
    </row>
    <row r="606" spans="1:6" s="310" customFormat="1">
      <c r="A606" s="351" t="s">
        <v>584</v>
      </c>
      <c r="B606" s="356" t="s">
        <v>3073</v>
      </c>
      <c r="C606" s="309" t="s">
        <v>66</v>
      </c>
      <c r="D606" s="1446">
        <v>1</v>
      </c>
      <c r="E606" s="1231"/>
      <c r="F606" s="1225">
        <f>(D606*E606)</f>
        <v>0</v>
      </c>
    </row>
    <row r="607" spans="1:6">
      <c r="A607" s="492"/>
      <c r="B607" s="485"/>
      <c r="C607" s="480"/>
      <c r="D607" s="1491"/>
    </row>
    <row r="608" spans="1:6" s="310" customFormat="1" ht="13.5" thickBot="1">
      <c r="A608" s="317"/>
      <c r="B608" s="985" t="s">
        <v>3074</v>
      </c>
      <c r="C608" s="980"/>
      <c r="D608" s="1479"/>
      <c r="E608" s="1226"/>
      <c r="F608" s="1227">
        <f>SUM(F591:F607)</f>
        <v>0</v>
      </c>
    </row>
    <row r="609" spans="1:6" ht="13.5" thickTop="1">
      <c r="B609" s="465"/>
      <c r="C609" s="464"/>
      <c r="D609" s="1488"/>
      <c r="E609" s="1219"/>
      <c r="F609" s="1219"/>
    </row>
    <row r="610" spans="1:6">
      <c r="B610" s="465"/>
      <c r="C610" s="464"/>
      <c r="D610" s="1488"/>
      <c r="E610" s="1219"/>
      <c r="F610" s="1219"/>
    </row>
    <row r="611" spans="1:6" s="984" customFormat="1">
      <c r="A611" s="981" t="s">
        <v>2843</v>
      </c>
      <c r="B611" s="982" t="s">
        <v>2826</v>
      </c>
      <c r="C611" s="983"/>
      <c r="D611" s="1499"/>
      <c r="E611" s="1236"/>
      <c r="F611" s="1236"/>
    </row>
    <row r="612" spans="1:6" ht="25.5">
      <c r="A612" s="525"/>
      <c r="B612" s="1365" t="s">
        <v>5591</v>
      </c>
      <c r="C612" s="524"/>
      <c r="D612" s="1500"/>
      <c r="E612" s="1191"/>
      <c r="F612" s="1191"/>
    </row>
    <row r="613" spans="1:6" s="310" customFormat="1" ht="38.25">
      <c r="A613" s="317">
        <v>1</v>
      </c>
      <c r="B613" s="352" t="s">
        <v>2555</v>
      </c>
      <c r="C613" s="309"/>
      <c r="D613" s="1446"/>
      <c r="E613" s="1182"/>
      <c r="F613" s="1182"/>
    </row>
    <row r="614" spans="1:6" s="310" customFormat="1" ht="38.25">
      <c r="A614" s="317"/>
      <c r="B614" s="352" t="s">
        <v>2556</v>
      </c>
      <c r="C614" s="309"/>
      <c r="D614" s="1446"/>
      <c r="E614" s="1182"/>
      <c r="F614" s="1182"/>
    </row>
    <row r="615" spans="1:6" s="310" customFormat="1" ht="25.5">
      <c r="A615" s="351" t="s">
        <v>584</v>
      </c>
      <c r="B615" s="356" t="s">
        <v>2827</v>
      </c>
      <c r="C615" s="309" t="s">
        <v>1432</v>
      </c>
      <c r="D615" s="1446">
        <v>4600</v>
      </c>
      <c r="E615" s="1224"/>
      <c r="F615" s="1225">
        <f>(D615*E615)</f>
        <v>0</v>
      </c>
    </row>
    <row r="616" spans="1:6" s="310" customFormat="1" ht="25.5">
      <c r="A616" s="351" t="s">
        <v>584</v>
      </c>
      <c r="B616" s="356" t="s">
        <v>2828</v>
      </c>
      <c r="C616" s="309" t="s">
        <v>1432</v>
      </c>
      <c r="D616" s="1446">
        <v>620</v>
      </c>
      <c r="E616" s="1224"/>
      <c r="F616" s="1225">
        <f>(D616*E616)</f>
        <v>0</v>
      </c>
    </row>
    <row r="617" spans="1:6">
      <c r="A617" s="525"/>
      <c r="B617" s="485"/>
      <c r="C617" s="480"/>
      <c r="D617" s="1491"/>
      <c r="E617" s="1199"/>
      <c r="F617" s="1199"/>
    </row>
    <row r="618" spans="1:6" s="310" customFormat="1">
      <c r="A618" s="317">
        <v>2</v>
      </c>
      <c r="B618" s="352" t="s">
        <v>2482</v>
      </c>
      <c r="C618" s="309"/>
      <c r="D618" s="1446"/>
      <c r="E618" s="1182"/>
      <c r="F618" s="1182"/>
    </row>
    <row r="619" spans="1:6" s="310" customFormat="1" ht="25.5">
      <c r="A619" s="317"/>
      <c r="B619" s="308" t="s">
        <v>2483</v>
      </c>
      <c r="C619" s="309"/>
      <c r="D619" s="1446"/>
      <c r="E619" s="1182"/>
      <c r="F619" s="1182"/>
    </row>
    <row r="620" spans="1:6" s="310" customFormat="1">
      <c r="A620" s="351" t="s">
        <v>584</v>
      </c>
      <c r="B620" s="356" t="s">
        <v>2794</v>
      </c>
      <c r="C620" s="309" t="s">
        <v>1432</v>
      </c>
      <c r="D620" s="1446">
        <v>320</v>
      </c>
      <c r="E620" s="1224"/>
      <c r="F620" s="1225">
        <f>(D620*E620)</f>
        <v>0</v>
      </c>
    </row>
    <row r="621" spans="1:6">
      <c r="A621" s="525"/>
      <c r="B621" s="488"/>
      <c r="C621" s="480"/>
      <c r="D621" s="1491"/>
      <c r="E621" s="1199"/>
      <c r="F621" s="1199"/>
    </row>
    <row r="622" spans="1:6" s="310" customFormat="1">
      <c r="A622" s="317">
        <v>3</v>
      </c>
      <c r="B622" s="356" t="s">
        <v>2496</v>
      </c>
      <c r="C622" s="309" t="s">
        <v>1432</v>
      </c>
      <c r="D622" s="1446">
        <v>90</v>
      </c>
      <c r="E622" s="1224"/>
      <c r="F622" s="1225">
        <f>(D622*E622)</f>
        <v>0</v>
      </c>
    </row>
    <row r="623" spans="1:6" s="310" customFormat="1">
      <c r="A623" s="525"/>
      <c r="B623" s="527"/>
      <c r="C623" s="487"/>
      <c r="D623" s="1492"/>
      <c r="E623" s="1229"/>
      <c r="F623" s="1225"/>
    </row>
    <row r="624" spans="1:6" s="310" customFormat="1" ht="89.25">
      <c r="A624" s="317">
        <v>4</v>
      </c>
      <c r="B624" s="527" t="s">
        <v>3075</v>
      </c>
      <c r="C624" s="487" t="s">
        <v>66</v>
      </c>
      <c r="D624" s="1492">
        <v>1</v>
      </c>
      <c r="E624" s="1224"/>
      <c r="F624" s="1225">
        <f>D624*E624</f>
        <v>0</v>
      </c>
    </row>
    <row r="625" spans="1:6" s="310" customFormat="1">
      <c r="A625" s="525"/>
      <c r="B625" s="527"/>
      <c r="C625" s="487"/>
      <c r="D625" s="1492"/>
      <c r="E625" s="1229"/>
      <c r="F625" s="1225"/>
    </row>
    <row r="626" spans="1:6" s="310" customFormat="1" ht="63.75">
      <c r="A626" s="317">
        <v>5</v>
      </c>
      <c r="B626" s="527" t="s">
        <v>2832</v>
      </c>
      <c r="C626" s="487" t="s">
        <v>66</v>
      </c>
      <c r="D626" s="1492">
        <v>124</v>
      </c>
      <c r="E626" s="1224"/>
      <c r="F626" s="1225">
        <f>D626*E626</f>
        <v>0</v>
      </c>
    </row>
    <row r="627" spans="1:6" s="310" customFormat="1">
      <c r="A627" s="525"/>
      <c r="B627" s="527"/>
      <c r="C627" s="487"/>
      <c r="D627" s="1492"/>
      <c r="E627" s="1229"/>
      <c r="F627" s="1225"/>
    </row>
    <row r="628" spans="1:6" s="310" customFormat="1" ht="51">
      <c r="A628" s="317">
        <v>6</v>
      </c>
      <c r="B628" s="527" t="s">
        <v>2833</v>
      </c>
      <c r="C628" s="487" t="s">
        <v>66</v>
      </c>
      <c r="D628" s="1492">
        <v>38</v>
      </c>
      <c r="E628" s="1224"/>
      <c r="F628" s="1225">
        <f>D628*E628</f>
        <v>0</v>
      </c>
    </row>
    <row r="629" spans="1:6" s="310" customFormat="1">
      <c r="A629" s="525"/>
      <c r="B629" s="527"/>
      <c r="C629" s="487"/>
      <c r="D629" s="1492"/>
      <c r="E629" s="1229"/>
      <c r="F629" s="1225"/>
    </row>
    <row r="630" spans="1:6" s="310" customFormat="1" ht="51">
      <c r="A630" s="317">
        <v>7</v>
      </c>
      <c r="B630" s="527" t="s">
        <v>2834</v>
      </c>
      <c r="C630" s="487" t="s">
        <v>66</v>
      </c>
      <c r="D630" s="1492">
        <v>36</v>
      </c>
      <c r="E630" s="1224"/>
      <c r="F630" s="1225">
        <f>D630*E630</f>
        <v>0</v>
      </c>
    </row>
    <row r="631" spans="1:6" s="310" customFormat="1">
      <c r="A631" s="525"/>
      <c r="B631" s="527"/>
      <c r="C631" s="487"/>
      <c r="D631" s="1492"/>
      <c r="E631" s="1229"/>
      <c r="F631" s="1225"/>
    </row>
    <row r="632" spans="1:6" s="310" customFormat="1" ht="63.75">
      <c r="A632" s="317">
        <v>8</v>
      </c>
      <c r="B632" s="527" t="s">
        <v>2835</v>
      </c>
      <c r="C632" s="487" t="s">
        <v>66</v>
      </c>
      <c r="D632" s="1492">
        <v>16</v>
      </c>
      <c r="E632" s="1224"/>
      <c r="F632" s="1225">
        <f>D632*E632</f>
        <v>0</v>
      </c>
    </row>
    <row r="633" spans="1:6" s="310" customFormat="1">
      <c r="A633" s="525"/>
      <c r="B633" s="527"/>
      <c r="C633" s="487"/>
      <c r="D633" s="1492"/>
      <c r="E633" s="1229"/>
      <c r="F633" s="1225"/>
    </row>
    <row r="634" spans="1:6" s="310" customFormat="1" ht="102">
      <c r="A634" s="317">
        <v>9</v>
      </c>
      <c r="B634" s="527" t="s">
        <v>2836</v>
      </c>
      <c r="C634" s="487" t="s">
        <v>66</v>
      </c>
      <c r="D634" s="1492">
        <v>10</v>
      </c>
      <c r="E634" s="1224"/>
      <c r="F634" s="1225">
        <f>D634*E634</f>
        <v>0</v>
      </c>
    </row>
    <row r="635" spans="1:6" s="310" customFormat="1">
      <c r="A635" s="525"/>
      <c r="B635" s="527"/>
      <c r="C635" s="487"/>
      <c r="D635" s="1492"/>
      <c r="E635" s="1229"/>
      <c r="F635" s="1225"/>
    </row>
    <row r="636" spans="1:6" s="310" customFormat="1" ht="89.25">
      <c r="A636" s="317">
        <v>10</v>
      </c>
      <c r="B636" s="527" t="s">
        <v>2837</v>
      </c>
      <c r="C636" s="487" t="s">
        <v>66</v>
      </c>
      <c r="D636" s="1492">
        <v>4</v>
      </c>
      <c r="E636" s="1224"/>
      <c r="F636" s="1225">
        <f>D636*E636</f>
        <v>0</v>
      </c>
    </row>
    <row r="637" spans="1:6" s="310" customFormat="1">
      <c r="A637" s="317"/>
      <c r="B637" s="527"/>
      <c r="C637" s="487"/>
      <c r="D637" s="1492"/>
      <c r="E637" s="1225"/>
      <c r="F637" s="1225"/>
    </row>
    <row r="638" spans="1:6" s="310" customFormat="1" ht="38.25">
      <c r="A638" s="317">
        <v>11</v>
      </c>
      <c r="B638" s="356" t="s">
        <v>2838</v>
      </c>
      <c r="C638" s="309" t="s">
        <v>66</v>
      </c>
      <c r="D638" s="1446">
        <v>33</v>
      </c>
      <c r="E638" s="1224"/>
      <c r="F638" s="1225">
        <f>(D638*E638)</f>
        <v>0</v>
      </c>
    </row>
    <row r="639" spans="1:6" s="310" customFormat="1">
      <c r="A639" s="317"/>
      <c r="B639" s="527"/>
      <c r="C639" s="487"/>
      <c r="D639" s="1492"/>
      <c r="E639" s="1225"/>
      <c r="F639" s="1225"/>
    </row>
    <row r="640" spans="1:6" s="310" customFormat="1" ht="38.25">
      <c r="A640" s="317">
        <v>12</v>
      </c>
      <c r="B640" s="356" t="s">
        <v>2839</v>
      </c>
      <c r="C640" s="309" t="s">
        <v>66</v>
      </c>
      <c r="D640" s="1446">
        <v>2</v>
      </c>
      <c r="E640" s="1224"/>
      <c r="F640" s="1225">
        <f>(D640*E640)</f>
        <v>0</v>
      </c>
    </row>
    <row r="641" spans="1:6" s="310" customFormat="1">
      <c r="A641" s="525"/>
      <c r="B641" s="527"/>
      <c r="C641" s="487"/>
      <c r="D641" s="1492"/>
      <c r="E641" s="1229"/>
      <c r="F641" s="1225"/>
    </row>
    <row r="642" spans="1:6" s="310" customFormat="1">
      <c r="A642" s="317">
        <v>13</v>
      </c>
      <c r="B642" s="527" t="s">
        <v>2840</v>
      </c>
      <c r="C642" s="487" t="s">
        <v>32</v>
      </c>
      <c r="D642" s="1492">
        <v>1</v>
      </c>
      <c r="E642" s="1224"/>
      <c r="F642" s="1225">
        <f>D642*E642</f>
        <v>0</v>
      </c>
    </row>
    <row r="643" spans="1:6" s="310" customFormat="1">
      <c r="A643" s="525"/>
      <c r="B643" s="527"/>
      <c r="C643" s="487"/>
      <c r="D643" s="1492"/>
      <c r="E643" s="1229"/>
      <c r="F643" s="1225"/>
    </row>
    <row r="644" spans="1:6" s="310" customFormat="1">
      <c r="A644" s="525"/>
      <c r="B644" s="527"/>
      <c r="C644" s="487"/>
      <c r="D644" s="1492"/>
      <c r="E644" s="1229"/>
      <c r="F644" s="1225"/>
    </row>
    <row r="645" spans="1:6" s="310" customFormat="1" ht="51">
      <c r="A645" s="317">
        <v>14</v>
      </c>
      <c r="B645" s="528" t="s">
        <v>2841</v>
      </c>
      <c r="C645" s="487" t="s">
        <v>32</v>
      </c>
      <c r="D645" s="1492">
        <v>1</v>
      </c>
      <c r="E645" s="1224"/>
      <c r="F645" s="1225">
        <f>D645*E645</f>
        <v>0</v>
      </c>
    </row>
    <row r="646" spans="1:6">
      <c r="A646" s="525"/>
      <c r="B646" s="523"/>
      <c r="C646" s="524"/>
      <c r="D646" s="1500"/>
      <c r="E646" s="1191"/>
      <c r="F646" s="1191"/>
    </row>
    <row r="647" spans="1:6" s="310" customFormat="1" ht="13.5" thickBot="1">
      <c r="A647" s="317"/>
      <c r="B647" s="985" t="s">
        <v>2842</v>
      </c>
      <c r="C647" s="980"/>
      <c r="D647" s="1479"/>
      <c r="E647" s="1226"/>
      <c r="F647" s="1227">
        <f>SUM(F612:F646)</f>
        <v>0</v>
      </c>
    </row>
    <row r="648" spans="1:6" s="310" customFormat="1" ht="13.5" thickTop="1">
      <c r="A648" s="317"/>
      <c r="B648" s="346"/>
      <c r="C648" s="348"/>
      <c r="D648" s="1457"/>
      <c r="E648" s="1191"/>
      <c r="F648" s="1191"/>
    </row>
    <row r="649" spans="1:6">
      <c r="B649" s="465"/>
      <c r="C649" s="464"/>
      <c r="D649" s="1488"/>
      <c r="E649" s="1219"/>
      <c r="F649" s="1219"/>
    </row>
    <row r="650" spans="1:6" s="984" customFormat="1">
      <c r="A650" s="981" t="s">
        <v>2854</v>
      </c>
      <c r="B650" s="982" t="s">
        <v>2844</v>
      </c>
      <c r="C650" s="983"/>
      <c r="D650" s="1499"/>
      <c r="E650" s="1236"/>
      <c r="F650" s="1236"/>
    </row>
    <row r="651" spans="1:6" s="310" customFormat="1">
      <c r="A651" s="345"/>
      <c r="B651" s="375"/>
      <c r="C651" s="348"/>
      <c r="D651" s="1457"/>
      <c r="E651" s="1191"/>
      <c r="F651" s="1191"/>
    </row>
    <row r="652" spans="1:6" s="310" customFormat="1" ht="38.25">
      <c r="A652" s="317"/>
      <c r="B652" s="356" t="s">
        <v>2845</v>
      </c>
      <c r="C652" s="309"/>
      <c r="D652" s="1446"/>
      <c r="E652" s="1182"/>
      <c r="F652" s="1182"/>
    </row>
    <row r="653" spans="1:6" s="310" customFormat="1" ht="38.25">
      <c r="A653" s="317"/>
      <c r="B653" s="1366" t="s">
        <v>5592</v>
      </c>
      <c r="C653" s="309"/>
      <c r="D653" s="1446"/>
      <c r="E653" s="1182"/>
      <c r="F653" s="1182"/>
    </row>
    <row r="654" spans="1:6">
      <c r="A654" s="525"/>
      <c r="B654" s="523"/>
      <c r="C654" s="524"/>
      <c r="D654" s="1500"/>
      <c r="E654" s="1191"/>
      <c r="F654" s="1191"/>
    </row>
    <row r="655" spans="1:6" s="310" customFormat="1" ht="38.25">
      <c r="A655" s="317">
        <v>1</v>
      </c>
      <c r="B655" s="352" t="s">
        <v>2555</v>
      </c>
      <c r="C655" s="309"/>
      <c r="D655" s="1446"/>
      <c r="E655" s="1182"/>
      <c r="F655" s="1182"/>
    </row>
    <row r="656" spans="1:6" s="310" customFormat="1" ht="38.25">
      <c r="A656" s="317"/>
      <c r="B656" s="356" t="s">
        <v>2846</v>
      </c>
      <c r="C656" s="309"/>
      <c r="D656" s="1446"/>
      <c r="E656" s="1182"/>
      <c r="F656" s="1182"/>
    </row>
    <row r="657" spans="1:6" s="310" customFormat="1">
      <c r="A657" s="351" t="s">
        <v>584</v>
      </c>
      <c r="B657" s="356" t="s">
        <v>2847</v>
      </c>
      <c r="C657" s="309" t="s">
        <v>1432</v>
      </c>
      <c r="D657" s="1446">
        <v>480</v>
      </c>
      <c r="E657" s="1224"/>
      <c r="F657" s="1225">
        <f>(D657*E657)</f>
        <v>0</v>
      </c>
    </row>
    <row r="658" spans="1:6" s="310" customFormat="1">
      <c r="A658" s="351" t="s">
        <v>584</v>
      </c>
      <c r="B658" s="356" t="s">
        <v>2848</v>
      </c>
      <c r="C658" s="309" t="s">
        <v>1432</v>
      </c>
      <c r="D658" s="1446">
        <v>140</v>
      </c>
      <c r="E658" s="1224"/>
      <c r="F658" s="1225">
        <f>(D658*E658)</f>
        <v>0</v>
      </c>
    </row>
    <row r="659" spans="1:6" s="310" customFormat="1">
      <c r="A659" s="351" t="s">
        <v>584</v>
      </c>
      <c r="B659" s="356" t="s">
        <v>2792</v>
      </c>
      <c r="C659" s="309" t="s">
        <v>1432</v>
      </c>
      <c r="D659" s="1446">
        <v>70</v>
      </c>
      <c r="E659" s="1224"/>
      <c r="F659" s="1225">
        <f>(D659*E659)</f>
        <v>0</v>
      </c>
    </row>
    <row r="660" spans="1:6">
      <c r="A660" s="525"/>
      <c r="B660" s="529"/>
      <c r="C660" s="487"/>
      <c r="D660" s="1492"/>
      <c r="E660" s="1182"/>
      <c r="F660" s="1182"/>
    </row>
    <row r="661" spans="1:6" s="310" customFormat="1">
      <c r="A661" s="317">
        <v>2</v>
      </c>
      <c r="B661" s="352" t="s">
        <v>2482</v>
      </c>
      <c r="C661" s="309"/>
      <c r="D661" s="1446"/>
      <c r="E661" s="1182"/>
      <c r="F661" s="1182"/>
    </row>
    <row r="662" spans="1:6" s="310" customFormat="1" ht="25.5">
      <c r="A662" s="317"/>
      <c r="B662" s="308" t="s">
        <v>2483</v>
      </c>
      <c r="C662" s="309"/>
      <c r="D662" s="1446"/>
      <c r="E662" s="1182"/>
      <c r="F662" s="1182"/>
    </row>
    <row r="663" spans="1:6" s="310" customFormat="1">
      <c r="A663" s="351" t="s">
        <v>584</v>
      </c>
      <c r="B663" s="356" t="s">
        <v>2794</v>
      </c>
      <c r="C663" s="309" t="s">
        <v>1432</v>
      </c>
      <c r="D663" s="1446">
        <v>160</v>
      </c>
      <c r="E663" s="1224"/>
      <c r="F663" s="1225">
        <f>(D663*E663)</f>
        <v>0</v>
      </c>
    </row>
    <row r="664" spans="1:6">
      <c r="A664" s="525"/>
      <c r="B664" s="495"/>
      <c r="C664" s="487"/>
      <c r="D664" s="1492"/>
      <c r="E664" s="1182"/>
      <c r="F664" s="1182"/>
    </row>
    <row r="665" spans="1:6" s="310" customFormat="1">
      <c r="A665" s="317">
        <v>3</v>
      </c>
      <c r="B665" s="356" t="s">
        <v>2496</v>
      </c>
      <c r="C665" s="309" t="s">
        <v>1432</v>
      </c>
      <c r="D665" s="1446">
        <v>20</v>
      </c>
      <c r="E665" s="1224"/>
      <c r="F665" s="1225">
        <f>(D665*E665)</f>
        <v>0</v>
      </c>
    </row>
    <row r="666" spans="1:6">
      <c r="A666" s="522"/>
      <c r="B666" s="495"/>
      <c r="C666" s="487"/>
      <c r="D666" s="1492"/>
      <c r="E666" s="1182"/>
      <c r="F666" s="1182"/>
    </row>
    <row r="667" spans="1:6" s="310" customFormat="1" ht="38.25">
      <c r="A667" s="317">
        <v>4</v>
      </c>
      <c r="B667" s="356" t="s">
        <v>3076</v>
      </c>
      <c r="C667" s="309" t="s">
        <v>2447</v>
      </c>
      <c r="D667" s="1446">
        <v>1</v>
      </c>
      <c r="E667" s="1224"/>
      <c r="F667" s="1225">
        <f>(D667*E667)</f>
        <v>0</v>
      </c>
    </row>
    <row r="668" spans="1:6" s="310" customFormat="1">
      <c r="A668" s="317"/>
      <c r="B668" s="356"/>
      <c r="C668" s="309"/>
      <c r="D668" s="1446"/>
      <c r="E668" s="1225"/>
      <c r="F668" s="1225"/>
    </row>
    <row r="669" spans="1:6" s="310" customFormat="1" ht="51">
      <c r="A669" s="317">
        <v>5</v>
      </c>
      <c r="B669" s="356" t="s">
        <v>2849</v>
      </c>
      <c r="C669" s="309" t="s">
        <v>66</v>
      </c>
      <c r="D669" s="1446">
        <v>1</v>
      </c>
      <c r="E669" s="1224"/>
      <c r="F669" s="1225">
        <f>(D669*E669)</f>
        <v>0</v>
      </c>
    </row>
    <row r="670" spans="1:6">
      <c r="A670" s="492"/>
      <c r="B670" s="485"/>
      <c r="C670" s="480"/>
      <c r="D670" s="1491"/>
    </row>
    <row r="671" spans="1:6" s="310" customFormat="1" ht="76.5">
      <c r="A671" s="317">
        <v>6</v>
      </c>
      <c r="B671" s="356" t="s">
        <v>2850</v>
      </c>
      <c r="C671" s="309" t="s">
        <v>66</v>
      </c>
      <c r="D671" s="1446">
        <v>1</v>
      </c>
      <c r="E671" s="1224"/>
      <c r="F671" s="1225">
        <f>(D671*E671)</f>
        <v>0</v>
      </c>
    </row>
    <row r="672" spans="1:6">
      <c r="A672" s="492"/>
      <c r="B672" s="485"/>
      <c r="C672" s="480"/>
      <c r="D672" s="1491"/>
    </row>
    <row r="673" spans="1:6" s="310" customFormat="1" ht="38.25">
      <c r="A673" s="317">
        <v>7</v>
      </c>
      <c r="B673" s="356" t="s">
        <v>2851</v>
      </c>
      <c r="C673" s="309" t="s">
        <v>66</v>
      </c>
      <c r="D673" s="1446">
        <v>6</v>
      </c>
      <c r="E673" s="1224"/>
      <c r="F673" s="1225">
        <f>(D673*E673)</f>
        <v>0</v>
      </c>
    </row>
    <row r="674" spans="1:6">
      <c r="A674" s="492"/>
      <c r="B674" s="485"/>
      <c r="C674" s="480"/>
      <c r="D674" s="1491"/>
    </row>
    <row r="675" spans="1:6" s="310" customFormat="1" ht="25.5">
      <c r="A675" s="317">
        <v>8</v>
      </c>
      <c r="B675" s="356" t="s">
        <v>3077</v>
      </c>
      <c r="C675" s="309" t="s">
        <v>66</v>
      </c>
      <c r="D675" s="1446">
        <v>2</v>
      </c>
      <c r="E675" s="1224"/>
      <c r="F675" s="1225">
        <f>(D675*E675)</f>
        <v>0</v>
      </c>
    </row>
    <row r="676" spans="1:6">
      <c r="A676" s="492"/>
      <c r="B676" s="485"/>
      <c r="C676" s="480"/>
      <c r="D676" s="1491"/>
    </row>
    <row r="677" spans="1:6" s="310" customFormat="1" ht="25.5">
      <c r="A677" s="317">
        <v>9</v>
      </c>
      <c r="B677" s="356" t="s">
        <v>3078</v>
      </c>
      <c r="C677" s="309" t="s">
        <v>66</v>
      </c>
      <c r="D677" s="1446">
        <v>18</v>
      </c>
      <c r="E677" s="1224"/>
      <c r="F677" s="1225">
        <f>(D677*E677)</f>
        <v>0</v>
      </c>
    </row>
    <row r="678" spans="1:6" s="310" customFormat="1">
      <c r="A678" s="317"/>
      <c r="B678" s="356"/>
      <c r="C678" s="309"/>
      <c r="D678" s="1446"/>
      <c r="E678" s="1225"/>
      <c r="F678" s="1225"/>
    </row>
    <row r="679" spans="1:6" s="310" customFormat="1" ht="25.5">
      <c r="A679" s="317">
        <v>10</v>
      </c>
      <c r="B679" s="356" t="s">
        <v>3079</v>
      </c>
      <c r="C679" s="309" t="s">
        <v>66</v>
      </c>
      <c r="D679" s="1446">
        <v>3</v>
      </c>
      <c r="E679" s="1224"/>
      <c r="F679" s="1225">
        <f>(D679*E679)</f>
        <v>0</v>
      </c>
    </row>
    <row r="680" spans="1:6">
      <c r="A680" s="492"/>
      <c r="B680" s="485"/>
      <c r="C680" s="480"/>
      <c r="D680" s="1491"/>
    </row>
    <row r="681" spans="1:6">
      <c r="A681" s="525"/>
      <c r="B681" s="523"/>
      <c r="C681" s="524"/>
      <c r="D681" s="1500"/>
      <c r="E681" s="1191"/>
      <c r="F681" s="1191"/>
    </row>
    <row r="682" spans="1:6" s="310" customFormat="1" ht="13.5" thickBot="1">
      <c r="A682" s="317"/>
      <c r="B682" s="985" t="s">
        <v>2853</v>
      </c>
      <c r="C682" s="980"/>
      <c r="D682" s="1479"/>
      <c r="E682" s="1226"/>
      <c r="F682" s="1227">
        <f>SUM(F651:F681)</f>
        <v>0</v>
      </c>
    </row>
    <row r="683" spans="1:6" ht="13.5" thickTop="1">
      <c r="A683" s="525"/>
      <c r="B683" s="523"/>
      <c r="C683" s="524"/>
      <c r="D683" s="1500"/>
      <c r="E683" s="1191"/>
      <c r="F683" s="1191"/>
    </row>
    <row r="684" spans="1:6">
      <c r="A684" s="525"/>
      <c r="B684" s="523"/>
      <c r="C684" s="524"/>
      <c r="D684" s="1500"/>
      <c r="E684" s="1191"/>
      <c r="F684" s="1191"/>
    </row>
    <row r="685" spans="1:6" s="984" customFormat="1">
      <c r="A685" s="981" t="s">
        <v>2864</v>
      </c>
      <c r="B685" s="982" t="s">
        <v>2855</v>
      </c>
      <c r="C685" s="983"/>
      <c r="D685" s="1499"/>
      <c r="E685" s="1236"/>
      <c r="F685" s="1236"/>
    </row>
    <row r="686" spans="1:6">
      <c r="A686" s="525"/>
      <c r="B686" s="523"/>
      <c r="C686" s="524"/>
      <c r="D686" s="1500"/>
      <c r="E686" s="1191"/>
      <c r="F686" s="1191"/>
    </row>
    <row r="687" spans="1:6" s="310" customFormat="1" ht="51">
      <c r="A687" s="317"/>
      <c r="B687" s="356" t="s">
        <v>2990</v>
      </c>
      <c r="C687" s="309"/>
      <c r="D687" s="1446"/>
      <c r="E687" s="1182"/>
      <c r="F687" s="1182"/>
    </row>
    <row r="688" spans="1:6" s="310" customFormat="1" ht="38.25">
      <c r="A688" s="317"/>
      <c r="B688" s="1366" t="s">
        <v>5593</v>
      </c>
      <c r="C688" s="309"/>
      <c r="D688" s="1446"/>
      <c r="E688" s="1182"/>
      <c r="F688" s="1182"/>
    </row>
    <row r="689" spans="1:6">
      <c r="A689" s="525"/>
      <c r="B689" s="523"/>
      <c r="C689" s="524"/>
      <c r="D689" s="1500"/>
      <c r="E689" s="1191"/>
      <c r="F689" s="1191"/>
    </row>
    <row r="690" spans="1:6" s="310" customFormat="1" ht="38.25">
      <c r="A690" s="317">
        <v>1</v>
      </c>
      <c r="B690" s="352" t="s">
        <v>2555</v>
      </c>
      <c r="C690" s="309"/>
      <c r="D690" s="1446"/>
      <c r="E690" s="1182"/>
      <c r="F690" s="1182"/>
    </row>
    <row r="691" spans="1:6" s="310" customFormat="1" ht="38.25">
      <c r="A691" s="317"/>
      <c r="B691" s="352" t="s">
        <v>2556</v>
      </c>
      <c r="C691" s="309"/>
      <c r="D691" s="1446"/>
      <c r="E691" s="1182"/>
      <c r="F691" s="1182"/>
    </row>
    <row r="692" spans="1:6" s="310" customFormat="1">
      <c r="A692" s="351" t="s">
        <v>584</v>
      </c>
      <c r="B692" s="356" t="s">
        <v>2792</v>
      </c>
      <c r="C692" s="309" t="s">
        <v>1432</v>
      </c>
      <c r="D692" s="1446">
        <v>150</v>
      </c>
      <c r="E692" s="1224"/>
      <c r="F692" s="1225">
        <f>D692*E692</f>
        <v>0</v>
      </c>
    </row>
    <row r="693" spans="1:6">
      <c r="A693" s="490"/>
      <c r="B693" s="529"/>
      <c r="C693" s="487"/>
      <c r="D693" s="1492"/>
      <c r="E693" s="1229"/>
      <c r="F693" s="1229"/>
    </row>
    <row r="694" spans="1:6" s="310" customFormat="1">
      <c r="A694" s="317">
        <v>2</v>
      </c>
      <c r="B694" s="352" t="s">
        <v>2482</v>
      </c>
      <c r="C694" s="309"/>
      <c r="D694" s="1446"/>
      <c r="E694" s="1182"/>
      <c r="F694" s="1182"/>
    </row>
    <row r="695" spans="1:6" s="310" customFormat="1" ht="25.5">
      <c r="A695" s="317"/>
      <c r="B695" s="308" t="s">
        <v>2483</v>
      </c>
      <c r="C695" s="309"/>
      <c r="D695" s="1446"/>
      <c r="E695" s="1182"/>
      <c r="F695" s="1182"/>
    </row>
    <row r="696" spans="1:6" s="310" customFormat="1">
      <c r="A696" s="351" t="s">
        <v>584</v>
      </c>
      <c r="B696" s="356" t="s">
        <v>2794</v>
      </c>
      <c r="C696" s="309" t="s">
        <v>1432</v>
      </c>
      <c r="D696" s="1446">
        <v>30</v>
      </c>
      <c r="E696" s="1224"/>
      <c r="F696" s="1225">
        <f>D696*E696</f>
        <v>0</v>
      </c>
    </row>
    <row r="697" spans="1:6" s="310" customFormat="1">
      <c r="A697" s="317"/>
      <c r="B697" s="356"/>
      <c r="C697" s="309"/>
      <c r="D697" s="1446"/>
      <c r="E697" s="1225"/>
      <c r="F697" s="1225"/>
    </row>
    <row r="698" spans="1:6" s="310" customFormat="1">
      <c r="A698" s="317">
        <v>3</v>
      </c>
      <c r="B698" s="356" t="s">
        <v>2496</v>
      </c>
      <c r="C698" s="309" t="s">
        <v>1432</v>
      </c>
      <c r="D698" s="1446">
        <v>20</v>
      </c>
      <c r="E698" s="1224"/>
      <c r="F698" s="1225">
        <f>(D698*E698)</f>
        <v>0</v>
      </c>
    </row>
    <row r="699" spans="1:6">
      <c r="A699" s="525"/>
      <c r="B699" s="491"/>
      <c r="C699" s="487"/>
      <c r="D699" s="1492"/>
      <c r="E699" s="1182"/>
      <c r="F699" s="1182"/>
    </row>
    <row r="700" spans="1:6" s="310" customFormat="1" ht="89.25">
      <c r="A700" s="317">
        <v>4</v>
      </c>
      <c r="B700" s="356" t="s">
        <v>2858</v>
      </c>
      <c r="C700" s="309" t="s">
        <v>66</v>
      </c>
      <c r="D700" s="1446">
        <v>2</v>
      </c>
      <c r="E700" s="1224"/>
      <c r="F700" s="1225">
        <f>D700*E700</f>
        <v>0</v>
      </c>
    </row>
    <row r="701" spans="1:6" s="310" customFormat="1">
      <c r="A701" s="317"/>
      <c r="B701" s="356"/>
      <c r="C701" s="309"/>
      <c r="D701" s="1446"/>
      <c r="E701" s="1225"/>
      <c r="F701" s="1225"/>
    </row>
    <row r="702" spans="1:6" s="310" customFormat="1" ht="38.25">
      <c r="A702" s="317">
        <v>5</v>
      </c>
      <c r="B702" s="356" t="s">
        <v>2859</v>
      </c>
      <c r="C702" s="309" t="s">
        <v>66</v>
      </c>
      <c r="D702" s="1446">
        <v>2</v>
      </c>
      <c r="E702" s="1224"/>
      <c r="F702" s="1225">
        <f>D702*E702</f>
        <v>0</v>
      </c>
    </row>
    <row r="703" spans="1:6" s="310" customFormat="1">
      <c r="A703" s="317"/>
      <c r="B703" s="356"/>
      <c r="C703" s="309"/>
      <c r="D703" s="1446"/>
      <c r="E703" s="1225"/>
      <c r="F703" s="1225"/>
    </row>
    <row r="704" spans="1:6" s="310" customFormat="1">
      <c r="A704" s="317">
        <v>6</v>
      </c>
      <c r="B704" s="356" t="s">
        <v>2860</v>
      </c>
      <c r="C704" s="309" t="s">
        <v>66</v>
      </c>
      <c r="D704" s="1446">
        <v>1</v>
      </c>
      <c r="E704" s="1224"/>
      <c r="F704" s="1225">
        <f>D704*E704</f>
        <v>0</v>
      </c>
    </row>
    <row r="705" spans="1:6" s="310" customFormat="1">
      <c r="A705" s="317"/>
      <c r="B705" s="356"/>
      <c r="C705" s="309"/>
      <c r="D705" s="1446"/>
      <c r="E705" s="1225"/>
      <c r="F705" s="1225"/>
    </row>
    <row r="706" spans="1:6" s="310" customFormat="1" ht="38.25">
      <c r="A706" s="317">
        <v>7</v>
      </c>
      <c r="B706" s="356" t="s">
        <v>2861</v>
      </c>
      <c r="C706" s="309" t="s">
        <v>66</v>
      </c>
      <c r="D706" s="1446">
        <v>2</v>
      </c>
      <c r="E706" s="1224"/>
      <c r="F706" s="1225">
        <f>D706*E706</f>
        <v>0</v>
      </c>
    </row>
    <row r="707" spans="1:6" s="310" customFormat="1" ht="54">
      <c r="A707" s="317"/>
      <c r="B707" s="443" t="s">
        <v>2862</v>
      </c>
      <c r="C707" s="309"/>
      <c r="D707" s="1446"/>
      <c r="E707" s="1225"/>
      <c r="F707" s="1225"/>
    </row>
    <row r="708" spans="1:6" s="310" customFormat="1">
      <c r="A708" s="492"/>
      <c r="B708" s="485"/>
      <c r="C708" s="480"/>
      <c r="D708" s="1491"/>
      <c r="E708" s="1223"/>
      <c r="F708" s="1223"/>
    </row>
    <row r="709" spans="1:6" s="984" customFormat="1" ht="13.5" thickBot="1">
      <c r="A709" s="978"/>
      <c r="B709" s="985" t="s">
        <v>2863</v>
      </c>
      <c r="C709" s="980"/>
      <c r="D709" s="1479"/>
      <c r="E709" s="1226"/>
      <c r="F709" s="1227">
        <f>SUM(F686:F708)</f>
        <v>0</v>
      </c>
    </row>
    <row r="710" spans="1:6" ht="13.5" thickTop="1">
      <c r="A710" s="525"/>
      <c r="B710" s="523"/>
      <c r="C710" s="524"/>
      <c r="D710" s="1500"/>
      <c r="E710" s="1191"/>
      <c r="F710" s="1191"/>
    </row>
    <row r="711" spans="1:6">
      <c r="A711" s="525"/>
      <c r="B711" s="523"/>
      <c r="C711" s="524"/>
      <c r="D711" s="1500"/>
      <c r="E711" s="1191"/>
      <c r="F711" s="1191"/>
    </row>
    <row r="712" spans="1:6" s="984" customFormat="1">
      <c r="A712" s="981" t="s">
        <v>2873</v>
      </c>
      <c r="B712" s="982" t="s">
        <v>2865</v>
      </c>
      <c r="C712" s="983"/>
      <c r="D712" s="1499"/>
      <c r="E712" s="1236"/>
      <c r="F712" s="1236"/>
    </row>
    <row r="713" spans="1:6" s="310" customFormat="1">
      <c r="A713" s="345"/>
      <c r="B713" s="375"/>
      <c r="C713" s="348"/>
      <c r="D713" s="1457"/>
      <c r="E713" s="1191"/>
      <c r="F713" s="1191"/>
    </row>
    <row r="714" spans="1:6" s="310" customFormat="1" ht="51">
      <c r="A714" s="345"/>
      <c r="B714" s="356" t="s">
        <v>5656</v>
      </c>
      <c r="C714" s="348"/>
      <c r="D714" s="1457"/>
      <c r="E714" s="1191"/>
      <c r="F714" s="1191"/>
    </row>
    <row r="715" spans="1:6" s="310" customFormat="1" ht="25.5">
      <c r="A715" s="345"/>
      <c r="B715" s="1364" t="s">
        <v>5586</v>
      </c>
      <c r="C715" s="348"/>
      <c r="D715" s="1457"/>
      <c r="E715" s="1191"/>
      <c r="F715" s="1191"/>
    </row>
    <row r="716" spans="1:6">
      <c r="A716" s="525"/>
      <c r="B716" s="523"/>
      <c r="C716" s="524"/>
      <c r="D716" s="1500"/>
      <c r="E716" s="1191"/>
      <c r="F716" s="1191"/>
    </row>
    <row r="717" spans="1:6" s="310" customFormat="1" ht="38.25">
      <c r="A717" s="317">
        <v>1</v>
      </c>
      <c r="B717" s="352" t="s">
        <v>2866</v>
      </c>
      <c r="C717" s="309"/>
      <c r="D717" s="1446"/>
      <c r="E717" s="1182"/>
      <c r="F717" s="1182"/>
    </row>
    <row r="718" spans="1:6" s="310" customFormat="1" ht="38.25">
      <c r="A718" s="317"/>
      <c r="B718" s="352" t="s">
        <v>2556</v>
      </c>
      <c r="C718" s="309"/>
      <c r="D718" s="1446"/>
      <c r="E718" s="1182"/>
      <c r="F718" s="1182"/>
    </row>
    <row r="719" spans="1:6" s="310" customFormat="1">
      <c r="A719" s="351" t="s">
        <v>584</v>
      </c>
      <c r="B719" s="356" t="s">
        <v>2867</v>
      </c>
      <c r="C719" s="309" t="s">
        <v>1432</v>
      </c>
      <c r="D719" s="1446">
        <v>370</v>
      </c>
      <c r="E719" s="1224"/>
      <c r="F719" s="1225">
        <f>(D719*E719)</f>
        <v>0</v>
      </c>
    </row>
    <row r="720" spans="1:6">
      <c r="A720" s="525"/>
      <c r="B720" s="529"/>
      <c r="C720" s="487"/>
      <c r="D720" s="1492"/>
      <c r="E720" s="1182"/>
      <c r="F720" s="1182"/>
    </row>
    <row r="721" spans="1:6" s="310" customFormat="1">
      <c r="A721" s="317">
        <v>2</v>
      </c>
      <c r="B721" s="352" t="s">
        <v>2482</v>
      </c>
      <c r="C721" s="309"/>
      <c r="D721" s="1446"/>
      <c r="E721" s="1182"/>
      <c r="F721" s="1182"/>
    </row>
    <row r="722" spans="1:6" s="310" customFormat="1" ht="25.5">
      <c r="A722" s="317"/>
      <c r="B722" s="352" t="s">
        <v>2868</v>
      </c>
      <c r="C722" s="309"/>
      <c r="D722" s="1446"/>
      <c r="E722" s="1182"/>
      <c r="F722" s="1182"/>
    </row>
    <row r="723" spans="1:6" s="310" customFormat="1">
      <c r="A723" s="351" t="s">
        <v>584</v>
      </c>
      <c r="B723" s="356" t="s">
        <v>2794</v>
      </c>
      <c r="C723" s="309" t="s">
        <v>1432</v>
      </c>
      <c r="D723" s="1446">
        <v>60</v>
      </c>
      <c r="E723" s="1224"/>
      <c r="F723" s="1225">
        <f>(D723*E723)</f>
        <v>0</v>
      </c>
    </row>
    <row r="724" spans="1:6">
      <c r="A724" s="525"/>
      <c r="B724" s="495"/>
      <c r="C724" s="487"/>
      <c r="D724" s="1492"/>
      <c r="E724" s="1182"/>
      <c r="F724" s="1182"/>
    </row>
    <row r="725" spans="1:6" s="310" customFormat="1">
      <c r="A725" s="317">
        <v>3</v>
      </c>
      <c r="B725" s="356" t="s">
        <v>2496</v>
      </c>
      <c r="C725" s="309" t="s">
        <v>1432</v>
      </c>
      <c r="D725" s="1446">
        <v>30</v>
      </c>
      <c r="E725" s="1224"/>
      <c r="F725" s="1225">
        <f>(D725*E725)</f>
        <v>0</v>
      </c>
    </row>
    <row r="726" spans="1:6" s="310" customFormat="1">
      <c r="A726" s="317"/>
      <c r="B726" s="356"/>
      <c r="C726" s="309"/>
      <c r="D726" s="1446"/>
      <c r="E726" s="1225"/>
      <c r="F726" s="1225"/>
    </row>
    <row r="727" spans="1:6" s="310" customFormat="1" ht="25.5">
      <c r="A727" s="317">
        <v>4</v>
      </c>
      <c r="B727" s="356" t="s">
        <v>3080</v>
      </c>
      <c r="C727" s="309" t="s">
        <v>66</v>
      </c>
      <c r="D727" s="1446">
        <v>1</v>
      </c>
      <c r="E727" s="1224"/>
      <c r="F727" s="1225">
        <f>(D727*E727)</f>
        <v>0</v>
      </c>
    </row>
    <row r="728" spans="1:6" s="530" customFormat="1">
      <c r="A728" s="525"/>
      <c r="B728" s="485"/>
      <c r="C728" s="480"/>
      <c r="D728" s="1491"/>
      <c r="E728" s="1199"/>
      <c r="F728" s="1182"/>
    </row>
    <row r="729" spans="1:6" s="310" customFormat="1" ht="38.25">
      <c r="A729" s="317">
        <v>5</v>
      </c>
      <c r="B729" s="356" t="s">
        <v>2869</v>
      </c>
      <c r="C729" s="309" t="s">
        <v>66</v>
      </c>
      <c r="D729" s="1446">
        <v>2</v>
      </c>
      <c r="E729" s="1224"/>
      <c r="F729" s="1225">
        <f>(D729*E729)</f>
        <v>0</v>
      </c>
    </row>
    <row r="730" spans="1:6" s="310" customFormat="1">
      <c r="A730" s="317"/>
      <c r="B730" s="356"/>
      <c r="C730" s="309"/>
      <c r="D730" s="1446"/>
      <c r="E730" s="1225"/>
      <c r="F730" s="1225"/>
    </row>
    <row r="731" spans="1:6" s="310" customFormat="1" ht="38.25">
      <c r="A731" s="317">
        <v>6</v>
      </c>
      <c r="B731" s="356" t="s">
        <v>2870</v>
      </c>
      <c r="C731" s="309" t="s">
        <v>66</v>
      </c>
      <c r="D731" s="1446">
        <v>8</v>
      </c>
      <c r="E731" s="1224"/>
      <c r="F731" s="1225">
        <f>(D731*E731)</f>
        <v>0</v>
      </c>
    </row>
    <row r="732" spans="1:6" s="310" customFormat="1">
      <c r="A732" s="317"/>
      <c r="B732" s="356"/>
      <c r="C732" s="309"/>
      <c r="D732" s="1446"/>
      <c r="E732" s="1225"/>
      <c r="F732" s="1225"/>
    </row>
    <row r="733" spans="1:6" s="310" customFormat="1" ht="25.5">
      <c r="A733" s="317">
        <v>7</v>
      </c>
      <c r="B733" s="356" t="s">
        <v>2871</v>
      </c>
      <c r="C733" s="309" t="s">
        <v>66</v>
      </c>
      <c r="D733" s="1446">
        <v>1</v>
      </c>
      <c r="E733" s="1224"/>
      <c r="F733" s="1225">
        <f>(D733*E733)</f>
        <v>0</v>
      </c>
    </row>
    <row r="734" spans="1:6" s="310" customFormat="1">
      <c r="A734" s="317"/>
      <c r="B734" s="356"/>
      <c r="C734" s="309"/>
      <c r="D734" s="1446"/>
      <c r="E734" s="1225"/>
      <c r="F734" s="1225"/>
    </row>
    <row r="735" spans="1:6" s="984" customFormat="1" ht="13.5" thickBot="1">
      <c r="A735" s="978"/>
      <c r="B735" s="985" t="s">
        <v>2872</v>
      </c>
      <c r="C735" s="980"/>
      <c r="D735" s="1479"/>
      <c r="E735" s="1226"/>
      <c r="F735" s="1227">
        <f>SUM(F713:F734)</f>
        <v>0</v>
      </c>
    </row>
    <row r="736" spans="1:6" s="310" customFormat="1" ht="13.5" thickTop="1">
      <c r="A736" s="317"/>
      <c r="B736" s="356"/>
      <c r="C736" s="309"/>
      <c r="D736" s="1446"/>
      <c r="E736" s="1225"/>
      <c r="F736" s="1225"/>
    </row>
    <row r="737" spans="1:6" s="310" customFormat="1">
      <c r="A737" s="317"/>
      <c r="B737" s="356"/>
      <c r="C737" s="309"/>
      <c r="D737" s="1446"/>
      <c r="E737" s="1225"/>
      <c r="F737" s="1225"/>
    </row>
    <row r="738" spans="1:6" s="984" customFormat="1">
      <c r="A738" s="981" t="s">
        <v>2884</v>
      </c>
      <c r="B738" s="982" t="s">
        <v>2874</v>
      </c>
      <c r="C738" s="983"/>
      <c r="D738" s="1499"/>
      <c r="E738" s="1236"/>
      <c r="F738" s="1236"/>
    </row>
    <row r="739" spans="1:6" s="310" customFormat="1">
      <c r="A739" s="344"/>
      <c r="B739" s="308"/>
      <c r="C739" s="309"/>
      <c r="D739" s="1446"/>
      <c r="E739" s="1182"/>
      <c r="F739" s="1182"/>
    </row>
    <row r="740" spans="1:6" s="310" customFormat="1" ht="51">
      <c r="A740" s="344"/>
      <c r="B740" s="356" t="s">
        <v>5662</v>
      </c>
      <c r="C740" s="309"/>
      <c r="D740" s="1446"/>
      <c r="E740" s="1182"/>
      <c r="F740" s="1182"/>
    </row>
    <row r="741" spans="1:6" s="310" customFormat="1">
      <c r="A741" s="344"/>
      <c r="B741" s="308"/>
      <c r="C741" s="309"/>
      <c r="D741" s="1446"/>
      <c r="E741" s="1182"/>
      <c r="F741" s="1182"/>
    </row>
    <row r="742" spans="1:6" s="310" customFormat="1" ht="38.25">
      <c r="A742" s="317">
        <v>1</v>
      </c>
      <c r="B742" s="308" t="s">
        <v>2555</v>
      </c>
      <c r="C742" s="309"/>
      <c r="D742" s="1446"/>
      <c r="E742" s="1182"/>
      <c r="F742" s="1182"/>
    </row>
    <row r="743" spans="1:6" s="310" customFormat="1" ht="38.25">
      <c r="A743" s="344"/>
      <c r="B743" s="308" t="s">
        <v>2556</v>
      </c>
      <c r="C743" s="309"/>
      <c r="D743" s="1446"/>
      <c r="E743" s="1182"/>
      <c r="F743" s="1182"/>
    </row>
    <row r="744" spans="1:6" s="310" customFormat="1">
      <c r="A744" s="351" t="s">
        <v>584</v>
      </c>
      <c r="B744" s="307" t="s">
        <v>2875</v>
      </c>
      <c r="C744" s="309" t="s">
        <v>1432</v>
      </c>
      <c r="D744" s="1446">
        <v>80</v>
      </c>
      <c r="E744" s="1224"/>
      <c r="F744" s="1225">
        <f>(D744*E744)</f>
        <v>0</v>
      </c>
    </row>
    <row r="745" spans="1:6" s="310" customFormat="1">
      <c r="A745" s="351" t="s">
        <v>584</v>
      </c>
      <c r="B745" s="307" t="s">
        <v>2876</v>
      </c>
      <c r="C745" s="309" t="s">
        <v>1432</v>
      </c>
      <c r="D745" s="1446">
        <v>140</v>
      </c>
      <c r="E745" s="1224"/>
      <c r="F745" s="1225">
        <f>(D745*E745)</f>
        <v>0</v>
      </c>
    </row>
    <row r="746" spans="1:6" s="310" customFormat="1">
      <c r="A746" s="351" t="s">
        <v>584</v>
      </c>
      <c r="B746" s="307" t="s">
        <v>2876</v>
      </c>
      <c r="C746" s="309" t="s">
        <v>1432</v>
      </c>
      <c r="D746" s="1446">
        <v>3800</v>
      </c>
      <c r="E746" s="1224"/>
      <c r="F746" s="1225">
        <f>(D746*E746)</f>
        <v>0</v>
      </c>
    </row>
    <row r="747" spans="1:6" s="310" customFormat="1">
      <c r="A747" s="344"/>
      <c r="B747" s="308"/>
      <c r="C747" s="309"/>
      <c r="D747" s="1446"/>
      <c r="E747" s="1182"/>
      <c r="F747" s="1182"/>
    </row>
    <row r="748" spans="1:6" s="310" customFormat="1">
      <c r="A748" s="317">
        <v>2</v>
      </c>
      <c r="B748" s="352" t="s">
        <v>2482</v>
      </c>
      <c r="C748" s="309"/>
      <c r="D748" s="1446"/>
      <c r="E748" s="1182"/>
      <c r="F748" s="1182"/>
    </row>
    <row r="749" spans="1:6" s="310" customFormat="1" ht="25.5">
      <c r="A749" s="317"/>
      <c r="B749" s="352" t="s">
        <v>2868</v>
      </c>
      <c r="C749" s="309"/>
      <c r="D749" s="1446"/>
      <c r="E749" s="1182"/>
      <c r="F749" s="1182"/>
    </row>
    <row r="750" spans="1:6" s="310" customFormat="1">
      <c r="A750" s="351" t="s">
        <v>584</v>
      </c>
      <c r="B750" s="356" t="s">
        <v>2794</v>
      </c>
      <c r="C750" s="309" t="s">
        <v>1432</v>
      </c>
      <c r="D750" s="1446">
        <v>60</v>
      </c>
      <c r="E750" s="1224"/>
      <c r="F750" s="1225">
        <f>(D750*E750)</f>
        <v>0</v>
      </c>
    </row>
    <row r="751" spans="1:6" s="310" customFormat="1">
      <c r="A751" s="525"/>
      <c r="B751" s="495"/>
      <c r="C751" s="487"/>
      <c r="D751" s="1492"/>
      <c r="E751" s="1182"/>
      <c r="F751" s="1182"/>
    </row>
    <row r="752" spans="1:6" s="310" customFormat="1">
      <c r="A752" s="317">
        <v>3</v>
      </c>
      <c r="B752" s="356" t="s">
        <v>2496</v>
      </c>
      <c r="C752" s="309" t="s">
        <v>1432</v>
      </c>
      <c r="D752" s="1446">
        <v>30</v>
      </c>
      <c r="E752" s="1224"/>
      <c r="F752" s="1225">
        <f>(D752*E752)</f>
        <v>0</v>
      </c>
    </row>
    <row r="753" spans="1:6" s="310" customFormat="1">
      <c r="A753" s="344"/>
      <c r="B753" s="308"/>
      <c r="C753" s="309"/>
      <c r="D753" s="1446"/>
      <c r="E753" s="1182"/>
      <c r="F753" s="1182"/>
    </row>
    <row r="754" spans="1:6" s="310" customFormat="1" ht="38.25">
      <c r="A754" s="317">
        <v>4</v>
      </c>
      <c r="B754" s="308" t="s">
        <v>2880</v>
      </c>
      <c r="C754" s="350" t="s">
        <v>66</v>
      </c>
      <c r="D754" s="1458">
        <v>12</v>
      </c>
      <c r="E754" s="1224"/>
      <c r="F754" s="1225">
        <f>D754*E754</f>
        <v>0</v>
      </c>
    </row>
    <row r="755" spans="1:6" s="310" customFormat="1">
      <c r="A755" s="317"/>
      <c r="B755" s="308"/>
      <c r="C755" s="350"/>
      <c r="D755" s="1458"/>
      <c r="E755" s="1225"/>
      <c r="F755" s="1225"/>
    </row>
    <row r="756" spans="1:6" s="310" customFormat="1" ht="38.25">
      <c r="A756" s="317">
        <v>5</v>
      </c>
      <c r="B756" s="308" t="s">
        <v>2882</v>
      </c>
      <c r="C756" s="350" t="s">
        <v>66</v>
      </c>
      <c r="D756" s="1458">
        <v>2</v>
      </c>
      <c r="E756" s="1224"/>
      <c r="F756" s="1225">
        <f>D756*E756</f>
        <v>0</v>
      </c>
    </row>
    <row r="757" spans="1:6" s="310" customFormat="1">
      <c r="A757" s="317"/>
      <c r="B757" s="308"/>
      <c r="C757" s="350"/>
      <c r="D757" s="1458"/>
      <c r="E757" s="1225"/>
      <c r="F757" s="1225"/>
    </row>
    <row r="758" spans="1:6" s="310" customFormat="1">
      <c r="A758" s="317">
        <v>6</v>
      </c>
      <c r="B758" s="356" t="s">
        <v>3081</v>
      </c>
      <c r="C758" s="350"/>
      <c r="D758" s="1458"/>
      <c r="E758" s="1225"/>
      <c r="F758" s="1225"/>
    </row>
    <row r="759" spans="1:6" s="310" customFormat="1" ht="38.25">
      <c r="A759" s="351" t="s">
        <v>584</v>
      </c>
      <c r="B759" s="356" t="s">
        <v>3082</v>
      </c>
      <c r="C759" s="350" t="s">
        <v>66</v>
      </c>
      <c r="D759" s="1458">
        <v>1</v>
      </c>
      <c r="E759" s="1224"/>
      <c r="F759" s="1225">
        <f>D759*E759</f>
        <v>0</v>
      </c>
    </row>
    <row r="760" spans="1:6" s="310" customFormat="1" ht="38.25">
      <c r="A760" s="351" t="s">
        <v>584</v>
      </c>
      <c r="B760" s="356" t="s">
        <v>3083</v>
      </c>
      <c r="C760" s="350" t="s">
        <v>66</v>
      </c>
      <c r="D760" s="1458">
        <v>1</v>
      </c>
      <c r="E760" s="1224"/>
      <c r="F760" s="1225">
        <f>D760*E760</f>
        <v>0</v>
      </c>
    </row>
    <row r="761" spans="1:6" s="310" customFormat="1" ht="25.5">
      <c r="A761" s="351" t="s">
        <v>584</v>
      </c>
      <c r="B761" s="356" t="s">
        <v>3084</v>
      </c>
      <c r="C761" s="350" t="s">
        <v>66</v>
      </c>
      <c r="D761" s="1458">
        <v>60</v>
      </c>
      <c r="E761" s="1224"/>
      <c r="F761" s="1225">
        <f>D761*E761</f>
        <v>0</v>
      </c>
    </row>
    <row r="762" spans="1:6" s="310" customFormat="1">
      <c r="A762" s="317"/>
      <c r="B762" s="308"/>
      <c r="C762" s="350"/>
      <c r="D762" s="1458"/>
      <c r="E762" s="1182"/>
      <c r="F762" s="1225"/>
    </row>
    <row r="763" spans="1:6" s="310" customFormat="1" ht="25.5">
      <c r="A763" s="317">
        <v>7</v>
      </c>
      <c r="B763" s="356" t="s">
        <v>2881</v>
      </c>
      <c r="C763" s="350" t="s">
        <v>66</v>
      </c>
      <c r="D763" s="1458">
        <v>27</v>
      </c>
      <c r="E763" s="1224"/>
      <c r="F763" s="1225">
        <f>D763*E763</f>
        <v>0</v>
      </c>
    </row>
    <row r="764" spans="1:6" s="310" customFormat="1">
      <c r="A764" s="317"/>
      <c r="B764" s="308"/>
      <c r="C764" s="350"/>
      <c r="D764" s="1458"/>
      <c r="E764" s="1225"/>
      <c r="F764" s="1225"/>
    </row>
    <row r="765" spans="1:6" s="310" customFormat="1" ht="25.5">
      <c r="A765" s="317">
        <v>8</v>
      </c>
      <c r="B765" s="356" t="s">
        <v>3085</v>
      </c>
      <c r="C765" s="350" t="s">
        <v>66</v>
      </c>
      <c r="D765" s="1458">
        <v>1</v>
      </c>
      <c r="E765" s="1224"/>
      <c r="F765" s="1225">
        <f>D765*E765</f>
        <v>0</v>
      </c>
    </row>
    <row r="766" spans="1:6" s="310" customFormat="1">
      <c r="A766" s="317"/>
      <c r="B766" s="308"/>
      <c r="C766" s="350"/>
      <c r="D766" s="1458"/>
      <c r="E766" s="1225"/>
      <c r="F766" s="1225"/>
    </row>
    <row r="767" spans="1:6" s="310" customFormat="1">
      <c r="A767" s="344"/>
      <c r="B767" s="308"/>
      <c r="C767" s="309"/>
      <c r="D767" s="1446"/>
      <c r="E767" s="1182"/>
      <c r="F767" s="1182"/>
    </row>
    <row r="768" spans="1:6" s="984" customFormat="1" ht="13.5" thickBot="1">
      <c r="A768" s="978"/>
      <c r="B768" s="985" t="s">
        <v>2883</v>
      </c>
      <c r="C768" s="980"/>
      <c r="D768" s="1479"/>
      <c r="E768" s="1226"/>
      <c r="F768" s="1227">
        <f>SUM(F739:F767)</f>
        <v>0</v>
      </c>
    </row>
    <row r="769" spans="1:6" s="310" customFormat="1" ht="13.5" thickTop="1">
      <c r="A769" s="317"/>
      <c r="B769" s="346"/>
      <c r="C769" s="348"/>
      <c r="D769" s="1457"/>
      <c r="E769" s="1191"/>
      <c r="F769" s="1191"/>
    </row>
    <row r="770" spans="1:6" s="310" customFormat="1">
      <c r="A770" s="344"/>
      <c r="B770" s="308"/>
      <c r="C770" s="309"/>
      <c r="D770" s="1446"/>
      <c r="E770" s="1182"/>
      <c r="F770" s="1182"/>
    </row>
    <row r="771" spans="1:6" s="984" customFormat="1">
      <c r="A771" s="981" t="s">
        <v>2907</v>
      </c>
      <c r="B771" s="982" t="s">
        <v>2885</v>
      </c>
      <c r="C771" s="983"/>
      <c r="D771" s="1499"/>
      <c r="E771" s="1236"/>
      <c r="F771" s="1236"/>
    </row>
    <row r="772" spans="1:6" s="310" customFormat="1" ht="30.75" customHeight="1">
      <c r="A772" s="344"/>
      <c r="B772" s="308" t="s">
        <v>5584</v>
      </c>
      <c r="C772" s="309"/>
      <c r="D772" s="1446"/>
      <c r="E772" s="1182"/>
      <c r="F772" s="1182"/>
    </row>
    <row r="773" spans="1:6" s="310" customFormat="1" ht="25.5">
      <c r="A773" s="447" t="s">
        <v>2886</v>
      </c>
      <c r="B773" s="448" t="s">
        <v>2887</v>
      </c>
      <c r="C773" s="449"/>
      <c r="D773" s="1476"/>
      <c r="E773" s="1207"/>
      <c r="F773" s="1207"/>
    </row>
    <row r="774" spans="1:6" s="310" customFormat="1">
      <c r="A774" s="340"/>
      <c r="B774" s="445"/>
      <c r="C774" s="446"/>
      <c r="D774" s="1482"/>
      <c r="E774" s="1212"/>
      <c r="F774" s="1212"/>
    </row>
    <row r="775" spans="1:6" s="310" customFormat="1" ht="38.25">
      <c r="A775" s="317">
        <v>1</v>
      </c>
      <c r="B775" s="308" t="s">
        <v>2555</v>
      </c>
      <c r="C775" s="309"/>
      <c r="D775" s="1446"/>
      <c r="E775" s="1182"/>
      <c r="F775" s="1182"/>
    </row>
    <row r="776" spans="1:6" s="310" customFormat="1" ht="38.25">
      <c r="A776" s="344"/>
      <c r="B776" s="308" t="s">
        <v>2556</v>
      </c>
      <c r="C776" s="309"/>
      <c r="D776" s="1446"/>
      <c r="E776" s="1182"/>
      <c r="F776" s="1182"/>
    </row>
    <row r="777" spans="1:6" s="310" customFormat="1">
      <c r="A777" s="351" t="s">
        <v>584</v>
      </c>
      <c r="B777" s="307" t="s">
        <v>2875</v>
      </c>
      <c r="C777" s="309" t="s">
        <v>1432</v>
      </c>
      <c r="D777" s="1446">
        <v>30</v>
      </c>
      <c r="E777" s="1224"/>
      <c r="F777" s="1225">
        <f>(D777*E777)</f>
        <v>0</v>
      </c>
    </row>
    <row r="778" spans="1:6" s="310" customFormat="1">
      <c r="A778" s="351" t="s">
        <v>584</v>
      </c>
      <c r="B778" s="307" t="s">
        <v>2876</v>
      </c>
      <c r="C778" s="309" t="s">
        <v>1432</v>
      </c>
      <c r="D778" s="1446">
        <v>50</v>
      </c>
      <c r="E778" s="1224"/>
      <c r="F778" s="1225">
        <f>(D778*E778)</f>
        <v>0</v>
      </c>
    </row>
    <row r="779" spans="1:6" s="310" customFormat="1">
      <c r="A779" s="351" t="s">
        <v>584</v>
      </c>
      <c r="B779" s="308" t="s">
        <v>2888</v>
      </c>
      <c r="C779" s="350" t="s">
        <v>1432</v>
      </c>
      <c r="D779" s="1458">
        <v>40</v>
      </c>
      <c r="E779" s="1224"/>
      <c r="F779" s="1225">
        <f>D779*E779</f>
        <v>0</v>
      </c>
    </row>
    <row r="780" spans="1:6" s="310" customFormat="1">
      <c r="A780" s="351" t="s">
        <v>584</v>
      </c>
      <c r="B780" s="308" t="s">
        <v>2889</v>
      </c>
      <c r="C780" s="350" t="s">
        <v>66</v>
      </c>
      <c r="D780" s="1458">
        <v>1</v>
      </c>
      <c r="E780" s="1224"/>
      <c r="F780" s="1225">
        <f>D780*E780</f>
        <v>0</v>
      </c>
    </row>
    <row r="781" spans="1:6" s="310" customFormat="1">
      <c r="A781" s="351" t="s">
        <v>584</v>
      </c>
      <c r="B781" s="308" t="s">
        <v>2890</v>
      </c>
      <c r="C781" s="350" t="s">
        <v>66</v>
      </c>
      <c r="D781" s="1458">
        <v>1</v>
      </c>
      <c r="E781" s="1224"/>
      <c r="F781" s="1225">
        <f>D781*E781</f>
        <v>0</v>
      </c>
    </row>
    <row r="782" spans="1:6" s="310" customFormat="1">
      <c r="A782" s="351" t="s">
        <v>584</v>
      </c>
      <c r="B782" s="308" t="s">
        <v>2891</v>
      </c>
      <c r="C782" s="350" t="s">
        <v>66</v>
      </c>
      <c r="D782" s="1458">
        <v>1</v>
      </c>
      <c r="E782" s="1224"/>
      <c r="F782" s="1225">
        <f>D782*E782</f>
        <v>0</v>
      </c>
    </row>
    <row r="783" spans="1:6" s="310" customFormat="1">
      <c r="A783" s="344"/>
      <c r="D783" s="1459"/>
      <c r="E783" s="1196"/>
      <c r="F783" s="1196"/>
    </row>
    <row r="784" spans="1:6" s="310" customFormat="1">
      <c r="A784" s="317">
        <v>2</v>
      </c>
      <c r="B784" s="352" t="s">
        <v>2482</v>
      </c>
      <c r="C784" s="309"/>
      <c r="D784" s="1446"/>
      <c r="E784" s="1182"/>
      <c r="F784" s="1182"/>
    </row>
    <row r="785" spans="1:6" s="310" customFormat="1" ht="25.5">
      <c r="A785" s="317"/>
      <c r="B785" s="308" t="s">
        <v>2483</v>
      </c>
      <c r="C785" s="309"/>
      <c r="D785" s="1446"/>
      <c r="E785" s="1182"/>
      <c r="F785" s="1182"/>
    </row>
    <row r="786" spans="1:6" s="310" customFormat="1">
      <c r="A786" s="351" t="s">
        <v>584</v>
      </c>
      <c r="B786" s="356" t="s">
        <v>2485</v>
      </c>
      <c r="C786" s="309" t="s">
        <v>1432</v>
      </c>
      <c r="D786" s="1446">
        <v>60</v>
      </c>
      <c r="E786" s="1224"/>
      <c r="F786" s="1225">
        <f>(D786*E786)</f>
        <v>0</v>
      </c>
    </row>
    <row r="787" spans="1:6" s="310" customFormat="1">
      <c r="A787" s="351" t="s">
        <v>584</v>
      </c>
      <c r="B787" s="356" t="s">
        <v>2892</v>
      </c>
      <c r="C787" s="309" t="s">
        <v>1432</v>
      </c>
      <c r="D787" s="1446">
        <v>30</v>
      </c>
      <c r="E787" s="1224"/>
      <c r="F787" s="1225">
        <f>(D787*E787)</f>
        <v>0</v>
      </c>
    </row>
    <row r="788" spans="1:6" s="310" customFormat="1">
      <c r="A788" s="351" t="s">
        <v>584</v>
      </c>
      <c r="B788" s="356" t="s">
        <v>2487</v>
      </c>
      <c r="C788" s="309" t="s">
        <v>1432</v>
      </c>
      <c r="D788" s="1446">
        <v>50</v>
      </c>
      <c r="E788" s="1224"/>
      <c r="F788" s="1225">
        <f>(D788*E788)</f>
        <v>0</v>
      </c>
    </row>
    <row r="789" spans="1:6" s="310" customFormat="1">
      <c r="A789" s="344"/>
      <c r="B789" s="308"/>
      <c r="C789" s="309"/>
      <c r="D789" s="1446"/>
      <c r="E789" s="1182"/>
      <c r="F789" s="1182"/>
    </row>
    <row r="790" spans="1:6" s="310" customFormat="1" ht="102">
      <c r="A790" s="317">
        <v>3</v>
      </c>
      <c r="B790" s="308" t="s">
        <v>2893</v>
      </c>
      <c r="C790" s="350" t="s">
        <v>66</v>
      </c>
      <c r="D790" s="1458">
        <v>1</v>
      </c>
      <c r="E790" s="1224"/>
      <c r="F790" s="1225">
        <f>D790*E790</f>
        <v>0</v>
      </c>
    </row>
    <row r="791" spans="1:6" s="310" customFormat="1">
      <c r="A791" s="344"/>
      <c r="B791" s="308"/>
      <c r="C791" s="309"/>
      <c r="D791" s="1446"/>
      <c r="E791" s="1182"/>
      <c r="F791" s="1182"/>
    </row>
    <row r="792" spans="1:6" s="310" customFormat="1" ht="25.5">
      <c r="A792" s="317">
        <v>4</v>
      </c>
      <c r="B792" s="308" t="s">
        <v>2894</v>
      </c>
      <c r="C792" s="350" t="s">
        <v>66</v>
      </c>
      <c r="D792" s="1458">
        <v>1</v>
      </c>
      <c r="E792" s="1224"/>
      <c r="F792" s="1225">
        <f>D792*E792</f>
        <v>0</v>
      </c>
    </row>
    <row r="793" spans="1:6" s="310" customFormat="1">
      <c r="A793" s="306"/>
      <c r="B793" s="308"/>
      <c r="C793" s="350"/>
      <c r="D793" s="1458"/>
      <c r="E793" s="1225"/>
      <c r="F793" s="1225"/>
    </row>
    <row r="794" spans="1:6" s="310" customFormat="1" ht="25.5">
      <c r="A794" s="317">
        <v>5</v>
      </c>
      <c r="B794" s="308" t="s">
        <v>2895</v>
      </c>
      <c r="C794" s="350" t="s">
        <v>66</v>
      </c>
      <c r="D794" s="1458">
        <v>1</v>
      </c>
      <c r="E794" s="1224"/>
      <c r="F794" s="1225">
        <f>D794*E794</f>
        <v>0</v>
      </c>
    </row>
    <row r="795" spans="1:6" s="310" customFormat="1">
      <c r="A795" s="306"/>
      <c r="B795" s="308"/>
      <c r="C795" s="350"/>
      <c r="D795" s="1458"/>
      <c r="E795" s="1225"/>
      <c r="F795" s="1225"/>
    </row>
    <row r="796" spans="1:6" s="310" customFormat="1">
      <c r="A796" s="317">
        <v>6</v>
      </c>
      <c r="B796" s="352" t="s">
        <v>2896</v>
      </c>
      <c r="C796" s="309"/>
      <c r="D796" s="1446"/>
      <c r="E796" s="1182"/>
      <c r="F796" s="1182"/>
    </row>
    <row r="797" spans="1:6" s="310" customFormat="1">
      <c r="A797" s="351" t="s">
        <v>584</v>
      </c>
      <c r="B797" s="356" t="s">
        <v>2801</v>
      </c>
      <c r="C797" s="309" t="s">
        <v>66</v>
      </c>
      <c r="D797" s="1446">
        <v>1</v>
      </c>
      <c r="E797" s="1224"/>
      <c r="F797" s="1225">
        <f>(D797*E797)</f>
        <v>0</v>
      </c>
    </row>
    <row r="798" spans="1:6" s="310" customFormat="1">
      <c r="A798" s="306"/>
      <c r="B798" s="308"/>
      <c r="C798" s="350"/>
      <c r="D798" s="1458"/>
      <c r="E798" s="1225"/>
      <c r="F798" s="1225"/>
    </row>
    <row r="799" spans="1:6" s="310" customFormat="1">
      <c r="A799" s="317">
        <v>7</v>
      </c>
      <c r="B799" s="352" t="s">
        <v>2897</v>
      </c>
      <c r="C799" s="309"/>
      <c r="D799" s="1446"/>
      <c r="E799" s="1182"/>
      <c r="F799" s="1182"/>
    </row>
    <row r="800" spans="1:6" s="310" customFormat="1">
      <c r="A800" s="351" t="s">
        <v>584</v>
      </c>
      <c r="B800" s="356" t="s">
        <v>2801</v>
      </c>
      <c r="C800" s="309" t="s">
        <v>66</v>
      </c>
      <c r="D800" s="1446">
        <v>1</v>
      </c>
      <c r="E800" s="1224"/>
      <c r="F800" s="1225">
        <f>(D800*E800)</f>
        <v>0</v>
      </c>
    </row>
    <row r="801" spans="1:6" s="310" customFormat="1">
      <c r="A801" s="306"/>
      <c r="B801" s="308"/>
      <c r="C801" s="350"/>
      <c r="D801" s="1458"/>
      <c r="E801" s="1225"/>
      <c r="F801" s="1225"/>
    </row>
    <row r="802" spans="1:6" s="310" customFormat="1" ht="25.5">
      <c r="A802" s="317">
        <v>8</v>
      </c>
      <c r="B802" s="308" t="s">
        <v>2898</v>
      </c>
      <c r="C802" s="350" t="s">
        <v>66</v>
      </c>
      <c r="D802" s="1458">
        <v>1</v>
      </c>
      <c r="E802" s="1224"/>
      <c r="F802" s="1225">
        <f>D802*E802</f>
        <v>0</v>
      </c>
    </row>
    <row r="803" spans="1:6" s="310" customFormat="1">
      <c r="A803" s="306"/>
      <c r="B803" s="308"/>
      <c r="C803" s="350"/>
      <c r="D803" s="1458"/>
      <c r="E803" s="1225"/>
      <c r="F803" s="1225"/>
    </row>
    <row r="804" spans="1:6" s="310" customFormat="1" ht="39" thickBot="1">
      <c r="A804" s="450"/>
      <c r="B804" s="986" t="s">
        <v>2899</v>
      </c>
      <c r="C804" s="348"/>
      <c r="D804" s="1457"/>
      <c r="E804" s="1191"/>
      <c r="F804" s="1195">
        <f>SUM(F774:F803)</f>
        <v>0</v>
      </c>
    </row>
    <row r="805" spans="1:6" s="310" customFormat="1" ht="13.5" thickTop="1">
      <c r="A805" s="344"/>
      <c r="B805" s="308"/>
      <c r="C805" s="309"/>
      <c r="D805" s="1446"/>
      <c r="E805" s="1182"/>
      <c r="F805" s="1182"/>
    </row>
    <row r="806" spans="1:6" s="310" customFormat="1">
      <c r="A806" s="447" t="s">
        <v>2900</v>
      </c>
      <c r="B806" s="448" t="s">
        <v>3086</v>
      </c>
      <c r="C806" s="449"/>
      <c r="D806" s="1476"/>
      <c r="E806" s="1207"/>
      <c r="F806" s="1207"/>
    </row>
    <row r="807" spans="1:6" s="310" customFormat="1">
      <c r="A807" s="306"/>
      <c r="B807" s="308"/>
      <c r="C807" s="350"/>
      <c r="D807" s="1458"/>
      <c r="E807" s="1225"/>
      <c r="F807" s="1225"/>
    </row>
    <row r="808" spans="1:6" s="310" customFormat="1" ht="38.25">
      <c r="A808" s="317">
        <v>1</v>
      </c>
      <c r="B808" s="308" t="s">
        <v>2555</v>
      </c>
      <c r="C808" s="309"/>
      <c r="D808" s="1446"/>
      <c r="E808" s="1182"/>
      <c r="F808" s="1182"/>
    </row>
    <row r="809" spans="1:6" s="310" customFormat="1" ht="38.25">
      <c r="A809" s="344"/>
      <c r="B809" s="308" t="s">
        <v>2556</v>
      </c>
      <c r="C809" s="309"/>
      <c r="D809" s="1446"/>
      <c r="E809" s="1182"/>
      <c r="F809" s="1182"/>
    </row>
    <row r="810" spans="1:6" s="310" customFormat="1">
      <c r="A810" s="351" t="s">
        <v>584</v>
      </c>
      <c r="B810" s="307" t="s">
        <v>2875</v>
      </c>
      <c r="C810" s="350" t="s">
        <v>1432</v>
      </c>
      <c r="D810" s="1458">
        <v>80</v>
      </c>
      <c r="E810" s="1224"/>
      <c r="F810" s="1225">
        <f>(D810*E810)</f>
        <v>0</v>
      </c>
    </row>
    <row r="811" spans="1:6" s="310" customFormat="1">
      <c r="A811" s="351" t="s">
        <v>584</v>
      </c>
      <c r="B811" s="307" t="s">
        <v>2876</v>
      </c>
      <c r="C811" s="350" t="s">
        <v>1432</v>
      </c>
      <c r="D811" s="1458">
        <v>60</v>
      </c>
      <c r="E811" s="1224"/>
      <c r="F811" s="1225">
        <f>(D811*E811)</f>
        <v>0</v>
      </c>
    </row>
    <row r="812" spans="1:6" s="310" customFormat="1">
      <c r="A812" s="351" t="s">
        <v>584</v>
      </c>
      <c r="B812" s="307" t="s">
        <v>3087</v>
      </c>
      <c r="C812" s="350" t="s">
        <v>1432</v>
      </c>
      <c r="D812" s="1458">
        <v>60</v>
      </c>
      <c r="E812" s="1224"/>
      <c r="F812" s="1225">
        <f>(D812*E812)</f>
        <v>0</v>
      </c>
    </row>
    <row r="813" spans="1:6" s="310" customFormat="1">
      <c r="A813" s="351" t="s">
        <v>584</v>
      </c>
      <c r="B813" s="308" t="s">
        <v>3088</v>
      </c>
      <c r="C813" s="350" t="s">
        <v>1432</v>
      </c>
      <c r="D813" s="1458">
        <v>70</v>
      </c>
      <c r="E813" s="1224"/>
      <c r="F813" s="1225">
        <f t="shared" ref="F813:F818" si="5">D813*E813</f>
        <v>0</v>
      </c>
    </row>
    <row r="814" spans="1:6" s="310" customFormat="1">
      <c r="A814" s="351" t="s">
        <v>584</v>
      </c>
      <c r="B814" s="308" t="s">
        <v>3089</v>
      </c>
      <c r="C814" s="350" t="s">
        <v>66</v>
      </c>
      <c r="D814" s="1458">
        <v>2</v>
      </c>
      <c r="E814" s="1224"/>
      <c r="F814" s="1225">
        <f t="shared" si="5"/>
        <v>0</v>
      </c>
    </row>
    <row r="815" spans="1:6" s="310" customFormat="1">
      <c r="A815" s="351" t="s">
        <v>584</v>
      </c>
      <c r="B815" s="308" t="s">
        <v>3090</v>
      </c>
      <c r="C815" s="350" t="s">
        <v>66</v>
      </c>
      <c r="D815" s="1458">
        <v>2</v>
      </c>
      <c r="E815" s="1224"/>
      <c r="F815" s="1225">
        <f t="shared" si="5"/>
        <v>0</v>
      </c>
    </row>
    <row r="816" spans="1:6" s="310" customFormat="1">
      <c r="A816" s="351" t="s">
        <v>584</v>
      </c>
      <c r="B816" s="308" t="s">
        <v>3091</v>
      </c>
      <c r="C816" s="350" t="s">
        <v>66</v>
      </c>
      <c r="D816" s="1458">
        <v>1</v>
      </c>
      <c r="E816" s="1224"/>
      <c r="F816" s="1225">
        <f t="shared" si="5"/>
        <v>0</v>
      </c>
    </row>
    <row r="817" spans="1:6" s="310" customFormat="1">
      <c r="A817" s="351" t="s">
        <v>584</v>
      </c>
      <c r="B817" s="308" t="s">
        <v>3092</v>
      </c>
      <c r="C817" s="350" t="s">
        <v>66</v>
      </c>
      <c r="D817" s="1458">
        <v>1</v>
      </c>
      <c r="E817" s="1224"/>
      <c r="F817" s="1225">
        <f t="shared" si="5"/>
        <v>0</v>
      </c>
    </row>
    <row r="818" spans="1:6" s="310" customFormat="1">
      <c r="A818" s="351" t="s">
        <v>584</v>
      </c>
      <c r="B818" s="308" t="s">
        <v>2792</v>
      </c>
      <c r="C818" s="350" t="s">
        <v>1432</v>
      </c>
      <c r="D818" s="1458">
        <v>60</v>
      </c>
      <c r="E818" s="1224"/>
      <c r="F818" s="1225">
        <f t="shared" si="5"/>
        <v>0</v>
      </c>
    </row>
    <row r="819" spans="1:6" s="310" customFormat="1">
      <c r="A819" s="344"/>
      <c r="D819" s="1459"/>
      <c r="E819" s="1196"/>
      <c r="F819" s="1196"/>
    </row>
    <row r="820" spans="1:6" s="310" customFormat="1">
      <c r="A820" s="317">
        <v>2</v>
      </c>
      <c r="B820" s="352" t="s">
        <v>2482</v>
      </c>
      <c r="C820" s="309"/>
      <c r="D820" s="1446"/>
      <c r="E820" s="1182"/>
      <c r="F820" s="1182"/>
    </row>
    <row r="821" spans="1:6" s="310" customFormat="1" ht="25.5">
      <c r="A821" s="317"/>
      <c r="B821" s="308" t="s">
        <v>2483</v>
      </c>
      <c r="C821" s="309"/>
      <c r="D821" s="1446"/>
      <c r="E821" s="1182"/>
      <c r="F821" s="1182"/>
    </row>
    <row r="822" spans="1:6" s="310" customFormat="1">
      <c r="A822" s="351" t="s">
        <v>584</v>
      </c>
      <c r="B822" s="356" t="s">
        <v>2794</v>
      </c>
      <c r="C822" s="309" t="s">
        <v>1432</v>
      </c>
      <c r="D822" s="1446">
        <v>120</v>
      </c>
      <c r="E822" s="1224"/>
      <c r="F822" s="1225">
        <f>(D822*E822)</f>
        <v>0</v>
      </c>
    </row>
    <row r="823" spans="1:6" s="310" customFormat="1">
      <c r="A823" s="351" t="s">
        <v>584</v>
      </c>
      <c r="B823" s="356" t="s">
        <v>2486</v>
      </c>
      <c r="C823" s="309" t="s">
        <v>1432</v>
      </c>
      <c r="D823" s="1446">
        <v>40</v>
      </c>
      <c r="E823" s="1224"/>
      <c r="F823" s="1225">
        <f>(D823*E823)</f>
        <v>0</v>
      </c>
    </row>
    <row r="824" spans="1:6" s="310" customFormat="1">
      <c r="A824" s="351" t="s">
        <v>584</v>
      </c>
      <c r="B824" s="356" t="s">
        <v>2487</v>
      </c>
      <c r="C824" s="309" t="s">
        <v>1432</v>
      </c>
      <c r="D824" s="1446">
        <v>90</v>
      </c>
      <c r="E824" s="1224"/>
      <c r="F824" s="1225">
        <f>(D824*E824)</f>
        <v>0</v>
      </c>
    </row>
    <row r="825" spans="1:6" s="310" customFormat="1">
      <c r="A825" s="344"/>
      <c r="B825" s="308"/>
      <c r="C825" s="309"/>
      <c r="D825" s="1446"/>
      <c r="E825" s="1182"/>
      <c r="F825" s="1182"/>
    </row>
    <row r="826" spans="1:6" s="310" customFormat="1" ht="25.5">
      <c r="A826" s="317">
        <v>3</v>
      </c>
      <c r="B826" s="308" t="s">
        <v>3093</v>
      </c>
      <c r="C826" s="350"/>
      <c r="D826" s="1458"/>
      <c r="E826" s="1225"/>
      <c r="F826" s="1225"/>
    </row>
    <row r="827" spans="1:6" s="310" customFormat="1" ht="51">
      <c r="A827" s="351" t="s">
        <v>584</v>
      </c>
      <c r="B827" s="308" t="s">
        <v>3094</v>
      </c>
      <c r="C827" s="350" t="s">
        <v>66</v>
      </c>
      <c r="D827" s="1458">
        <v>1</v>
      </c>
      <c r="E827" s="1225"/>
      <c r="F827" s="1225"/>
    </row>
    <row r="828" spans="1:6" s="310" customFormat="1" ht="25.5">
      <c r="A828" s="351" t="s">
        <v>584</v>
      </c>
      <c r="B828" s="308" t="s">
        <v>3095</v>
      </c>
      <c r="C828" s="350" t="s">
        <v>66</v>
      </c>
      <c r="D828" s="1458">
        <v>2</v>
      </c>
      <c r="E828" s="1225"/>
      <c r="F828" s="1225"/>
    </row>
    <row r="829" spans="1:6" s="310" customFormat="1" ht="25.5">
      <c r="A829" s="351" t="s">
        <v>584</v>
      </c>
      <c r="B829" s="308" t="s">
        <v>3096</v>
      </c>
      <c r="C829" s="350" t="s">
        <v>66</v>
      </c>
      <c r="D829" s="1458">
        <v>1</v>
      </c>
      <c r="E829" s="1225"/>
      <c r="F829" s="1225"/>
    </row>
    <row r="830" spans="1:6" s="310" customFormat="1">
      <c r="A830" s="351" t="s">
        <v>584</v>
      </c>
      <c r="B830" s="308" t="s">
        <v>3097</v>
      </c>
      <c r="C830" s="350" t="s">
        <v>66</v>
      </c>
      <c r="D830" s="1458">
        <v>1</v>
      </c>
      <c r="E830" s="1225"/>
      <c r="F830" s="1225"/>
    </row>
    <row r="831" spans="1:6" s="310" customFormat="1" ht="25.5">
      <c r="A831" s="351" t="s">
        <v>584</v>
      </c>
      <c r="B831" s="308" t="s">
        <v>3098</v>
      </c>
      <c r="C831" s="350" t="s">
        <v>66</v>
      </c>
      <c r="D831" s="1458">
        <v>1</v>
      </c>
      <c r="E831" s="1225"/>
      <c r="F831" s="1225"/>
    </row>
    <row r="832" spans="1:6" s="310" customFormat="1">
      <c r="A832" s="306"/>
      <c r="B832" s="498" t="s">
        <v>2595</v>
      </c>
      <c r="C832" s="499" t="s">
        <v>2596</v>
      </c>
      <c r="D832" s="1493">
        <v>1</v>
      </c>
      <c r="E832" s="1224"/>
      <c r="F832" s="1199">
        <f>(D832*E832)</f>
        <v>0</v>
      </c>
    </row>
    <row r="833" spans="1:6" s="310" customFormat="1">
      <c r="A833" s="450"/>
      <c r="B833" s="308"/>
      <c r="C833" s="309"/>
      <c r="D833" s="1446"/>
      <c r="E833" s="1182"/>
      <c r="F833" s="1182"/>
    </row>
    <row r="834" spans="1:6" s="310" customFormat="1" ht="51">
      <c r="A834" s="317">
        <v>4</v>
      </c>
      <c r="B834" s="308" t="s">
        <v>3099</v>
      </c>
      <c r="C834" s="350" t="s">
        <v>66</v>
      </c>
      <c r="D834" s="1458">
        <v>1</v>
      </c>
      <c r="E834" s="1224"/>
      <c r="F834" s="1225">
        <f>D834*E834</f>
        <v>0</v>
      </c>
    </row>
    <row r="835" spans="1:6" s="310" customFormat="1">
      <c r="A835" s="306"/>
      <c r="B835" s="308"/>
      <c r="D835" s="1459"/>
      <c r="E835" s="1196"/>
      <c r="F835" s="1196"/>
    </row>
    <row r="836" spans="1:6" s="310" customFormat="1" ht="51">
      <c r="A836" s="317">
        <v>5</v>
      </c>
      <c r="B836" s="308" t="s">
        <v>3100</v>
      </c>
      <c r="C836" s="350" t="s">
        <v>66</v>
      </c>
      <c r="D836" s="1458">
        <v>1</v>
      </c>
      <c r="E836" s="1224"/>
      <c r="F836" s="1225">
        <f>D836*E836</f>
        <v>0</v>
      </c>
    </row>
    <row r="837" spans="1:6" s="310" customFormat="1">
      <c r="A837" s="344"/>
      <c r="B837" s="308"/>
      <c r="C837" s="309"/>
      <c r="D837" s="1446"/>
      <c r="E837" s="1182"/>
      <c r="F837" s="1182"/>
    </row>
    <row r="838" spans="1:6" s="310" customFormat="1" ht="25.5">
      <c r="A838" s="317">
        <v>6</v>
      </c>
      <c r="B838" s="308" t="s">
        <v>3101</v>
      </c>
      <c r="C838" s="350" t="s">
        <v>66</v>
      </c>
      <c r="D838" s="1458">
        <v>16</v>
      </c>
      <c r="E838" s="1224"/>
      <c r="F838" s="1225">
        <f>D838*E838</f>
        <v>0</v>
      </c>
    </row>
    <row r="839" spans="1:6" s="310" customFormat="1">
      <c r="A839" s="344"/>
      <c r="B839" s="308"/>
      <c r="C839" s="309"/>
      <c r="D839" s="1446"/>
      <c r="E839" s="1182"/>
      <c r="F839" s="1182"/>
    </row>
    <row r="840" spans="1:6" s="310" customFormat="1" ht="63.75">
      <c r="A840" s="317">
        <v>7</v>
      </c>
      <c r="B840" s="308" t="s">
        <v>3102</v>
      </c>
      <c r="C840" s="350" t="s">
        <v>66</v>
      </c>
      <c r="D840" s="1458">
        <v>2</v>
      </c>
      <c r="E840" s="1224"/>
      <c r="F840" s="1225">
        <f>D840*E840</f>
        <v>0</v>
      </c>
    </row>
    <row r="841" spans="1:6" s="310" customFormat="1">
      <c r="A841" s="344"/>
      <c r="B841" s="308"/>
      <c r="C841" s="309"/>
      <c r="D841" s="1446"/>
      <c r="E841" s="1182"/>
      <c r="F841" s="1182"/>
    </row>
    <row r="842" spans="1:6" s="310" customFormat="1" ht="25.5">
      <c r="A842" s="317">
        <v>8</v>
      </c>
      <c r="B842" s="308" t="s">
        <v>3103</v>
      </c>
      <c r="C842" s="350" t="s">
        <v>66</v>
      </c>
      <c r="D842" s="1458">
        <v>2</v>
      </c>
      <c r="E842" s="1224"/>
      <c r="F842" s="1225">
        <f>D842*E842</f>
        <v>0</v>
      </c>
    </row>
    <row r="843" spans="1:6" s="310" customFormat="1">
      <c r="A843" s="317"/>
      <c r="B843" s="308"/>
      <c r="C843" s="350"/>
      <c r="D843" s="1458"/>
      <c r="E843" s="1182"/>
      <c r="F843" s="1225"/>
    </row>
    <row r="844" spans="1:6" s="310" customFormat="1">
      <c r="A844" s="317">
        <v>9</v>
      </c>
      <c r="B844" s="308" t="s">
        <v>3104</v>
      </c>
      <c r="C844" s="350" t="s">
        <v>66</v>
      </c>
      <c r="D844" s="1458">
        <v>2</v>
      </c>
      <c r="E844" s="1224"/>
      <c r="F844" s="1225">
        <f>D844*E844</f>
        <v>0</v>
      </c>
    </row>
    <row r="845" spans="1:6" s="310" customFormat="1">
      <c r="A845" s="306"/>
      <c r="B845" s="308"/>
      <c r="C845" s="350"/>
      <c r="D845" s="1458"/>
      <c r="E845" s="1182"/>
      <c r="F845" s="1225"/>
    </row>
    <row r="846" spans="1:6" s="310" customFormat="1" ht="89.25">
      <c r="A846" s="317">
        <v>10</v>
      </c>
      <c r="B846" s="308" t="s">
        <v>3105</v>
      </c>
      <c r="C846" s="309" t="s">
        <v>66</v>
      </c>
      <c r="D846" s="1446">
        <v>1</v>
      </c>
      <c r="E846" s="1224"/>
      <c r="F846" s="1225">
        <f>D846*E846</f>
        <v>0</v>
      </c>
    </row>
    <row r="847" spans="1:6" s="310" customFormat="1">
      <c r="A847" s="317"/>
      <c r="B847" s="308"/>
      <c r="C847" s="309"/>
      <c r="D847" s="1446"/>
      <c r="E847" s="1225"/>
      <c r="F847" s="1225"/>
    </row>
    <row r="848" spans="1:6" s="310" customFormat="1">
      <c r="A848" s="317">
        <v>11</v>
      </c>
      <c r="B848" s="352" t="s">
        <v>2896</v>
      </c>
      <c r="C848" s="309"/>
      <c r="D848" s="1446"/>
      <c r="E848" s="1182"/>
      <c r="F848" s="1182"/>
    </row>
    <row r="849" spans="1:6" s="310" customFormat="1">
      <c r="A849" s="355" t="s">
        <v>584</v>
      </c>
      <c r="B849" s="356" t="s">
        <v>2801</v>
      </c>
      <c r="C849" s="309" t="s">
        <v>66</v>
      </c>
      <c r="D849" s="1446">
        <v>2</v>
      </c>
      <c r="E849" s="1224"/>
      <c r="F849" s="1225">
        <f>(D849*E849)</f>
        <v>0</v>
      </c>
    </row>
    <row r="850" spans="1:6" s="310" customFormat="1">
      <c r="A850" s="306"/>
      <c r="B850" s="308"/>
      <c r="C850" s="350"/>
      <c r="D850" s="1458"/>
      <c r="E850" s="1225"/>
      <c r="F850" s="1225"/>
    </row>
    <row r="851" spans="1:6" s="310" customFormat="1">
      <c r="A851" s="317">
        <v>12</v>
      </c>
      <c r="B851" s="352" t="s">
        <v>2897</v>
      </c>
      <c r="C851" s="309"/>
      <c r="D851" s="1446"/>
      <c r="E851" s="1182"/>
      <c r="F851" s="1182"/>
    </row>
    <row r="852" spans="1:6" s="310" customFormat="1">
      <c r="A852" s="355" t="s">
        <v>584</v>
      </c>
      <c r="B852" s="356" t="s">
        <v>2801</v>
      </c>
      <c r="C852" s="309" t="s">
        <v>66</v>
      </c>
      <c r="D852" s="1446">
        <v>2</v>
      </c>
      <c r="E852" s="1224"/>
      <c r="F852" s="1225">
        <f>(D852*E852)</f>
        <v>0</v>
      </c>
    </row>
    <row r="853" spans="1:6" s="310" customFormat="1">
      <c r="A853" s="450"/>
      <c r="B853" s="453"/>
      <c r="C853" s="309"/>
      <c r="D853" s="1457"/>
      <c r="E853" s="1191"/>
      <c r="F853" s="1191"/>
    </row>
    <row r="854" spans="1:6" s="310" customFormat="1" ht="13.5" thickBot="1">
      <c r="A854" s="450"/>
      <c r="B854" s="987" t="s">
        <v>3106</v>
      </c>
      <c r="C854" s="980"/>
      <c r="D854" s="1479"/>
      <c r="E854" s="1226"/>
      <c r="F854" s="1227">
        <f>SUM(F807:F853)</f>
        <v>0</v>
      </c>
    </row>
    <row r="855" spans="1:6" s="310" customFormat="1" ht="13.5" thickTop="1">
      <c r="A855" s="344"/>
      <c r="B855" s="308"/>
      <c r="C855" s="309"/>
      <c r="D855" s="1446"/>
      <c r="E855" s="1182"/>
      <c r="F855" s="1182"/>
    </row>
    <row r="856" spans="1:6" s="310" customFormat="1">
      <c r="A856" s="447" t="s">
        <v>3107</v>
      </c>
      <c r="B856" s="447" t="s">
        <v>3108</v>
      </c>
      <c r="C856" s="449"/>
      <c r="D856" s="1476"/>
      <c r="E856" s="1207"/>
      <c r="F856" s="1207"/>
    </row>
    <row r="857" spans="1:6" s="310" customFormat="1">
      <c r="A857" s="344"/>
      <c r="B857" s="308"/>
      <c r="C857" s="309"/>
      <c r="D857" s="1446"/>
      <c r="E857" s="1182"/>
      <c r="F857" s="1182"/>
    </row>
    <row r="858" spans="1:6" s="310" customFormat="1" ht="38.25">
      <c r="A858" s="317">
        <v>1</v>
      </c>
      <c r="B858" s="308" t="s">
        <v>2555</v>
      </c>
      <c r="C858" s="309"/>
      <c r="D858" s="1446"/>
      <c r="E858" s="1182"/>
      <c r="F858" s="1182"/>
    </row>
    <row r="859" spans="1:6" s="310" customFormat="1" ht="38.25">
      <c r="A859" s="344"/>
      <c r="B859" s="308" t="s">
        <v>2556</v>
      </c>
      <c r="C859" s="309"/>
      <c r="D859" s="1446"/>
      <c r="E859" s="1182"/>
      <c r="F859" s="1182"/>
    </row>
    <row r="860" spans="1:6" s="310" customFormat="1">
      <c r="A860" s="355" t="s">
        <v>584</v>
      </c>
      <c r="B860" s="307" t="s">
        <v>2875</v>
      </c>
      <c r="C860" s="350" t="s">
        <v>1432</v>
      </c>
      <c r="D860" s="1458">
        <v>30</v>
      </c>
      <c r="E860" s="1224"/>
      <c r="F860" s="1225">
        <f>(D860*E860)</f>
        <v>0</v>
      </c>
    </row>
    <row r="861" spans="1:6" s="310" customFormat="1">
      <c r="A861" s="355" t="s">
        <v>584</v>
      </c>
      <c r="B861" s="308" t="s">
        <v>3088</v>
      </c>
      <c r="C861" s="350" t="s">
        <v>1432</v>
      </c>
      <c r="D861" s="1458">
        <v>40</v>
      </c>
      <c r="E861" s="1224"/>
      <c r="F861" s="1225">
        <f>D861*E861</f>
        <v>0</v>
      </c>
    </row>
    <row r="862" spans="1:6" s="310" customFormat="1">
      <c r="A862" s="355" t="s">
        <v>584</v>
      </c>
      <c r="B862" s="308" t="s">
        <v>3109</v>
      </c>
      <c r="C862" s="350" t="s">
        <v>66</v>
      </c>
      <c r="D862" s="1458">
        <v>1</v>
      </c>
      <c r="E862" s="1224"/>
      <c r="F862" s="1225">
        <f>D862*E862</f>
        <v>0</v>
      </c>
    </row>
    <row r="863" spans="1:6" s="310" customFormat="1">
      <c r="A863" s="344"/>
      <c r="B863" s="308"/>
      <c r="C863" s="309"/>
      <c r="D863" s="1446"/>
      <c r="E863" s="1182"/>
      <c r="F863" s="1182"/>
    </row>
    <row r="864" spans="1:6" s="310" customFormat="1">
      <c r="A864" s="317">
        <v>2</v>
      </c>
      <c r="B864" s="352" t="s">
        <v>2482</v>
      </c>
      <c r="C864" s="309"/>
      <c r="D864" s="1446"/>
      <c r="E864" s="1182"/>
      <c r="F864" s="1182"/>
    </row>
    <row r="865" spans="1:6" s="310" customFormat="1" ht="25.5">
      <c r="A865" s="317"/>
      <c r="B865" s="308" t="s">
        <v>2483</v>
      </c>
      <c r="C865" s="309"/>
      <c r="D865" s="1446"/>
      <c r="E865" s="1182"/>
      <c r="F865" s="1182"/>
    </row>
    <row r="866" spans="1:6" s="310" customFormat="1">
      <c r="A866" s="355" t="s">
        <v>584</v>
      </c>
      <c r="B866" s="356" t="s">
        <v>2794</v>
      </c>
      <c r="C866" s="309" t="s">
        <v>1432</v>
      </c>
      <c r="D866" s="1446">
        <v>40</v>
      </c>
      <c r="E866" s="1224"/>
      <c r="F866" s="1225">
        <f>(D866*E866)</f>
        <v>0</v>
      </c>
    </row>
    <row r="867" spans="1:6" s="310" customFormat="1">
      <c r="A867" s="344"/>
      <c r="B867" s="308"/>
      <c r="C867" s="309"/>
      <c r="D867" s="1446"/>
      <c r="E867" s="1182"/>
      <c r="F867" s="1182"/>
    </row>
    <row r="868" spans="1:6" s="310" customFormat="1" ht="25.5">
      <c r="A868" s="317">
        <v>3</v>
      </c>
      <c r="B868" s="308" t="s">
        <v>3110</v>
      </c>
      <c r="C868" s="350" t="s">
        <v>66</v>
      </c>
      <c r="D868" s="1458">
        <v>1</v>
      </c>
      <c r="E868" s="1224"/>
      <c r="F868" s="1225">
        <f>D868*E868</f>
        <v>0</v>
      </c>
    </row>
    <row r="869" spans="1:6" s="310" customFormat="1">
      <c r="A869" s="306"/>
      <c r="D869" s="1459"/>
      <c r="E869" s="1196"/>
      <c r="F869" s="1196"/>
    </row>
    <row r="870" spans="1:6" s="310" customFormat="1" ht="38.25">
      <c r="A870" s="317">
        <v>4</v>
      </c>
      <c r="B870" s="308" t="s">
        <v>3111</v>
      </c>
      <c r="C870" s="350" t="s">
        <v>66</v>
      </c>
      <c r="D870" s="1458">
        <v>1</v>
      </c>
      <c r="E870" s="1224"/>
      <c r="F870" s="1225">
        <f>D870*E870</f>
        <v>0</v>
      </c>
    </row>
    <row r="871" spans="1:6" s="310" customFormat="1">
      <c r="A871" s="306"/>
      <c r="D871" s="1459"/>
      <c r="E871" s="1196"/>
      <c r="F871" s="1196"/>
    </row>
    <row r="872" spans="1:6" s="310" customFormat="1">
      <c r="A872" s="317">
        <v>5</v>
      </c>
      <c r="B872" s="308" t="s">
        <v>3112</v>
      </c>
      <c r="C872" s="350" t="s">
        <v>66</v>
      </c>
      <c r="D872" s="1458">
        <v>1</v>
      </c>
      <c r="E872" s="1224"/>
      <c r="F872" s="1225">
        <f>D872*E872</f>
        <v>0</v>
      </c>
    </row>
    <row r="873" spans="1:6" s="310" customFormat="1">
      <c r="A873" s="344"/>
      <c r="B873" s="308"/>
      <c r="C873" s="309"/>
      <c r="D873" s="1446"/>
      <c r="E873" s="1182"/>
      <c r="F873" s="1182"/>
    </row>
    <row r="874" spans="1:6" s="310" customFormat="1" ht="38.25">
      <c r="A874" s="317">
        <v>6</v>
      </c>
      <c r="B874" s="308" t="s">
        <v>3113</v>
      </c>
      <c r="C874" s="350" t="s">
        <v>66</v>
      </c>
      <c r="D874" s="1458">
        <v>1</v>
      </c>
      <c r="E874" s="1224"/>
      <c r="F874" s="1225">
        <f>D874*E874</f>
        <v>0</v>
      </c>
    </row>
    <row r="875" spans="1:6" s="310" customFormat="1">
      <c r="A875" s="344"/>
      <c r="B875" s="308"/>
      <c r="C875" s="309"/>
      <c r="D875" s="1446"/>
      <c r="E875" s="1182"/>
      <c r="F875" s="1182"/>
    </row>
    <row r="876" spans="1:6" s="310" customFormat="1" ht="89.25">
      <c r="A876" s="317">
        <v>7</v>
      </c>
      <c r="B876" s="308" t="s">
        <v>3105</v>
      </c>
      <c r="C876" s="350" t="s">
        <v>66</v>
      </c>
      <c r="D876" s="1458">
        <v>1</v>
      </c>
      <c r="E876" s="1224"/>
      <c r="F876" s="1225">
        <f>D876*E876</f>
        <v>0</v>
      </c>
    </row>
    <row r="877" spans="1:6" s="310" customFormat="1">
      <c r="A877" s="317"/>
      <c r="B877" s="308"/>
      <c r="C877" s="350"/>
      <c r="D877" s="1458"/>
      <c r="E877" s="1225"/>
      <c r="F877" s="1225"/>
    </row>
    <row r="878" spans="1:6" s="310" customFormat="1">
      <c r="A878" s="317">
        <v>8</v>
      </c>
      <c r="B878" s="352" t="s">
        <v>2896</v>
      </c>
      <c r="C878" s="309"/>
      <c r="D878" s="1446"/>
      <c r="E878" s="1182"/>
      <c r="F878" s="1182"/>
    </row>
    <row r="879" spans="1:6" s="310" customFormat="1">
      <c r="A879" s="355" t="s">
        <v>584</v>
      </c>
      <c r="B879" s="356" t="s">
        <v>2801</v>
      </c>
      <c r="C879" s="309" t="s">
        <v>66</v>
      </c>
      <c r="D879" s="1446">
        <v>1</v>
      </c>
      <c r="E879" s="1224"/>
      <c r="F879" s="1225">
        <f>(D879*E879)</f>
        <v>0</v>
      </c>
    </row>
    <row r="880" spans="1:6" s="310" customFormat="1">
      <c r="A880" s="306"/>
      <c r="B880" s="308"/>
      <c r="C880" s="350"/>
      <c r="D880" s="1458"/>
      <c r="E880" s="1225"/>
      <c r="F880" s="1225"/>
    </row>
    <row r="881" spans="1:6" s="310" customFormat="1">
      <c r="A881" s="317">
        <v>9</v>
      </c>
      <c r="B881" s="352" t="s">
        <v>2897</v>
      </c>
      <c r="C881" s="309"/>
      <c r="D881" s="1446"/>
      <c r="E881" s="1182"/>
      <c r="F881" s="1182"/>
    </row>
    <row r="882" spans="1:6" s="310" customFormat="1">
      <c r="A882" s="355" t="s">
        <v>584</v>
      </c>
      <c r="B882" s="356" t="s">
        <v>2801</v>
      </c>
      <c r="C882" s="309" t="s">
        <v>66</v>
      </c>
      <c r="D882" s="1446">
        <v>1</v>
      </c>
      <c r="E882" s="1224"/>
      <c r="F882" s="1225">
        <f>(D882*E882)</f>
        <v>0</v>
      </c>
    </row>
    <row r="883" spans="1:6" s="310" customFormat="1">
      <c r="A883" s="344"/>
      <c r="B883" s="308"/>
      <c r="C883" s="309"/>
      <c r="D883" s="1446"/>
      <c r="E883" s="1182"/>
      <c r="F883" s="1182"/>
    </row>
    <row r="884" spans="1:6" s="310" customFormat="1" ht="26.25" thickBot="1">
      <c r="A884" s="450"/>
      <c r="B884" s="986" t="s">
        <v>3114</v>
      </c>
      <c r="C884" s="348"/>
      <c r="D884" s="1457"/>
      <c r="E884" s="1191"/>
      <c r="F884" s="1195">
        <f>SUM(F857:F883)</f>
        <v>0</v>
      </c>
    </row>
    <row r="885" spans="1:6" s="310" customFormat="1" ht="13.5" thickTop="1">
      <c r="A885" s="344"/>
      <c r="B885" s="308"/>
      <c r="C885" s="309"/>
      <c r="D885" s="1446"/>
      <c r="E885" s="1182"/>
      <c r="F885" s="1182"/>
    </row>
    <row r="886" spans="1:6" s="310" customFormat="1">
      <c r="A886" s="447" t="s">
        <v>3115</v>
      </c>
      <c r="B886" s="447" t="s">
        <v>3116</v>
      </c>
      <c r="C886" s="449"/>
      <c r="D886" s="1476"/>
      <c r="E886" s="1207"/>
      <c r="F886" s="1207"/>
    </row>
    <row r="887" spans="1:6" s="310" customFormat="1">
      <c r="A887" s="344"/>
      <c r="B887" s="308"/>
      <c r="C887" s="309"/>
      <c r="D887" s="1446"/>
      <c r="E887" s="1182"/>
      <c r="F887" s="1182"/>
    </row>
    <row r="888" spans="1:6" s="310" customFormat="1" ht="38.25">
      <c r="A888" s="317">
        <v>1</v>
      </c>
      <c r="B888" s="308" t="s">
        <v>2555</v>
      </c>
      <c r="C888" s="309"/>
      <c r="D888" s="1446"/>
      <c r="E888" s="1182"/>
      <c r="F888" s="1182"/>
    </row>
    <row r="889" spans="1:6" s="310" customFormat="1" ht="38.25">
      <c r="A889" s="344"/>
      <c r="B889" s="308" t="s">
        <v>2556</v>
      </c>
      <c r="C889" s="309"/>
      <c r="D889" s="1446"/>
      <c r="E889" s="1182"/>
      <c r="F889" s="1182"/>
    </row>
    <row r="890" spans="1:6" s="310" customFormat="1">
      <c r="A890" s="355" t="s">
        <v>584</v>
      </c>
      <c r="B890" s="307" t="s">
        <v>2875</v>
      </c>
      <c r="C890" s="350" t="s">
        <v>1432</v>
      </c>
      <c r="D890" s="1458">
        <v>30</v>
      </c>
      <c r="E890" s="1224"/>
      <c r="F890" s="1225">
        <f>(D890*E890)</f>
        <v>0</v>
      </c>
    </row>
    <row r="891" spans="1:6" s="310" customFormat="1">
      <c r="A891" s="355" t="s">
        <v>584</v>
      </c>
      <c r="B891" s="308" t="s">
        <v>3088</v>
      </c>
      <c r="C891" s="350" t="s">
        <v>1432</v>
      </c>
      <c r="D891" s="1458">
        <v>40</v>
      </c>
      <c r="E891" s="1224"/>
      <c r="F891" s="1225">
        <f>D891*E891</f>
        <v>0</v>
      </c>
    </row>
    <row r="892" spans="1:6" s="310" customFormat="1">
      <c r="A892" s="355" t="s">
        <v>584</v>
      </c>
      <c r="B892" s="308" t="s">
        <v>3109</v>
      </c>
      <c r="C892" s="350" t="s">
        <v>66</v>
      </c>
      <c r="D892" s="1458">
        <v>1</v>
      </c>
      <c r="E892" s="1224"/>
      <c r="F892" s="1225">
        <f>D892*E892</f>
        <v>0</v>
      </c>
    </row>
    <row r="893" spans="1:6" s="310" customFormat="1">
      <c r="A893" s="344"/>
      <c r="B893" s="308"/>
      <c r="C893" s="309"/>
      <c r="D893" s="1446"/>
      <c r="E893" s="1182"/>
      <c r="F893" s="1182"/>
    </row>
    <row r="894" spans="1:6" s="310" customFormat="1">
      <c r="A894" s="317">
        <v>2</v>
      </c>
      <c r="B894" s="352" t="s">
        <v>2482</v>
      </c>
      <c r="C894" s="309"/>
      <c r="D894" s="1446"/>
      <c r="E894" s="1182"/>
      <c r="F894" s="1182"/>
    </row>
    <row r="895" spans="1:6" s="310" customFormat="1" ht="25.5">
      <c r="A895" s="317"/>
      <c r="B895" s="308" t="s">
        <v>2483</v>
      </c>
      <c r="C895" s="309"/>
      <c r="D895" s="1446"/>
      <c r="E895" s="1182"/>
      <c r="F895" s="1182"/>
    </row>
    <row r="896" spans="1:6" s="310" customFormat="1">
      <c r="A896" s="355" t="s">
        <v>584</v>
      </c>
      <c r="B896" s="356" t="s">
        <v>2794</v>
      </c>
      <c r="C896" s="309" t="s">
        <v>1432</v>
      </c>
      <c r="D896" s="1446">
        <v>40</v>
      </c>
      <c r="E896" s="1224"/>
      <c r="F896" s="1225">
        <f>(D896*E896)</f>
        <v>0</v>
      </c>
    </row>
    <row r="897" spans="1:6" s="310" customFormat="1">
      <c r="A897" s="344"/>
      <c r="B897" s="308"/>
      <c r="C897" s="309"/>
      <c r="D897" s="1446"/>
      <c r="E897" s="1182"/>
      <c r="F897" s="1182"/>
    </row>
    <row r="898" spans="1:6" s="310" customFormat="1" ht="25.5">
      <c r="A898" s="317">
        <v>3</v>
      </c>
      <c r="B898" s="308" t="s">
        <v>3117</v>
      </c>
      <c r="C898" s="350" t="s">
        <v>66</v>
      </c>
      <c r="D898" s="1458">
        <v>1</v>
      </c>
      <c r="E898" s="1224"/>
      <c r="F898" s="1225">
        <f>D898*E898</f>
        <v>0</v>
      </c>
    </row>
    <row r="899" spans="1:6" s="310" customFormat="1">
      <c r="A899" s="306"/>
      <c r="B899" s="308"/>
      <c r="D899" s="1459"/>
      <c r="E899" s="1196"/>
      <c r="F899" s="1196"/>
    </row>
    <row r="900" spans="1:6" s="310" customFormat="1" ht="38.25">
      <c r="A900" s="317">
        <v>4</v>
      </c>
      <c r="B900" s="308" t="s">
        <v>3118</v>
      </c>
      <c r="C900" s="350" t="s">
        <v>66</v>
      </c>
      <c r="D900" s="1458">
        <v>1</v>
      </c>
      <c r="E900" s="1224"/>
      <c r="F900" s="1225">
        <f>D900*E900</f>
        <v>0</v>
      </c>
    </row>
    <row r="901" spans="1:6" s="310" customFormat="1">
      <c r="A901" s="306"/>
      <c r="B901" s="308"/>
      <c r="D901" s="1459"/>
      <c r="E901" s="1196"/>
      <c r="F901" s="1196"/>
    </row>
    <row r="902" spans="1:6" s="310" customFormat="1">
      <c r="A902" s="317">
        <v>5</v>
      </c>
      <c r="B902" s="308" t="s">
        <v>3112</v>
      </c>
      <c r="C902" s="350" t="s">
        <v>66</v>
      </c>
      <c r="D902" s="1458">
        <v>1</v>
      </c>
      <c r="E902" s="1224"/>
      <c r="F902" s="1225">
        <f>D902*E902</f>
        <v>0</v>
      </c>
    </row>
    <row r="903" spans="1:6" s="310" customFormat="1">
      <c r="A903" s="344"/>
      <c r="B903" s="308"/>
      <c r="C903" s="309"/>
      <c r="D903" s="1446"/>
      <c r="E903" s="1182"/>
      <c r="F903" s="1182"/>
    </row>
    <row r="904" spans="1:6" s="310" customFormat="1" ht="38.25">
      <c r="A904" s="317">
        <v>6</v>
      </c>
      <c r="B904" s="308" t="s">
        <v>3113</v>
      </c>
      <c r="C904" s="350" t="s">
        <v>66</v>
      </c>
      <c r="D904" s="1458">
        <v>1</v>
      </c>
      <c r="E904" s="1224"/>
      <c r="F904" s="1225">
        <f>D904*E904</f>
        <v>0</v>
      </c>
    </row>
    <row r="905" spans="1:6" s="310" customFormat="1">
      <c r="A905" s="344"/>
      <c r="B905" s="308"/>
      <c r="C905" s="309"/>
      <c r="D905" s="1446"/>
      <c r="E905" s="1182"/>
      <c r="F905" s="1182"/>
    </row>
    <row r="906" spans="1:6" s="310" customFormat="1" ht="89.25">
      <c r="A906" s="317">
        <v>7</v>
      </c>
      <c r="B906" s="308" t="s">
        <v>3105</v>
      </c>
      <c r="C906" s="350" t="s">
        <v>66</v>
      </c>
      <c r="D906" s="1458">
        <v>1</v>
      </c>
      <c r="E906" s="1224"/>
      <c r="F906" s="1225">
        <f>D906*E906</f>
        <v>0</v>
      </c>
    </row>
    <row r="907" spans="1:6" s="310" customFormat="1">
      <c r="A907" s="317"/>
      <c r="B907" s="308"/>
      <c r="C907" s="350"/>
      <c r="D907" s="1458"/>
      <c r="E907" s="1225"/>
      <c r="F907" s="1225"/>
    </row>
    <row r="908" spans="1:6" s="310" customFormat="1">
      <c r="A908" s="317">
        <v>8</v>
      </c>
      <c r="B908" s="352" t="s">
        <v>2896</v>
      </c>
      <c r="C908" s="309"/>
      <c r="D908" s="1446"/>
      <c r="E908" s="1182"/>
      <c r="F908" s="1182"/>
    </row>
    <row r="909" spans="1:6" s="310" customFormat="1">
      <c r="A909" s="355" t="s">
        <v>584</v>
      </c>
      <c r="B909" s="356" t="s">
        <v>2801</v>
      </c>
      <c r="C909" s="309" t="s">
        <v>66</v>
      </c>
      <c r="D909" s="1446">
        <v>1</v>
      </c>
      <c r="E909" s="1224"/>
      <c r="F909" s="1225">
        <f>(D909*E909)</f>
        <v>0</v>
      </c>
    </row>
    <row r="910" spans="1:6" s="310" customFormat="1">
      <c r="A910" s="306"/>
      <c r="B910" s="308"/>
      <c r="C910" s="350"/>
      <c r="D910" s="1458"/>
      <c r="E910" s="1225"/>
      <c r="F910" s="1225"/>
    </row>
    <row r="911" spans="1:6" s="310" customFormat="1">
      <c r="A911" s="317">
        <v>9</v>
      </c>
      <c r="B911" s="352" t="s">
        <v>2897</v>
      </c>
      <c r="C911" s="309"/>
      <c r="D911" s="1446"/>
      <c r="E911" s="1182"/>
      <c r="F911" s="1182"/>
    </row>
    <row r="912" spans="1:6" s="310" customFormat="1">
      <c r="A912" s="355" t="s">
        <v>584</v>
      </c>
      <c r="B912" s="356" t="s">
        <v>2801</v>
      </c>
      <c r="C912" s="309" t="s">
        <v>66</v>
      </c>
      <c r="D912" s="1446">
        <v>1</v>
      </c>
      <c r="E912" s="1224"/>
      <c r="F912" s="1225">
        <f>(D912*E912)</f>
        <v>0</v>
      </c>
    </row>
    <row r="913" spans="1:6" s="310" customFormat="1">
      <c r="A913" s="344"/>
      <c r="B913" s="308"/>
      <c r="C913" s="309"/>
      <c r="D913" s="1446"/>
      <c r="E913" s="1182"/>
      <c r="F913" s="1182"/>
    </row>
    <row r="914" spans="1:6" s="310" customFormat="1" ht="25.5">
      <c r="A914" s="450"/>
      <c r="B914" s="451" t="s">
        <v>3119</v>
      </c>
      <c r="C914" s="452"/>
      <c r="D914" s="1483"/>
      <c r="E914" s="1213"/>
      <c r="F914" s="1213">
        <f>SUM(F887:F913)</f>
        <v>0</v>
      </c>
    </row>
    <row r="915" spans="1:6" s="310" customFormat="1">
      <c r="A915" s="344"/>
      <c r="B915" s="308"/>
      <c r="C915" s="309"/>
      <c r="D915" s="1446"/>
      <c r="E915" s="1182"/>
      <c r="F915" s="1182"/>
    </row>
    <row r="916" spans="1:6" s="984" customFormat="1" ht="13.5" thickBot="1">
      <c r="A916" s="978"/>
      <c r="B916" s="985" t="s">
        <v>2906</v>
      </c>
      <c r="C916" s="980"/>
      <c r="D916" s="1479"/>
      <c r="E916" s="1226"/>
      <c r="F916" s="1227">
        <f>F804+F854+F884+F914</f>
        <v>0</v>
      </c>
    </row>
    <row r="917" spans="1:6" s="310" customFormat="1" ht="13.5" thickTop="1">
      <c r="A917" s="317"/>
      <c r="B917" s="346"/>
      <c r="C917" s="348"/>
      <c r="D917" s="1457"/>
      <c r="E917" s="1191"/>
      <c r="F917" s="1191"/>
    </row>
    <row r="918" spans="1:6" s="310" customFormat="1">
      <c r="A918" s="317"/>
      <c r="B918" s="346"/>
      <c r="C918" s="348"/>
      <c r="D918" s="1457"/>
      <c r="E918" s="1191"/>
      <c r="F918" s="1191"/>
    </row>
    <row r="919" spans="1:6" s="984" customFormat="1">
      <c r="A919" s="981" t="s">
        <v>2917</v>
      </c>
      <c r="B919" s="982" t="s">
        <v>2908</v>
      </c>
      <c r="C919" s="983"/>
      <c r="D919" s="1499"/>
      <c r="E919" s="1236"/>
      <c r="F919" s="1236"/>
    </row>
    <row r="920" spans="1:6">
      <c r="A920" s="484"/>
      <c r="B920" s="485"/>
      <c r="C920" s="480"/>
      <c r="D920" s="1491"/>
    </row>
    <row r="921" spans="1:6" s="310" customFormat="1" ht="38.25">
      <c r="A921" s="317">
        <v>1</v>
      </c>
      <c r="B921" s="352" t="s">
        <v>2555</v>
      </c>
      <c r="C921" s="309"/>
      <c r="D921" s="1446"/>
      <c r="E921" s="1182"/>
      <c r="F921" s="1182"/>
    </row>
    <row r="922" spans="1:6" s="310" customFormat="1" ht="38.25">
      <c r="A922" s="317"/>
      <c r="B922" s="352" t="s">
        <v>2556</v>
      </c>
      <c r="C922" s="309"/>
      <c r="D922" s="1446"/>
      <c r="E922" s="1182"/>
      <c r="F922" s="1182"/>
    </row>
    <row r="923" spans="1:6" s="310" customFormat="1">
      <c r="A923" s="355" t="s">
        <v>584</v>
      </c>
      <c r="B923" s="356" t="s">
        <v>2792</v>
      </c>
      <c r="C923" s="309" t="s">
        <v>1432</v>
      </c>
      <c r="D923" s="1446">
        <v>120</v>
      </c>
      <c r="E923" s="1224"/>
      <c r="F923" s="1225">
        <f>(D923*E923)</f>
        <v>0</v>
      </c>
    </row>
    <row r="924" spans="1:6">
      <c r="C924" s="480"/>
      <c r="D924" s="1491"/>
    </row>
    <row r="925" spans="1:6" s="310" customFormat="1">
      <c r="A925" s="317">
        <v>2</v>
      </c>
      <c r="B925" s="352" t="s">
        <v>2909</v>
      </c>
      <c r="C925" s="309"/>
      <c r="D925" s="1446"/>
      <c r="E925" s="1182"/>
      <c r="F925" s="1182"/>
    </row>
    <row r="926" spans="1:6" s="310" customFormat="1" ht="25.5">
      <c r="A926" s="317"/>
      <c r="B926" s="352" t="s">
        <v>2910</v>
      </c>
      <c r="C926" s="309"/>
      <c r="D926" s="1446"/>
      <c r="E926" s="1182"/>
      <c r="F926" s="1182"/>
    </row>
    <row r="927" spans="1:6" s="310" customFormat="1">
      <c r="A927" s="355" t="s">
        <v>584</v>
      </c>
      <c r="B927" s="356" t="s">
        <v>2794</v>
      </c>
      <c r="C927" s="309" t="s">
        <v>1432</v>
      </c>
      <c r="D927" s="1446">
        <v>40</v>
      </c>
      <c r="E927" s="1224"/>
      <c r="F927" s="1225">
        <f>(D927*E927)</f>
        <v>0</v>
      </c>
    </row>
    <row r="928" spans="1:6">
      <c r="C928" s="480"/>
      <c r="D928" s="1491"/>
    </row>
    <row r="929" spans="1:6" s="310" customFormat="1" ht="38.25">
      <c r="A929" s="317">
        <v>3</v>
      </c>
      <c r="B929" s="356" t="s">
        <v>3120</v>
      </c>
      <c r="C929" s="309" t="s">
        <v>2447</v>
      </c>
      <c r="D929" s="1446">
        <v>1</v>
      </c>
      <c r="E929" s="1224"/>
      <c r="F929" s="1225">
        <f>(D929*E929)</f>
        <v>0</v>
      </c>
    </row>
    <row r="930" spans="1:6">
      <c r="C930" s="480"/>
      <c r="D930" s="1491"/>
    </row>
    <row r="931" spans="1:6" s="310" customFormat="1" ht="38.25">
      <c r="A931" s="317">
        <v>4</v>
      </c>
      <c r="B931" s="356" t="s">
        <v>2912</v>
      </c>
      <c r="C931" s="309" t="s">
        <v>66</v>
      </c>
      <c r="D931" s="1446">
        <v>1</v>
      </c>
      <c r="E931" s="1224"/>
      <c r="F931" s="1225">
        <f>(D931*E931)</f>
        <v>0</v>
      </c>
    </row>
    <row r="932" spans="1:6">
      <c r="B932" s="485"/>
      <c r="C932" s="480"/>
      <c r="D932" s="1491"/>
    </row>
    <row r="933" spans="1:6" s="310" customFormat="1" ht="25.5">
      <c r="A933" s="317">
        <v>5</v>
      </c>
      <c r="B933" s="356" t="s">
        <v>2913</v>
      </c>
      <c r="C933" s="309" t="s">
        <v>66</v>
      </c>
      <c r="D933" s="1446">
        <v>1</v>
      </c>
      <c r="E933" s="1224"/>
      <c r="F933" s="1225">
        <f>(D933*E933)</f>
        <v>0</v>
      </c>
    </row>
    <row r="934" spans="1:6">
      <c r="C934" s="480"/>
      <c r="D934" s="1491"/>
    </row>
    <row r="935" spans="1:6" s="310" customFormat="1" ht="25.5">
      <c r="A935" s="317">
        <v>6</v>
      </c>
      <c r="B935" s="356" t="s">
        <v>2914</v>
      </c>
      <c r="C935" s="309" t="s">
        <v>66</v>
      </c>
      <c r="D935" s="1446">
        <v>1</v>
      </c>
      <c r="E935" s="1224"/>
      <c r="F935" s="1225">
        <f>(D935*E935)</f>
        <v>0</v>
      </c>
    </row>
    <row r="936" spans="1:6">
      <c r="A936" s="484"/>
      <c r="B936" s="468"/>
      <c r="C936" s="487"/>
      <c r="D936" s="1492"/>
      <c r="E936" s="1182"/>
      <c r="F936" s="1182"/>
    </row>
    <row r="937" spans="1:6" s="310" customFormat="1">
      <c r="A937" s="317">
        <v>7</v>
      </c>
      <c r="B937" s="356" t="s">
        <v>2915</v>
      </c>
      <c r="C937" s="309" t="s">
        <v>2447</v>
      </c>
      <c r="D937" s="1446">
        <v>1</v>
      </c>
      <c r="E937" s="1224"/>
      <c r="F937" s="1225">
        <f>(D937*E937)</f>
        <v>0</v>
      </c>
    </row>
    <row r="938" spans="1:6">
      <c r="A938" s="463"/>
      <c r="B938" s="465"/>
      <c r="C938" s="480"/>
      <c r="D938" s="1491"/>
    </row>
    <row r="939" spans="1:6" s="310" customFormat="1" ht="13.5" thickBot="1">
      <c r="A939" s="317"/>
      <c r="B939" s="972" t="s">
        <v>2916</v>
      </c>
      <c r="C939" s="348"/>
      <c r="D939" s="1457"/>
      <c r="E939" s="1191"/>
      <c r="F939" s="1195">
        <f>SUM(F920:F938)</f>
        <v>0</v>
      </c>
    </row>
    <row r="940" spans="1:6" ht="13.5" thickTop="1">
      <c r="A940" s="525"/>
      <c r="B940" s="523"/>
      <c r="C940" s="524"/>
      <c r="D940" s="1500"/>
      <c r="E940" s="1237"/>
      <c r="F940" s="1191"/>
    </row>
    <row r="941" spans="1:6">
      <c r="A941" s="525"/>
      <c r="B941" s="454"/>
      <c r="C941" s="487"/>
      <c r="D941" s="1492"/>
      <c r="E941" s="1182"/>
      <c r="F941" s="1182"/>
    </row>
    <row r="942" spans="1:6" s="984" customFormat="1">
      <c r="A942" s="981" t="s">
        <v>2938</v>
      </c>
      <c r="B942" s="982" t="s">
        <v>2918</v>
      </c>
      <c r="C942" s="983"/>
      <c r="D942" s="1499"/>
      <c r="E942" s="1236"/>
      <c r="F942" s="1236"/>
    </row>
    <row r="943" spans="1:6" s="310" customFormat="1">
      <c r="A943" s="345"/>
      <c r="B943" s="375"/>
      <c r="C943" s="348"/>
      <c r="D943" s="1457"/>
      <c r="E943" s="1191"/>
      <c r="F943" s="1191"/>
    </row>
    <row r="944" spans="1:6" s="310" customFormat="1" ht="54">
      <c r="A944" s="345"/>
      <c r="B944" s="441" t="s">
        <v>2919</v>
      </c>
      <c r="C944" s="348"/>
      <c r="D944" s="1457"/>
      <c r="E944" s="1191"/>
      <c r="F944" s="1191"/>
    </row>
    <row r="945" spans="1:6">
      <c r="A945" s="484"/>
      <c r="B945" s="491"/>
      <c r="C945" s="480"/>
      <c r="D945" s="1491"/>
      <c r="E945" s="1199"/>
      <c r="F945" s="1199"/>
    </row>
    <row r="946" spans="1:6" s="310" customFormat="1" ht="25.5">
      <c r="A946" s="317">
        <v>1</v>
      </c>
      <c r="B946" s="356" t="s">
        <v>2920</v>
      </c>
      <c r="C946" s="309" t="s">
        <v>1432</v>
      </c>
      <c r="D946" s="1446">
        <v>160</v>
      </c>
      <c r="E946" s="1224"/>
      <c r="F946" s="1225">
        <f>(D946*E946)</f>
        <v>0</v>
      </c>
    </row>
    <row r="947" spans="1:6">
      <c r="B947" s="485"/>
      <c r="C947" s="480"/>
      <c r="D947" s="1491"/>
    </row>
    <row r="948" spans="1:6" s="310" customFormat="1" ht="38.25">
      <c r="A948" s="317">
        <v>2</v>
      </c>
      <c r="B948" s="356" t="s">
        <v>2921</v>
      </c>
      <c r="C948" s="309" t="s">
        <v>1432</v>
      </c>
      <c r="D948" s="1446">
        <v>150</v>
      </c>
      <c r="E948" s="1224"/>
      <c r="F948" s="1225">
        <f>(D948*E948)</f>
        <v>0</v>
      </c>
    </row>
    <row r="949" spans="1:6">
      <c r="A949" s="492"/>
      <c r="B949" s="485"/>
      <c r="C949" s="480"/>
      <c r="D949" s="1491"/>
    </row>
    <row r="950" spans="1:6" s="310" customFormat="1" ht="25.5">
      <c r="A950" s="317">
        <v>3</v>
      </c>
      <c r="B950" s="356" t="s">
        <v>2922</v>
      </c>
      <c r="C950" s="309" t="s">
        <v>66</v>
      </c>
      <c r="D950" s="1446">
        <v>50</v>
      </c>
      <c r="E950" s="1224"/>
      <c r="F950" s="1225">
        <f>(D950*E950)</f>
        <v>0</v>
      </c>
    </row>
    <row r="951" spans="1:6" s="310" customFormat="1">
      <c r="A951" s="317"/>
      <c r="B951" s="356"/>
      <c r="C951" s="309"/>
      <c r="D951" s="1446"/>
      <c r="E951" s="1225"/>
      <c r="F951" s="1225"/>
    </row>
    <row r="952" spans="1:6" s="310" customFormat="1">
      <c r="A952" s="317">
        <v>4</v>
      </c>
      <c r="B952" s="356" t="s">
        <v>2923</v>
      </c>
      <c r="C952" s="309" t="s">
        <v>66</v>
      </c>
      <c r="D952" s="1446">
        <v>40</v>
      </c>
      <c r="E952" s="1224"/>
      <c r="F952" s="1225">
        <f>(D952*E952)</f>
        <v>0</v>
      </c>
    </row>
    <row r="953" spans="1:6">
      <c r="B953" s="485"/>
      <c r="C953" s="480"/>
      <c r="D953" s="1491"/>
    </row>
    <row r="954" spans="1:6" s="310" customFormat="1">
      <c r="A954" s="317">
        <v>5</v>
      </c>
      <c r="B954" s="356" t="s">
        <v>2924</v>
      </c>
      <c r="C954" s="309" t="s">
        <v>1432</v>
      </c>
      <c r="D954" s="1446">
        <v>140</v>
      </c>
      <c r="E954" s="1224"/>
      <c r="F954" s="1225">
        <f>(D954*E954)</f>
        <v>0</v>
      </c>
    </row>
    <row r="955" spans="1:6">
      <c r="B955" s="485"/>
      <c r="C955" s="480"/>
      <c r="D955" s="1491"/>
    </row>
    <row r="956" spans="1:6" s="310" customFormat="1">
      <c r="A956" s="317">
        <v>6</v>
      </c>
      <c r="B956" s="356" t="s">
        <v>2925</v>
      </c>
      <c r="C956" s="309" t="s">
        <v>1432</v>
      </c>
      <c r="D956" s="1446">
        <v>70</v>
      </c>
      <c r="E956" s="1224"/>
      <c r="F956" s="1225">
        <f>(D956*E956)</f>
        <v>0</v>
      </c>
    </row>
    <row r="957" spans="1:6" s="310" customFormat="1">
      <c r="A957" s="317"/>
      <c r="B957" s="356"/>
      <c r="C957" s="309"/>
      <c r="D957" s="1446"/>
      <c r="E957" s="1223"/>
      <c r="F957" s="1225"/>
    </row>
    <row r="958" spans="1:6" s="310" customFormat="1" ht="25.5">
      <c r="A958" s="317">
        <v>7</v>
      </c>
      <c r="B958" s="356" t="s">
        <v>2926</v>
      </c>
      <c r="C958" s="309" t="s">
        <v>1432</v>
      </c>
      <c r="D958" s="1446">
        <v>70</v>
      </c>
      <c r="E958" s="1224"/>
      <c r="F958" s="1225">
        <f>(D958*E958)</f>
        <v>0</v>
      </c>
    </row>
    <row r="959" spans="1:6" s="310" customFormat="1">
      <c r="A959" s="317"/>
      <c r="B959" s="356"/>
      <c r="C959" s="309"/>
      <c r="D959" s="1446"/>
      <c r="E959" s="1225"/>
      <c r="F959" s="1225"/>
    </row>
    <row r="960" spans="1:6" s="310" customFormat="1" ht="26.25">
      <c r="A960" s="317">
        <v>8</v>
      </c>
      <c r="B960" s="356" t="s">
        <v>2927</v>
      </c>
      <c r="C960" s="309" t="s">
        <v>66</v>
      </c>
      <c r="D960" s="1446">
        <v>180</v>
      </c>
      <c r="E960" s="1224"/>
      <c r="F960" s="1225">
        <f>(D960*E960)</f>
        <v>0</v>
      </c>
    </row>
    <row r="961" spans="1:6" s="310" customFormat="1">
      <c r="A961" s="317"/>
      <c r="B961" s="356"/>
      <c r="C961" s="309"/>
      <c r="D961" s="1446"/>
      <c r="E961" s="1223"/>
      <c r="F961" s="1225"/>
    </row>
    <row r="962" spans="1:6" s="310" customFormat="1" ht="89.25">
      <c r="A962" s="317">
        <v>9</v>
      </c>
      <c r="B962" s="356" t="s">
        <v>2928</v>
      </c>
      <c r="C962" s="309" t="s">
        <v>66</v>
      </c>
      <c r="D962" s="1446">
        <v>3</v>
      </c>
      <c r="E962" s="1224"/>
      <c r="F962" s="1225">
        <f>(D962*E962)</f>
        <v>0</v>
      </c>
    </row>
    <row r="963" spans="1:6">
      <c r="A963" s="492"/>
      <c r="B963" s="485"/>
      <c r="C963" s="480"/>
      <c r="D963" s="1491"/>
    </row>
    <row r="964" spans="1:6" s="310" customFormat="1" ht="25.5">
      <c r="A964" s="317">
        <v>10</v>
      </c>
      <c r="B964" s="356" t="s">
        <v>2929</v>
      </c>
      <c r="C964" s="309" t="s">
        <v>66</v>
      </c>
      <c r="D964" s="1446">
        <v>3</v>
      </c>
      <c r="E964" s="1224"/>
      <c r="F964" s="1225">
        <f>(D964*E964)</f>
        <v>0</v>
      </c>
    </row>
    <row r="965" spans="1:6" s="310" customFormat="1">
      <c r="A965" s="317"/>
      <c r="B965" s="356"/>
      <c r="C965" s="309"/>
      <c r="D965" s="1446"/>
      <c r="E965" s="1225"/>
      <c r="F965" s="1225"/>
    </row>
    <row r="966" spans="1:6" s="310" customFormat="1">
      <c r="A966" s="317">
        <v>11</v>
      </c>
      <c r="B966" s="356" t="s">
        <v>3121</v>
      </c>
      <c r="C966" s="309" t="s">
        <v>66</v>
      </c>
      <c r="D966" s="1446">
        <v>3</v>
      </c>
      <c r="E966" s="1224"/>
      <c r="F966" s="1225">
        <f>(D966*E966)</f>
        <v>0</v>
      </c>
    </row>
    <row r="967" spans="1:6" s="310" customFormat="1">
      <c r="A967" s="317"/>
      <c r="B967" s="356"/>
      <c r="C967" s="309"/>
      <c r="D967" s="1446"/>
      <c r="E967" s="1223"/>
      <c r="F967" s="1225"/>
    </row>
    <row r="968" spans="1:6" s="310" customFormat="1">
      <c r="A968" s="317">
        <v>12</v>
      </c>
      <c r="B968" s="356" t="s">
        <v>2930</v>
      </c>
      <c r="C968" s="309" t="s">
        <v>1432</v>
      </c>
      <c r="D968" s="1446">
        <v>480</v>
      </c>
      <c r="E968" s="1224"/>
      <c r="F968" s="1225">
        <f>(D968*E968)</f>
        <v>0</v>
      </c>
    </row>
    <row r="969" spans="1:6" s="310" customFormat="1">
      <c r="A969" s="317"/>
      <c r="B969" s="356"/>
      <c r="C969" s="309"/>
      <c r="D969" s="1446"/>
      <c r="E969" s="1223"/>
      <c r="F969" s="1225"/>
    </row>
    <row r="970" spans="1:6" s="310" customFormat="1" ht="25.5">
      <c r="A970" s="317">
        <v>13</v>
      </c>
      <c r="B970" s="356" t="s">
        <v>2931</v>
      </c>
      <c r="C970" s="309" t="s">
        <v>66</v>
      </c>
      <c r="D970" s="1446">
        <v>140</v>
      </c>
      <c r="E970" s="1224"/>
      <c r="F970" s="1225">
        <f>(D970*E970)</f>
        <v>0</v>
      </c>
    </row>
    <row r="971" spans="1:6">
      <c r="A971" s="494"/>
      <c r="B971" s="485"/>
      <c r="C971" s="480"/>
      <c r="D971" s="1491"/>
    </row>
    <row r="972" spans="1:6" s="310" customFormat="1" ht="25.5">
      <c r="A972" s="317">
        <v>14</v>
      </c>
      <c r="B972" s="356" t="s">
        <v>2932</v>
      </c>
      <c r="C972" s="309" t="s">
        <v>66</v>
      </c>
      <c r="D972" s="1446">
        <v>40</v>
      </c>
      <c r="E972" s="1224"/>
      <c r="F972" s="1225">
        <f>(D972*E972)</f>
        <v>0</v>
      </c>
    </row>
    <row r="973" spans="1:6">
      <c r="A973" s="492"/>
      <c r="B973" s="485"/>
      <c r="C973" s="480"/>
      <c r="D973" s="1491"/>
    </row>
    <row r="974" spans="1:6" s="310" customFormat="1" ht="25.5">
      <c r="A974" s="317">
        <v>15</v>
      </c>
      <c r="B974" s="356" t="s">
        <v>2933</v>
      </c>
      <c r="C974" s="309" t="s">
        <v>66</v>
      </c>
      <c r="D974" s="1446">
        <v>40</v>
      </c>
      <c r="E974" s="1224"/>
      <c r="F974" s="1225">
        <f>(D974*E974)</f>
        <v>0</v>
      </c>
    </row>
    <row r="975" spans="1:6" s="310" customFormat="1">
      <c r="A975" s="317"/>
      <c r="B975" s="356"/>
      <c r="C975" s="309"/>
      <c r="D975" s="1446"/>
      <c r="E975" s="1223"/>
      <c r="F975" s="1225"/>
    </row>
    <row r="976" spans="1:6" s="310" customFormat="1" ht="25.5">
      <c r="A976" s="317">
        <v>16</v>
      </c>
      <c r="B976" s="356" t="s">
        <v>2934</v>
      </c>
      <c r="C976" s="309" t="s">
        <v>66</v>
      </c>
      <c r="D976" s="1446">
        <v>9</v>
      </c>
      <c r="E976" s="1224"/>
      <c r="F976" s="1225">
        <f>(D976*E976)</f>
        <v>0</v>
      </c>
    </row>
    <row r="977" spans="1:6">
      <c r="B977" s="485"/>
      <c r="C977" s="480"/>
      <c r="D977" s="1491"/>
    </row>
    <row r="978" spans="1:6" s="310" customFormat="1">
      <c r="A978" s="317">
        <v>17</v>
      </c>
      <c r="B978" s="356" t="s">
        <v>2935</v>
      </c>
      <c r="C978" s="309" t="s">
        <v>43</v>
      </c>
      <c r="D978" s="1446">
        <v>3</v>
      </c>
      <c r="E978" s="1224"/>
      <c r="F978" s="1225">
        <f>(D978*E978)</f>
        <v>0</v>
      </c>
    </row>
    <row r="979" spans="1:6">
      <c r="B979" s="485"/>
      <c r="C979" s="480"/>
      <c r="D979" s="1491"/>
    </row>
    <row r="980" spans="1:6" s="310" customFormat="1">
      <c r="A980" s="317">
        <v>18</v>
      </c>
      <c r="B980" s="356" t="s">
        <v>2936</v>
      </c>
      <c r="C980" s="309" t="s">
        <v>2447</v>
      </c>
      <c r="D980" s="1446">
        <v>1</v>
      </c>
      <c r="E980" s="1224"/>
      <c r="F980" s="1225">
        <f>(D980*E980)</f>
        <v>0</v>
      </c>
    </row>
    <row r="981" spans="1:6">
      <c r="C981" s="480"/>
      <c r="D981" s="1491"/>
    </row>
    <row r="982" spans="1:6" s="984" customFormat="1" ht="13.5" thickBot="1">
      <c r="A982" s="978"/>
      <c r="B982" s="985" t="s">
        <v>2937</v>
      </c>
      <c r="C982" s="980"/>
      <c r="D982" s="1479"/>
      <c r="E982" s="1226"/>
      <c r="F982" s="1227">
        <f>SUM(F943:F981)</f>
        <v>0</v>
      </c>
    </row>
    <row r="983" spans="1:6" ht="13.5" thickTop="1">
      <c r="A983" s="525"/>
      <c r="B983" s="454"/>
      <c r="C983" s="487"/>
      <c r="D983" s="1492"/>
      <c r="E983" s="1182"/>
      <c r="F983" s="1182"/>
    </row>
    <row r="984" spans="1:6" s="984" customFormat="1">
      <c r="A984" s="981" t="s">
        <v>2948</v>
      </c>
      <c r="B984" s="982" t="s">
        <v>2939</v>
      </c>
      <c r="C984" s="983"/>
      <c r="D984" s="1499"/>
      <c r="E984" s="1236"/>
      <c r="F984" s="1236"/>
    </row>
    <row r="985" spans="1:6">
      <c r="A985" s="492"/>
      <c r="B985" s="485"/>
      <c r="C985" s="480"/>
      <c r="D985" s="1491"/>
    </row>
    <row r="986" spans="1:6" s="310" customFormat="1">
      <c r="A986" s="317">
        <v>1</v>
      </c>
      <c r="B986" s="352" t="s">
        <v>2940</v>
      </c>
      <c r="C986" s="309"/>
      <c r="D986" s="1446"/>
      <c r="E986" s="1225"/>
      <c r="F986" s="1225"/>
    </row>
    <row r="987" spans="1:6" s="310" customFormat="1">
      <c r="A987" s="355" t="s">
        <v>584</v>
      </c>
      <c r="B987" s="352" t="s">
        <v>2941</v>
      </c>
      <c r="C987" s="309" t="s">
        <v>66</v>
      </c>
      <c r="D987" s="1446">
        <v>520</v>
      </c>
      <c r="E987" s="1224"/>
      <c r="F987" s="1225">
        <f>(D987*E987)</f>
        <v>0</v>
      </c>
    </row>
    <row r="988" spans="1:6" s="310" customFormat="1">
      <c r="A988" s="355" t="s">
        <v>584</v>
      </c>
      <c r="B988" s="352" t="s">
        <v>2942</v>
      </c>
      <c r="C988" s="309" t="s">
        <v>57</v>
      </c>
      <c r="D988" s="1446">
        <v>64</v>
      </c>
      <c r="E988" s="1224"/>
      <c r="F988" s="1225">
        <f>(D988*E988)</f>
        <v>0</v>
      </c>
    </row>
    <row r="989" spans="1:6" s="310" customFormat="1">
      <c r="A989" s="355" t="s">
        <v>584</v>
      </c>
      <c r="B989" s="352" t="s">
        <v>2943</v>
      </c>
      <c r="C989" s="309" t="s">
        <v>57</v>
      </c>
      <c r="D989" s="1446">
        <v>64</v>
      </c>
      <c r="E989" s="1224"/>
      <c r="F989" s="1225">
        <f>(D989*E989)</f>
        <v>0</v>
      </c>
    </row>
    <row r="990" spans="1:6" s="310" customFormat="1">
      <c r="A990" s="355" t="s">
        <v>584</v>
      </c>
      <c r="B990" s="352" t="s">
        <v>2944</v>
      </c>
      <c r="C990" s="309" t="s">
        <v>57</v>
      </c>
      <c r="D990" s="1446">
        <v>80</v>
      </c>
      <c r="E990" s="1224"/>
      <c r="F990" s="1225">
        <f>(D990*E990)</f>
        <v>0</v>
      </c>
    </row>
    <row r="991" spans="1:6" s="310" customFormat="1">
      <c r="A991" s="317"/>
      <c r="B991" s="352"/>
      <c r="C991" s="309"/>
      <c r="D991" s="1446"/>
      <c r="E991" s="1225"/>
      <c r="F991" s="1225"/>
    </row>
    <row r="992" spans="1:6" s="310" customFormat="1" ht="26.25">
      <c r="A992" s="317">
        <v>2</v>
      </c>
      <c r="B992" s="352" t="s">
        <v>2945</v>
      </c>
      <c r="C992" s="309" t="s">
        <v>2447</v>
      </c>
      <c r="D992" s="1446">
        <v>1</v>
      </c>
      <c r="E992" s="1224"/>
      <c r="F992" s="1225">
        <f>(D992*E992)</f>
        <v>0</v>
      </c>
    </row>
    <row r="993" spans="1:6" s="310" customFormat="1">
      <c r="A993" s="317"/>
      <c r="B993" s="352"/>
      <c r="C993" s="309"/>
      <c r="D993" s="1446"/>
      <c r="E993" s="1225"/>
      <c r="F993" s="1225"/>
    </row>
    <row r="994" spans="1:6" s="310" customFormat="1" ht="25.5">
      <c r="A994" s="317">
        <v>3</v>
      </c>
      <c r="B994" s="352" t="s">
        <v>2946</v>
      </c>
      <c r="C994" s="309" t="s">
        <v>66</v>
      </c>
      <c r="D994" s="1446">
        <v>6</v>
      </c>
      <c r="E994" s="1224"/>
      <c r="F994" s="1225">
        <f>(D994*E994)</f>
        <v>0</v>
      </c>
    </row>
    <row r="995" spans="1:6" s="310" customFormat="1">
      <c r="A995" s="317"/>
      <c r="B995" s="352"/>
      <c r="C995" s="309"/>
      <c r="D995" s="1446"/>
      <c r="E995" s="1225"/>
      <c r="F995" s="1225"/>
    </row>
    <row r="996" spans="1:6" s="310" customFormat="1" ht="26.25">
      <c r="A996" s="317">
        <v>4</v>
      </c>
      <c r="B996" s="485" t="s">
        <v>3122</v>
      </c>
      <c r="C996" s="309" t="s">
        <v>66</v>
      </c>
      <c r="D996" s="1446">
        <v>2</v>
      </c>
      <c r="E996" s="1224"/>
      <c r="F996" s="1225">
        <f>(D996*E996)</f>
        <v>0</v>
      </c>
    </row>
    <row r="997" spans="1:6">
      <c r="A997" s="484"/>
      <c r="B997" s="485"/>
      <c r="C997" s="480"/>
      <c r="D997" s="1491"/>
    </row>
    <row r="998" spans="1:6" s="310" customFormat="1" ht="26.25" thickBot="1">
      <c r="A998" s="978"/>
      <c r="B998" s="979" t="s">
        <v>2947</v>
      </c>
      <c r="C998" s="980"/>
      <c r="D998" s="1479"/>
      <c r="E998" s="1226"/>
      <c r="F998" s="1227">
        <f>SUM(F985:F997)</f>
        <v>0</v>
      </c>
    </row>
    <row r="999" spans="1:6" ht="13.5" thickTop="1">
      <c r="C999" s="480"/>
      <c r="D999" s="1491"/>
    </row>
    <row r="1000" spans="1:6">
      <c r="A1000" s="456"/>
      <c r="B1000" s="457" t="s">
        <v>3123</v>
      </c>
      <c r="C1000" s="458"/>
      <c r="D1000" s="1485"/>
      <c r="E1000" s="1217"/>
      <c r="F1000" s="1217">
        <f>F135+F272+F343+F431+F518+F546+F587+F608+F647+F682+F709+F735+F768+F916+F939+F982+F998</f>
        <v>0</v>
      </c>
    </row>
    <row r="1001" spans="1:6">
      <c r="C1001" s="480"/>
      <c r="D1001" s="1491"/>
    </row>
    <row r="1002" spans="1:6">
      <c r="D1002" s="1501"/>
    </row>
    <row r="1003" spans="1:6">
      <c r="B1003" s="455"/>
      <c r="C1003" s="476"/>
      <c r="D1003" s="1502"/>
      <c r="E1003" s="1221"/>
      <c r="F1003" s="1221"/>
    </row>
  </sheetData>
  <conditionalFormatting sqref="D522">
    <cfRule type="cellIs" dxfId="92" priority="5" stopIfTrue="1" operator="lessThan">
      <formula>#REF!</formula>
    </cfRule>
    <cfRule type="cellIs" dxfId="91" priority="6" stopIfTrue="1" operator="greaterThan">
      <formula>#REF!</formula>
    </cfRule>
  </conditionalFormatting>
  <conditionalFormatting sqref="D525">
    <cfRule type="cellIs" dxfId="90" priority="7" stopIfTrue="1" operator="lessThan">
      <formula>#REF!</formula>
    </cfRule>
    <cfRule type="cellIs" dxfId="89" priority="8" stopIfTrue="1" operator="greaterThan">
      <formula>#REF!</formula>
    </cfRule>
  </conditionalFormatting>
  <conditionalFormatting sqref="D533 D545">
    <cfRule type="cellIs" dxfId="88" priority="11" stopIfTrue="1" operator="lessThan">
      <formula>#REF!</formula>
    </cfRule>
    <cfRule type="cellIs" dxfId="87" priority="12" stopIfTrue="1" operator="greaterThan">
      <formula>#REF!</formula>
    </cfRule>
  </conditionalFormatting>
  <conditionalFormatting sqref="D536">
    <cfRule type="cellIs" dxfId="86" priority="9" stopIfTrue="1" operator="lessThan">
      <formula>#REF!</formula>
    </cfRule>
    <cfRule type="cellIs" dxfId="85" priority="10" stopIfTrue="1" operator="greaterThan">
      <formula>#REF!</formula>
    </cfRule>
  </conditionalFormatting>
  <conditionalFormatting sqref="D538">
    <cfRule type="cellIs" dxfId="84" priority="1" stopIfTrue="1" operator="lessThan">
      <formula>#REF!</formula>
    </cfRule>
    <cfRule type="cellIs" dxfId="83" priority="2" stopIfTrue="1" operator="greaterThan">
      <formula>#REF!</formula>
    </cfRule>
  </conditionalFormatting>
  <conditionalFormatting sqref="D547">
    <cfRule type="cellIs" dxfId="82" priority="3" stopIfTrue="1" operator="lessThan">
      <formula>#REF!</formula>
    </cfRule>
    <cfRule type="cellIs" dxfId="81" priority="4" stopIfTrue="1" operator="greaterThan">
      <formula>#REF!</formula>
    </cfRule>
  </conditionalFormatting>
  <pageMargins left="1.1811023622047245" right="0.59055118110236227" top="0.98425196850393704" bottom="0.98425196850393704" header="0.51181102362204722" footer="0.62992125984251968"/>
  <pageSetup paperSize="9" scale="80" orientation="portrait" r:id="rId1"/>
  <headerFooter scaleWithDoc="0">
    <oddFooter>&amp;C&amp;"Arial,Navadno"&amp;9&amp;P</oddFooter>
  </headerFooter>
  <rowBreaks count="38" manualBreakCount="38">
    <brk id="17" max="16383" man="1"/>
    <brk id="39" max="5" man="1"/>
    <brk id="51" max="5" man="1"/>
    <brk id="68" max="16383" man="1"/>
    <brk id="84" max="16383" man="1"/>
    <brk id="90" max="5" man="1"/>
    <brk id="95" max="5" man="1"/>
    <brk id="104" max="5" man="1"/>
    <brk id="115" max="5" man="1"/>
    <brk id="121" max="5" man="1"/>
    <brk id="125" max="16383" man="1"/>
    <brk id="136" max="16383" man="1"/>
    <brk id="174" max="16383" man="1"/>
    <brk id="212" max="5" man="1"/>
    <brk id="241" max="5" man="1"/>
    <brk id="273" max="16383" man="1"/>
    <brk id="343" max="16383" man="1"/>
    <brk id="367" max="5" man="1"/>
    <brk id="418" max="5" man="1"/>
    <brk id="458" max="16383" man="1"/>
    <brk id="491" max="5" man="1"/>
    <brk id="506" max="5" man="1"/>
    <brk id="538" max="5" man="1"/>
    <brk id="560" max="5" man="1"/>
    <brk id="583" max="16383" man="1"/>
    <brk id="609" max="16383" man="1"/>
    <brk id="634" max="16383" man="1"/>
    <brk id="660" max="5" man="1"/>
    <brk id="683" max="16383" man="1"/>
    <brk id="710" max="16383" man="1"/>
    <brk id="736" max="16383" man="1"/>
    <brk id="804" max="16383" man="1"/>
    <brk id="835" max="16383" man="1"/>
    <brk id="854" max="16383" man="1"/>
    <brk id="884" max="16383" man="1"/>
    <brk id="915" max="16383" man="1"/>
    <brk id="940" max="16383" man="1"/>
    <brk id="977" max="5"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55420-AD26-4A91-BA8D-72C2CC7F167B}">
  <sheetPr>
    <tabColor rgb="FFFF0000"/>
  </sheetPr>
  <dimension ref="A1:F149"/>
  <sheetViews>
    <sheetView view="pageBreakPreview" topLeftCell="A118" zoomScaleNormal="140" zoomScaleSheetLayoutView="100" workbookViewId="0">
      <selection activeCell="B99" sqref="B99"/>
    </sheetView>
  </sheetViews>
  <sheetFormatPr defaultColWidth="9.140625" defaultRowHeight="12.75"/>
  <cols>
    <col min="1" max="1" width="5.85546875" style="481" customWidth="1"/>
    <col min="2" max="2" width="40.42578125" style="462" customWidth="1"/>
    <col min="3" max="3" width="6.7109375" style="462" customWidth="1"/>
    <col min="4" max="4" width="8.7109375" style="1497" customWidth="1"/>
    <col min="5" max="5" width="10.7109375" style="1223" customWidth="1"/>
    <col min="6" max="6" width="14.7109375" style="1223" customWidth="1"/>
    <col min="7" max="16384" width="9.140625" style="462"/>
  </cols>
  <sheetData>
    <row r="1" spans="1:6" ht="25.5">
      <c r="A1" s="459"/>
      <c r="B1" s="460" t="s">
        <v>2396</v>
      </c>
      <c r="C1" s="461"/>
      <c r="D1" s="1487"/>
      <c r="E1" s="1218"/>
      <c r="F1" s="1218"/>
    </row>
    <row r="2" spans="1:6">
      <c r="A2" s="463"/>
      <c r="B2" s="463"/>
      <c r="C2" s="464"/>
      <c r="D2" s="1488"/>
      <c r="E2" s="1219"/>
      <c r="F2" s="1219"/>
    </row>
    <row r="3" spans="1:6" s="310" customFormat="1">
      <c r="A3" s="306">
        <v>1</v>
      </c>
      <c r="B3" s="308" t="s">
        <v>2397</v>
      </c>
      <c r="C3" s="309"/>
      <c r="D3" s="1446"/>
      <c r="E3" s="1182"/>
      <c r="F3" s="1182"/>
    </row>
    <row r="4" spans="1:6" ht="13.5">
      <c r="A4" s="306"/>
      <c r="B4" s="311"/>
      <c r="C4" s="312"/>
      <c r="D4" s="1447"/>
      <c r="E4" s="1183"/>
      <c r="F4" s="1183"/>
    </row>
    <row r="5" spans="1:6" s="310" customFormat="1" ht="34.9" customHeight="1">
      <c r="A5" s="306">
        <v>2</v>
      </c>
      <c r="B5" s="308" t="s">
        <v>2398</v>
      </c>
      <c r="C5" s="309"/>
      <c r="D5" s="1446"/>
      <c r="E5" s="1182"/>
      <c r="F5" s="1182"/>
    </row>
    <row r="6" spans="1:6" ht="13.5">
      <c r="A6" s="306"/>
      <c r="B6" s="311"/>
      <c r="C6" s="312"/>
      <c r="D6" s="1447"/>
      <c r="E6" s="1183"/>
      <c r="F6" s="1183"/>
    </row>
    <row r="7" spans="1:6" s="310" customFormat="1" ht="63.75">
      <c r="A7" s="306">
        <v>3</v>
      </c>
      <c r="B7" s="308" t="s">
        <v>2399</v>
      </c>
      <c r="C7" s="309"/>
      <c r="D7" s="1446"/>
      <c r="E7" s="1182"/>
      <c r="F7" s="1182"/>
    </row>
    <row r="8" spans="1:6" ht="13.5">
      <c r="A8" s="306"/>
      <c r="B8" s="311"/>
      <c r="C8" s="312"/>
      <c r="D8" s="1447"/>
      <c r="E8" s="1183"/>
      <c r="F8" s="1183"/>
    </row>
    <row r="9" spans="1:6" s="310" customFormat="1" ht="63.75">
      <c r="A9" s="306">
        <v>4</v>
      </c>
      <c r="B9" s="308" t="s">
        <v>2400</v>
      </c>
      <c r="C9" s="309"/>
      <c r="D9" s="1446"/>
      <c r="E9" s="1182"/>
      <c r="F9" s="1182"/>
    </row>
    <row r="10" spans="1:6" s="310" customFormat="1" ht="51">
      <c r="A10" s="306">
        <v>5</v>
      </c>
      <c r="B10" s="308" t="s">
        <v>2401</v>
      </c>
      <c r="C10" s="309"/>
      <c r="D10" s="1446"/>
      <c r="E10" s="1182"/>
      <c r="F10" s="1182"/>
    </row>
    <row r="11" spans="1:6" ht="13.5">
      <c r="A11" s="306"/>
      <c r="B11" s="313"/>
      <c r="C11" s="312"/>
      <c r="D11" s="1447"/>
      <c r="E11" s="1183"/>
      <c r="F11" s="1183"/>
    </row>
    <row r="12" spans="1:6" s="310" customFormat="1" ht="38.25">
      <c r="A12" s="306"/>
      <c r="B12" s="308" t="s">
        <v>2402</v>
      </c>
      <c r="C12" s="309"/>
      <c r="D12" s="1446"/>
      <c r="E12" s="1182"/>
      <c r="F12" s="1182"/>
    </row>
    <row r="13" spans="1:6" ht="13.5">
      <c r="A13" s="306"/>
      <c r="B13" s="313"/>
      <c r="C13" s="312"/>
      <c r="D13" s="1447"/>
      <c r="E13" s="1183"/>
      <c r="F13" s="1183"/>
    </row>
    <row r="14" spans="1:6" s="310" customFormat="1" ht="89.25">
      <c r="A14" s="306">
        <v>6</v>
      </c>
      <c r="B14" s="308" t="s">
        <v>2403</v>
      </c>
      <c r="C14" s="309"/>
      <c r="D14" s="1446"/>
      <c r="E14" s="1182"/>
      <c r="F14" s="1182"/>
    </row>
    <row r="15" spans="1:6" ht="13.5">
      <c r="A15" s="306"/>
      <c r="B15" s="311"/>
      <c r="C15" s="312"/>
      <c r="D15" s="1447"/>
      <c r="E15" s="1183"/>
      <c r="F15" s="1183"/>
    </row>
    <row r="16" spans="1:6" s="310" customFormat="1" ht="51">
      <c r="A16" s="306">
        <v>7</v>
      </c>
      <c r="B16" s="308" t="s">
        <v>2404</v>
      </c>
      <c r="C16" s="309"/>
      <c r="D16" s="1446"/>
      <c r="E16" s="1182"/>
      <c r="F16" s="1182"/>
    </row>
    <row r="17" spans="1:6" ht="13.5">
      <c r="A17" s="306"/>
      <c r="B17" s="311"/>
      <c r="C17" s="312"/>
      <c r="D17" s="1447"/>
      <c r="E17" s="1183"/>
      <c r="F17" s="1183"/>
    </row>
    <row r="18" spans="1:6" s="310" customFormat="1" ht="89.25">
      <c r="A18" s="306">
        <v>8</v>
      </c>
      <c r="B18" s="308" t="s">
        <v>2405</v>
      </c>
      <c r="C18" s="309"/>
      <c r="D18" s="1446"/>
      <c r="E18" s="1182"/>
      <c r="F18" s="1182"/>
    </row>
    <row r="19" spans="1:6" ht="13.5">
      <c r="A19" s="306"/>
      <c r="B19" s="311"/>
      <c r="C19" s="312"/>
      <c r="D19" s="1447"/>
      <c r="E19" s="1183"/>
      <c r="F19" s="1183"/>
    </row>
    <row r="20" spans="1:6" s="310" customFormat="1" ht="38.25">
      <c r="A20" s="306">
        <v>9</v>
      </c>
      <c r="B20" s="308" t="s">
        <v>2406</v>
      </c>
      <c r="C20" s="309"/>
      <c r="D20" s="1446"/>
      <c r="E20" s="1182"/>
      <c r="F20" s="1182"/>
    </row>
    <row r="21" spans="1:6" ht="13.5">
      <c r="A21" s="306"/>
      <c r="B21" s="311"/>
      <c r="C21" s="312"/>
      <c r="D21" s="1447"/>
      <c r="E21" s="1183"/>
      <c r="F21" s="1183"/>
    </row>
    <row r="22" spans="1:6" s="310" customFormat="1" ht="63.75">
      <c r="A22" s="306">
        <v>10</v>
      </c>
      <c r="B22" s="308" t="s">
        <v>2407</v>
      </c>
      <c r="C22" s="309"/>
      <c r="D22" s="1446"/>
      <c r="E22" s="1182"/>
      <c r="F22" s="1182"/>
    </row>
    <row r="23" spans="1:6" ht="13.5">
      <c r="A23" s="306"/>
      <c r="B23" s="311"/>
      <c r="C23" s="312"/>
      <c r="D23" s="1447"/>
      <c r="E23" s="1183"/>
      <c r="F23" s="1183"/>
    </row>
    <row r="24" spans="1:6" s="310" customFormat="1" ht="25.5">
      <c r="A24" s="306">
        <v>11</v>
      </c>
      <c r="B24" s="308" t="s">
        <v>2408</v>
      </c>
      <c r="C24" s="309"/>
      <c r="D24" s="1446"/>
      <c r="E24" s="1182"/>
      <c r="F24" s="1182"/>
    </row>
    <row r="25" spans="1:6" ht="13.5">
      <c r="A25" s="306"/>
      <c r="B25" s="311"/>
      <c r="C25" s="312"/>
      <c r="D25" s="1447"/>
      <c r="E25" s="1183"/>
      <c r="F25" s="1183"/>
    </row>
    <row r="26" spans="1:6" s="310" customFormat="1" ht="102">
      <c r="A26" s="306">
        <v>12</v>
      </c>
      <c r="B26" s="308" t="s">
        <v>2409</v>
      </c>
      <c r="C26" s="309"/>
      <c r="D26" s="1446"/>
      <c r="E26" s="1182"/>
      <c r="F26" s="1182"/>
    </row>
    <row r="27" spans="1:6" ht="13.5">
      <c r="A27" s="306"/>
      <c r="B27" s="311"/>
      <c r="C27" s="312"/>
      <c r="D27" s="1447"/>
      <c r="E27" s="1183"/>
      <c r="F27" s="1183"/>
    </row>
    <row r="28" spans="1:6" s="310" customFormat="1" ht="25.5">
      <c r="A28" s="306">
        <v>13</v>
      </c>
      <c r="B28" s="308" t="s">
        <v>2410</v>
      </c>
      <c r="C28" s="309"/>
      <c r="D28" s="1446"/>
      <c r="E28" s="1182"/>
      <c r="F28" s="1182"/>
    </row>
    <row r="29" spans="1:6" ht="13.5">
      <c r="A29" s="306"/>
      <c r="B29" s="311"/>
      <c r="C29" s="312"/>
      <c r="D29" s="1447"/>
      <c r="E29" s="1183"/>
      <c r="F29" s="1183"/>
    </row>
    <row r="30" spans="1:6" s="310" customFormat="1" ht="25.5">
      <c r="A30" s="306">
        <v>14</v>
      </c>
      <c r="B30" s="308" t="s">
        <v>2411</v>
      </c>
      <c r="C30" s="309"/>
      <c r="D30" s="1446"/>
      <c r="E30" s="1182"/>
      <c r="F30" s="1182"/>
    </row>
    <row r="31" spans="1:6" ht="13.5">
      <c r="A31" s="306"/>
      <c r="B31" s="311"/>
      <c r="C31" s="312"/>
      <c r="D31" s="1447"/>
      <c r="E31" s="1183"/>
      <c r="F31" s="1183"/>
    </row>
    <row r="32" spans="1:6" s="310" customFormat="1" ht="25.5">
      <c r="A32" s="306">
        <v>15</v>
      </c>
      <c r="B32" s="308" t="s">
        <v>2412</v>
      </c>
      <c r="C32" s="309"/>
      <c r="D32" s="1446"/>
      <c r="E32" s="1182"/>
      <c r="F32" s="1182"/>
    </row>
    <row r="33" spans="1:6" ht="13.5">
      <c r="A33" s="306"/>
      <c r="B33" s="311"/>
      <c r="C33" s="312"/>
      <c r="D33" s="1447"/>
      <c r="E33" s="1183"/>
      <c r="F33" s="1183"/>
    </row>
    <row r="34" spans="1:6" s="310" customFormat="1" ht="51">
      <c r="A34" s="306">
        <v>16</v>
      </c>
      <c r="B34" s="308" t="s">
        <v>2413</v>
      </c>
      <c r="C34" s="309"/>
      <c r="D34" s="1446"/>
      <c r="E34" s="1182"/>
      <c r="F34" s="1182"/>
    </row>
    <row r="35" spans="1:6" ht="13.5">
      <c r="A35" s="306"/>
      <c r="B35" s="311"/>
      <c r="C35" s="312"/>
      <c r="D35" s="1447"/>
      <c r="E35" s="1183"/>
      <c r="F35" s="1183"/>
    </row>
    <row r="36" spans="1:6" s="310" customFormat="1">
      <c r="A36" s="306">
        <v>17</v>
      </c>
      <c r="B36" s="308" t="s">
        <v>2414</v>
      </c>
      <c r="C36" s="309"/>
      <c r="D36" s="1446"/>
      <c r="E36" s="1182"/>
      <c r="F36" s="1182"/>
    </row>
    <row r="37" spans="1:6" ht="13.5">
      <c r="A37" s="306"/>
      <c r="B37" s="311"/>
      <c r="C37" s="312"/>
      <c r="D37" s="1447"/>
      <c r="E37" s="1183"/>
      <c r="F37" s="1183"/>
    </row>
    <row r="38" spans="1:6" s="310" customFormat="1" ht="25.5">
      <c r="A38" s="306">
        <v>18</v>
      </c>
      <c r="B38" s="308" t="s">
        <v>2415</v>
      </c>
      <c r="C38" s="309"/>
      <c r="D38" s="1446"/>
      <c r="E38" s="1182"/>
      <c r="F38" s="1182"/>
    </row>
    <row r="39" spans="1:6" ht="13.5">
      <c r="A39" s="306"/>
      <c r="B39" s="311"/>
      <c r="C39" s="312"/>
      <c r="D39" s="1447"/>
      <c r="E39" s="1183"/>
      <c r="F39" s="1183"/>
    </row>
    <row r="40" spans="1:6" s="310" customFormat="1" ht="63.75">
      <c r="A40" s="306">
        <v>19</v>
      </c>
      <c r="B40" s="308" t="s">
        <v>2416</v>
      </c>
      <c r="C40" s="309"/>
      <c r="D40" s="1446"/>
      <c r="E40" s="1182"/>
      <c r="F40" s="1182"/>
    </row>
    <row r="41" spans="1:6" ht="13.5">
      <c r="A41" s="306"/>
      <c r="B41" s="311"/>
      <c r="C41" s="312"/>
      <c r="D41" s="1447"/>
      <c r="E41" s="1183"/>
      <c r="F41" s="1183"/>
    </row>
    <row r="42" spans="1:6" s="310" customFormat="1" ht="63.75">
      <c r="A42" s="306">
        <v>20</v>
      </c>
      <c r="B42" s="308" t="s">
        <v>2417</v>
      </c>
      <c r="C42" s="309"/>
      <c r="D42" s="1446"/>
      <c r="E42" s="1182"/>
      <c r="F42" s="1182"/>
    </row>
    <row r="43" spans="1:6" ht="13.5">
      <c r="A43" s="306"/>
      <c r="B43" s="314"/>
      <c r="C43" s="315"/>
      <c r="D43" s="1448"/>
      <c r="E43" s="1184"/>
      <c r="F43" s="1184"/>
    </row>
    <row r="44" spans="1:6" s="310" customFormat="1" ht="25.5">
      <c r="A44" s="306">
        <v>21</v>
      </c>
      <c r="B44" s="308" t="s">
        <v>2418</v>
      </c>
      <c r="C44" s="309"/>
      <c r="D44" s="1446"/>
      <c r="E44" s="1182"/>
      <c r="F44" s="1182"/>
    </row>
    <row r="45" spans="1:6" ht="13.5">
      <c r="A45" s="306"/>
      <c r="B45" s="316"/>
      <c r="C45" s="315"/>
      <c r="D45" s="1448"/>
      <c r="E45" s="1184"/>
      <c r="F45" s="1184"/>
    </row>
    <row r="46" spans="1:6" s="310" customFormat="1" ht="153">
      <c r="A46" s="306">
        <v>22</v>
      </c>
      <c r="B46" s="308" t="s">
        <v>2419</v>
      </c>
      <c r="C46" s="309"/>
      <c r="D46" s="1446"/>
      <c r="E46" s="1182"/>
      <c r="F46" s="1182"/>
    </row>
    <row r="47" spans="1:6" ht="13.5">
      <c r="A47" s="306"/>
      <c r="B47" s="316"/>
      <c r="C47" s="315"/>
      <c r="D47" s="1448"/>
      <c r="E47" s="1184"/>
      <c r="F47" s="1184"/>
    </row>
    <row r="48" spans="1:6" s="310" customFormat="1" ht="63.75">
      <c r="A48" s="306">
        <v>23</v>
      </c>
      <c r="B48" s="308" t="s">
        <v>2420</v>
      </c>
      <c r="C48" s="309"/>
      <c r="D48" s="1446"/>
      <c r="E48" s="1182"/>
      <c r="F48" s="1182"/>
    </row>
    <row r="49" spans="1:6" s="310" customFormat="1" ht="38.25">
      <c r="A49" s="306">
        <v>24</v>
      </c>
      <c r="B49" s="308" t="s">
        <v>2421</v>
      </c>
      <c r="C49" s="309"/>
      <c r="D49" s="1446"/>
      <c r="E49" s="1182"/>
      <c r="F49" s="1182"/>
    </row>
    <row r="50" spans="1:6" s="310" customFormat="1">
      <c r="A50" s="306"/>
      <c r="B50" s="308"/>
      <c r="C50" s="309"/>
      <c r="D50" s="1446"/>
      <c r="E50" s="1182"/>
      <c r="F50" s="1182"/>
    </row>
    <row r="51" spans="1:6" s="310" customFormat="1" ht="51">
      <c r="A51" s="306">
        <v>25</v>
      </c>
      <c r="B51" s="308" t="s">
        <v>2422</v>
      </c>
      <c r="C51" s="309"/>
      <c r="D51" s="1446"/>
      <c r="E51" s="1182"/>
      <c r="F51" s="1182"/>
    </row>
    <row r="52" spans="1:6" ht="13.5">
      <c r="A52" s="317"/>
      <c r="B52" s="318"/>
      <c r="C52" s="318"/>
      <c r="D52" s="1449"/>
      <c r="E52" s="1185"/>
      <c r="F52" s="1185"/>
    </row>
    <row r="53" spans="1:6" ht="41.25">
      <c r="A53" s="306">
        <v>26</v>
      </c>
      <c r="B53" s="466" t="s">
        <v>2423</v>
      </c>
      <c r="C53" s="318"/>
      <c r="D53" s="1449"/>
      <c r="E53" s="1185"/>
      <c r="F53" s="1185"/>
    </row>
    <row r="54" spans="1:6" ht="13.5">
      <c r="A54" s="317"/>
      <c r="B54" s="318"/>
      <c r="C54" s="318"/>
      <c r="D54" s="1449"/>
      <c r="E54" s="1185"/>
      <c r="F54" s="1185"/>
    </row>
    <row r="55" spans="1:6" ht="38.25">
      <c r="A55" s="306" t="s">
        <v>2424</v>
      </c>
      <c r="B55" s="466" t="s">
        <v>2425</v>
      </c>
      <c r="C55" s="318"/>
      <c r="D55" s="1449"/>
      <c r="E55" s="1185"/>
      <c r="F55" s="1185"/>
    </row>
    <row r="56" spans="1:6" ht="13.5">
      <c r="A56" s="306"/>
      <c r="B56" s="466"/>
      <c r="C56" s="318"/>
      <c r="D56" s="1449"/>
      <c r="E56" s="1185"/>
      <c r="F56" s="1185"/>
    </row>
    <row r="57" spans="1:6" s="470" customFormat="1" ht="25.5">
      <c r="A57" s="467" t="s">
        <v>2426</v>
      </c>
      <c r="B57" s="468" t="s">
        <v>2427</v>
      </c>
      <c r="C57" s="469"/>
      <c r="D57" s="1489"/>
      <c r="E57" s="1220"/>
      <c r="F57" s="1220"/>
    </row>
    <row r="58" spans="1:6" s="470" customFormat="1" ht="13.5">
      <c r="A58" s="467"/>
      <c r="B58" s="468"/>
      <c r="C58" s="469"/>
      <c r="D58" s="1489"/>
      <c r="E58" s="1220"/>
      <c r="F58" s="1220"/>
    </row>
    <row r="59" spans="1:6" s="470" customFormat="1" ht="25.5">
      <c r="A59" s="325" t="s">
        <v>3235</v>
      </c>
      <c r="B59" s="1353" t="s">
        <v>5582</v>
      </c>
      <c r="C59" s="330"/>
      <c r="D59" s="1452"/>
      <c r="E59" s="1179"/>
      <c r="F59" s="1179"/>
    </row>
    <row r="60" spans="1:6" s="470" customFormat="1" ht="13.5">
      <c r="A60" s="325"/>
      <c r="B60" s="1353"/>
      <c r="C60" s="330"/>
      <c r="D60" s="1452"/>
      <c r="E60" s="1179"/>
      <c r="F60" s="1179"/>
    </row>
    <row r="61" spans="1:6" s="470" customFormat="1" ht="25.5">
      <c r="A61" s="325" t="s">
        <v>3237</v>
      </c>
      <c r="B61" s="1353" t="s">
        <v>5600</v>
      </c>
      <c r="C61" s="330"/>
      <c r="D61" s="1452"/>
      <c r="E61" s="1179"/>
      <c r="F61" s="1179"/>
    </row>
    <row r="62" spans="1:6" s="470" customFormat="1" ht="13.5">
      <c r="A62" s="467"/>
      <c r="B62" s="468"/>
      <c r="C62" s="469"/>
      <c r="D62" s="1489"/>
      <c r="E62" s="1220"/>
      <c r="F62" s="1220"/>
    </row>
    <row r="63" spans="1:6" s="470" customFormat="1" ht="13.5">
      <c r="A63" s="467"/>
      <c r="B63" s="468"/>
      <c r="C63" s="469"/>
      <c r="D63" s="1489"/>
      <c r="E63" s="1220"/>
      <c r="F63" s="1220"/>
    </row>
    <row r="64" spans="1:6" ht="15.75">
      <c r="A64" s="331" t="s">
        <v>2097</v>
      </c>
      <c r="B64" s="332" t="s">
        <v>3124</v>
      </c>
      <c r="C64" s="333"/>
      <c r="D64" s="1453"/>
      <c r="E64" s="1188"/>
      <c r="F64" s="1188"/>
    </row>
    <row r="65" spans="1:6" ht="13.5">
      <c r="A65" s="473"/>
      <c r="B65" s="474"/>
      <c r="C65" s="475"/>
      <c r="D65" s="583"/>
      <c r="E65" s="1221"/>
      <c r="F65" s="1221"/>
    </row>
    <row r="66" spans="1:6" s="310" customFormat="1" ht="17.25" thickBot="1">
      <c r="A66" s="121"/>
      <c r="B66" s="186" t="s">
        <v>25</v>
      </c>
      <c r="C66" s="106" t="s">
        <v>26</v>
      </c>
      <c r="D66" s="1454" t="s">
        <v>27</v>
      </c>
      <c r="E66" s="1144" t="s">
        <v>28</v>
      </c>
      <c r="F66" s="1144" t="s">
        <v>29</v>
      </c>
    </row>
    <row r="67" spans="1:6" s="310" customFormat="1" ht="13.5" thickTop="1">
      <c r="A67" s="334"/>
      <c r="B67" s="307"/>
      <c r="C67" s="335"/>
      <c r="D67" s="1505"/>
      <c r="E67" s="1182"/>
      <c r="F67" s="1182"/>
    </row>
    <row r="68" spans="1:6" s="340" customFormat="1">
      <c r="A68" s="337" t="s">
        <v>2435</v>
      </c>
      <c r="B68" s="338" t="s">
        <v>2436</v>
      </c>
      <c r="C68" s="339"/>
      <c r="D68" s="1490"/>
      <c r="E68" s="1222"/>
      <c r="F68" s="1222"/>
    </row>
    <row r="69" spans="1:6" ht="16.5">
      <c r="A69" s="478"/>
      <c r="B69" s="479"/>
      <c r="C69" s="480"/>
      <c r="D69" s="1491"/>
    </row>
    <row r="70" spans="1:6" s="310" customFormat="1" ht="38.25">
      <c r="A70" s="344"/>
      <c r="B70" s="308" t="s">
        <v>2437</v>
      </c>
      <c r="C70" s="309"/>
      <c r="D70" s="1446"/>
      <c r="E70" s="1182"/>
      <c r="F70" s="1182"/>
    </row>
    <row r="71" spans="1:6" s="310" customFormat="1">
      <c r="A71" s="344"/>
      <c r="B71" s="308" t="s">
        <v>2438</v>
      </c>
      <c r="C71" s="309"/>
      <c r="D71" s="1446"/>
      <c r="E71" s="1182"/>
      <c r="F71" s="1182"/>
    </row>
    <row r="72" spans="1:6" s="310" customFormat="1">
      <c r="A72" s="344"/>
      <c r="B72" s="308"/>
      <c r="C72" s="309"/>
      <c r="D72" s="1446"/>
      <c r="E72" s="1182"/>
      <c r="F72" s="1182"/>
    </row>
    <row r="73" spans="1:6" s="310" customFormat="1" ht="89.25">
      <c r="A73" s="977" t="s">
        <v>5513</v>
      </c>
      <c r="B73" s="308" t="s">
        <v>3125</v>
      </c>
      <c r="C73" s="350" t="s">
        <v>66</v>
      </c>
      <c r="D73" s="1458">
        <v>4</v>
      </c>
      <c r="E73" s="1224"/>
      <c r="F73" s="1225">
        <f>D73*E73</f>
        <v>0</v>
      </c>
    </row>
    <row r="74" spans="1:6" s="310" customFormat="1">
      <c r="A74" s="306"/>
      <c r="B74" s="308"/>
      <c r="C74" s="350"/>
      <c r="D74" s="1458"/>
      <c r="E74" s="1225"/>
      <c r="F74" s="1225"/>
    </row>
    <row r="75" spans="1:6" s="310" customFormat="1" ht="89.25">
      <c r="A75" s="977" t="s">
        <v>5514</v>
      </c>
      <c r="B75" s="308" t="s">
        <v>3126</v>
      </c>
      <c r="C75" s="350" t="s">
        <v>66</v>
      </c>
      <c r="D75" s="1458">
        <v>2</v>
      </c>
      <c r="E75" s="1224"/>
      <c r="F75" s="1225">
        <f>D75*E75</f>
        <v>0</v>
      </c>
    </row>
    <row r="76" spans="1:6" s="310" customFormat="1">
      <c r="A76" s="306"/>
      <c r="B76" s="308"/>
      <c r="C76" s="350"/>
      <c r="D76" s="1458"/>
      <c r="E76" s="1225"/>
      <c r="F76" s="1225"/>
    </row>
    <row r="77" spans="1:6" s="310" customFormat="1" ht="89.25">
      <c r="A77" s="977" t="s">
        <v>5515</v>
      </c>
      <c r="B77" s="308" t="s">
        <v>3127</v>
      </c>
      <c r="C77" s="350" t="s">
        <v>66</v>
      </c>
      <c r="D77" s="1458">
        <v>19</v>
      </c>
      <c r="E77" s="1224"/>
      <c r="F77" s="1225">
        <f>D77*E77</f>
        <v>0</v>
      </c>
    </row>
    <row r="78" spans="1:6" s="310" customFormat="1">
      <c r="A78" s="344"/>
      <c r="B78" s="308"/>
      <c r="C78" s="309"/>
      <c r="D78" s="1446"/>
      <c r="E78" s="1182"/>
      <c r="F78" s="1182"/>
    </row>
    <row r="79" spans="1:6" s="310" customFormat="1" ht="89.25">
      <c r="A79" s="977" t="s">
        <v>5516</v>
      </c>
      <c r="B79" s="308" t="s">
        <v>3128</v>
      </c>
      <c r="C79" s="350" t="s">
        <v>66</v>
      </c>
      <c r="D79" s="1458">
        <v>5</v>
      </c>
      <c r="E79" s="1224"/>
      <c r="F79" s="1225">
        <f>D79*E79</f>
        <v>0</v>
      </c>
    </row>
    <row r="80" spans="1:6" s="310" customFormat="1">
      <c r="A80" s="344"/>
      <c r="B80" s="308"/>
      <c r="C80" s="309"/>
      <c r="D80" s="1446"/>
      <c r="E80" s="1182"/>
      <c r="F80" s="1182"/>
    </row>
    <row r="81" spans="1:6" s="310" customFormat="1" ht="89.25">
      <c r="A81" s="977" t="s">
        <v>5517</v>
      </c>
      <c r="B81" s="308" t="s">
        <v>3129</v>
      </c>
      <c r="C81" s="350" t="s">
        <v>66</v>
      </c>
      <c r="D81" s="1458">
        <v>1</v>
      </c>
      <c r="E81" s="1224"/>
      <c r="F81" s="1225">
        <f>D81*E81</f>
        <v>0</v>
      </c>
    </row>
    <row r="82" spans="1:6" s="310" customFormat="1">
      <c r="A82" s="344"/>
      <c r="B82" s="308"/>
      <c r="C82" s="309"/>
      <c r="D82" s="1446"/>
      <c r="E82" s="1182"/>
      <c r="F82" s="1182"/>
    </row>
    <row r="83" spans="1:6" s="310" customFormat="1" ht="25.5">
      <c r="A83" s="977" t="s">
        <v>5518</v>
      </c>
      <c r="B83" s="308" t="s">
        <v>3130</v>
      </c>
      <c r="C83" s="350" t="s">
        <v>66</v>
      </c>
      <c r="D83" s="1458">
        <v>10</v>
      </c>
      <c r="E83" s="1224"/>
      <c r="F83" s="1225">
        <f>D83*E83</f>
        <v>0</v>
      </c>
    </row>
    <row r="84" spans="1:6" s="310" customFormat="1">
      <c r="A84" s="344"/>
      <c r="B84" s="308"/>
      <c r="C84" s="309"/>
      <c r="D84" s="1446"/>
      <c r="E84" s="1182"/>
      <c r="F84" s="1182"/>
    </row>
    <row r="85" spans="1:6" s="310" customFormat="1" ht="38.25">
      <c r="A85" s="977" t="s">
        <v>5519</v>
      </c>
      <c r="B85" s="308" t="s">
        <v>3131</v>
      </c>
      <c r="C85" s="350" t="s">
        <v>66</v>
      </c>
      <c r="D85" s="1458">
        <v>16</v>
      </c>
      <c r="E85" s="1224"/>
      <c r="F85" s="1225">
        <f>D85*E85</f>
        <v>0</v>
      </c>
    </row>
    <row r="86" spans="1:6" s="310" customFormat="1">
      <c r="A86" s="344"/>
      <c r="B86" s="308"/>
      <c r="C86" s="309"/>
      <c r="D86" s="1446"/>
      <c r="E86" s="1182"/>
      <c r="F86" s="1182"/>
    </row>
    <row r="87" spans="1:6" s="310" customFormat="1" ht="51">
      <c r="A87" s="977" t="s">
        <v>5520</v>
      </c>
      <c r="B87" s="308" t="s">
        <v>3132</v>
      </c>
      <c r="C87" s="350" t="s">
        <v>66</v>
      </c>
      <c r="D87" s="1458">
        <v>25</v>
      </c>
      <c r="E87" s="1224"/>
      <c r="F87" s="1225">
        <f>D87*E87</f>
        <v>0</v>
      </c>
    </row>
    <row r="88" spans="1:6" s="310" customFormat="1">
      <c r="A88" s="344"/>
      <c r="B88" s="308"/>
      <c r="C88" s="309"/>
      <c r="D88" s="1446"/>
      <c r="E88" s="1182"/>
      <c r="F88" s="1182"/>
    </row>
    <row r="89" spans="1:6" s="310" customFormat="1" ht="51">
      <c r="A89" s="977" t="s">
        <v>5521</v>
      </c>
      <c r="B89" s="308" t="s">
        <v>3133</v>
      </c>
      <c r="C89" s="350" t="s">
        <v>66</v>
      </c>
      <c r="D89" s="1458">
        <v>6</v>
      </c>
      <c r="E89" s="1224"/>
      <c r="F89" s="1225">
        <f>D89*E89</f>
        <v>0</v>
      </c>
    </row>
    <row r="90" spans="1:6" s="310" customFormat="1">
      <c r="A90" s="344"/>
      <c r="B90" s="308"/>
      <c r="C90" s="309"/>
      <c r="D90" s="1446"/>
      <c r="E90" s="1182"/>
      <c r="F90" s="1182"/>
    </row>
    <row r="91" spans="1:6" s="310" customFormat="1">
      <c r="A91" s="306">
        <v>10</v>
      </c>
      <c r="B91" s="308" t="s">
        <v>3134</v>
      </c>
      <c r="C91" s="350" t="s">
        <v>66</v>
      </c>
      <c r="D91" s="1458">
        <v>25</v>
      </c>
      <c r="E91" s="1224"/>
      <c r="F91" s="1225">
        <f>D91*E91</f>
        <v>0</v>
      </c>
    </row>
    <row r="92" spans="1:6" s="310" customFormat="1">
      <c r="A92" s="344"/>
      <c r="B92" s="308"/>
      <c r="C92" s="309"/>
      <c r="D92" s="1446"/>
      <c r="E92" s="1182"/>
      <c r="F92" s="1182"/>
    </row>
    <row r="93" spans="1:6" s="310" customFormat="1">
      <c r="A93" s="306">
        <v>11</v>
      </c>
      <c r="B93" s="308" t="s">
        <v>3135</v>
      </c>
      <c r="C93" s="350" t="s">
        <v>66</v>
      </c>
      <c r="D93" s="1458">
        <v>6</v>
      </c>
      <c r="E93" s="1224"/>
      <c r="F93" s="1225">
        <f>D93*E93</f>
        <v>0</v>
      </c>
    </row>
    <row r="94" spans="1:6" s="310" customFormat="1">
      <c r="A94" s="306"/>
      <c r="B94" s="308"/>
      <c r="C94" s="350"/>
      <c r="D94" s="1458"/>
      <c r="E94" s="1225"/>
      <c r="F94" s="1225"/>
    </row>
    <row r="95" spans="1:6" s="310" customFormat="1" ht="13.5" thickBot="1">
      <c r="A95" s="978"/>
      <c r="B95" s="988" t="s">
        <v>2458</v>
      </c>
      <c r="C95" s="980"/>
      <c r="D95" s="1479"/>
      <c r="E95" s="1226"/>
      <c r="F95" s="1227">
        <f>SUM(F69:F94)</f>
        <v>0</v>
      </c>
    </row>
    <row r="96" spans="1:6" s="310" customFormat="1" ht="13.5" thickTop="1">
      <c r="A96" s="306"/>
      <c r="B96" s="308"/>
      <c r="C96" s="350"/>
      <c r="D96" s="1458"/>
      <c r="E96" s="1225"/>
      <c r="F96" s="1225"/>
    </row>
    <row r="97" spans="1:6" s="310" customFormat="1">
      <c r="A97" s="306"/>
      <c r="B97" s="308"/>
      <c r="C97" s="350"/>
      <c r="D97" s="1458"/>
      <c r="E97" s="1225"/>
      <c r="F97" s="1225"/>
    </row>
    <row r="98" spans="1:6" s="310" customFormat="1" ht="25.5">
      <c r="A98" s="848" t="s">
        <v>2459</v>
      </c>
      <c r="B98" s="1504" t="s">
        <v>5674</v>
      </c>
      <c r="C98" s="849"/>
      <c r="D98" s="1503"/>
      <c r="E98" s="1239"/>
      <c r="F98" s="1239"/>
    </row>
    <row r="99" spans="1:6" s="310" customFormat="1">
      <c r="A99" s="306"/>
      <c r="B99" s="308"/>
      <c r="C99" s="350"/>
      <c r="D99" s="1458"/>
      <c r="E99" s="1225"/>
      <c r="F99" s="1225"/>
    </row>
    <row r="100" spans="1:6" s="310" customFormat="1">
      <c r="A100" s="306">
        <v>1</v>
      </c>
      <c r="B100" s="352" t="s">
        <v>3136</v>
      </c>
      <c r="C100" s="309"/>
      <c r="D100" s="1446"/>
      <c r="E100" s="1182"/>
      <c r="F100" s="1182"/>
    </row>
    <row r="101" spans="1:6" s="310" customFormat="1" ht="51">
      <c r="A101" s="317"/>
      <c r="B101" s="352" t="s">
        <v>2463</v>
      </c>
      <c r="C101" s="309"/>
      <c r="D101" s="1446"/>
      <c r="E101" s="1182"/>
      <c r="F101" s="1182"/>
    </row>
    <row r="102" spans="1:6" s="310" customFormat="1">
      <c r="A102" s="351" t="s">
        <v>584</v>
      </c>
      <c r="B102" s="307" t="s">
        <v>2467</v>
      </c>
      <c r="C102" s="309" t="s">
        <v>1432</v>
      </c>
      <c r="D102" s="1446">
        <v>260</v>
      </c>
      <c r="E102" s="1224"/>
      <c r="F102" s="1225">
        <f>(D102*E102)</f>
        <v>0</v>
      </c>
    </row>
    <row r="103" spans="1:6" s="310" customFormat="1">
      <c r="A103" s="351" t="s">
        <v>584</v>
      </c>
      <c r="B103" s="307" t="s">
        <v>2468</v>
      </c>
      <c r="C103" s="309" t="s">
        <v>1432</v>
      </c>
      <c r="D103" s="1446">
        <v>220</v>
      </c>
      <c r="E103" s="1224"/>
      <c r="F103" s="1225">
        <f>(D103*E103)</f>
        <v>0</v>
      </c>
    </row>
    <row r="104" spans="1:6" s="310" customFormat="1">
      <c r="A104" s="351" t="s">
        <v>584</v>
      </c>
      <c r="B104" s="307" t="s">
        <v>3137</v>
      </c>
      <c r="C104" s="309" t="s">
        <v>1432</v>
      </c>
      <c r="D104" s="1446">
        <v>940</v>
      </c>
      <c r="E104" s="1224"/>
      <c r="F104" s="1225">
        <f>(D104*E104)</f>
        <v>0</v>
      </c>
    </row>
    <row r="105" spans="1:6" s="310" customFormat="1">
      <c r="A105" s="351" t="s">
        <v>584</v>
      </c>
      <c r="B105" s="307" t="s">
        <v>3138</v>
      </c>
      <c r="C105" s="309" t="s">
        <v>1432</v>
      </c>
      <c r="D105" s="1446">
        <v>50</v>
      </c>
      <c r="E105" s="1224"/>
      <c r="F105" s="1225">
        <f>(D105*E105)</f>
        <v>0</v>
      </c>
    </row>
    <row r="106" spans="1:6" s="310" customFormat="1">
      <c r="A106" s="306"/>
      <c r="B106" s="352"/>
      <c r="C106" s="309"/>
      <c r="D106" s="1446"/>
      <c r="E106" s="1182"/>
      <c r="F106" s="1182"/>
    </row>
    <row r="107" spans="1:6" s="310" customFormat="1" ht="25.5">
      <c r="A107" s="306">
        <v>2</v>
      </c>
      <c r="B107" s="356" t="s">
        <v>2920</v>
      </c>
      <c r="C107" s="309" t="s">
        <v>1432</v>
      </c>
      <c r="D107" s="1446">
        <v>940</v>
      </c>
      <c r="E107" s="1224"/>
      <c r="F107" s="1225">
        <f>(D107*E107)</f>
        <v>0</v>
      </c>
    </row>
    <row r="108" spans="1:6" s="310" customFormat="1">
      <c r="A108" s="306"/>
      <c r="B108" s="352"/>
      <c r="C108" s="309"/>
      <c r="D108" s="1446"/>
      <c r="E108" s="1182"/>
      <c r="F108" s="1182"/>
    </row>
    <row r="109" spans="1:6" s="310" customFormat="1">
      <c r="A109" s="306">
        <v>3</v>
      </c>
      <c r="B109" s="352" t="s">
        <v>2482</v>
      </c>
      <c r="C109" s="309"/>
      <c r="D109" s="1446"/>
      <c r="E109" s="1182"/>
      <c r="F109" s="1182"/>
    </row>
    <row r="110" spans="1:6" s="310" customFormat="1">
      <c r="A110" s="351" t="s">
        <v>584</v>
      </c>
      <c r="B110" s="356" t="s">
        <v>3139</v>
      </c>
      <c r="C110" s="309" t="s">
        <v>1432</v>
      </c>
      <c r="D110" s="1446">
        <v>1100</v>
      </c>
      <c r="E110" s="1224"/>
      <c r="F110" s="1225">
        <f>(D110*E110)</f>
        <v>0</v>
      </c>
    </row>
    <row r="111" spans="1:6" s="310" customFormat="1">
      <c r="A111" s="351" t="s">
        <v>584</v>
      </c>
      <c r="B111" s="356" t="s">
        <v>3140</v>
      </c>
      <c r="C111" s="309" t="s">
        <v>1432</v>
      </c>
      <c r="D111" s="1446">
        <v>520</v>
      </c>
      <c r="E111" s="1224"/>
      <c r="F111" s="1225">
        <f>(D111*E111)</f>
        <v>0</v>
      </c>
    </row>
    <row r="112" spans="1:6">
      <c r="B112" s="465"/>
      <c r="C112" s="480"/>
      <c r="D112" s="1491"/>
      <c r="F112" s="1219"/>
    </row>
    <row r="113" spans="1:6" ht="51">
      <c r="A113" s="306">
        <v>4</v>
      </c>
      <c r="B113" s="356" t="s">
        <v>3141</v>
      </c>
      <c r="C113" s="309" t="s">
        <v>66</v>
      </c>
      <c r="D113" s="1446">
        <v>2</v>
      </c>
      <c r="E113" s="1224"/>
      <c r="F113" s="1225">
        <f>(D113*E113)</f>
        <v>0</v>
      </c>
    </row>
    <row r="114" spans="1:6">
      <c r="A114" s="484"/>
      <c r="B114" s="485"/>
      <c r="C114" s="480"/>
      <c r="D114" s="1491"/>
      <c r="E114" s="1228"/>
    </row>
    <row r="115" spans="1:6" s="310" customFormat="1" ht="26.25">
      <c r="A115" s="306">
        <v>5</v>
      </c>
      <c r="B115" s="352" t="s">
        <v>3142</v>
      </c>
      <c r="C115" s="309"/>
      <c r="D115" s="1446"/>
      <c r="E115" s="1182"/>
      <c r="F115" s="1182"/>
    </row>
    <row r="116" spans="1:6" s="310" customFormat="1" ht="51">
      <c r="A116" s="351" t="s">
        <v>584</v>
      </c>
      <c r="B116" s="352" t="s">
        <v>3143</v>
      </c>
      <c r="C116" s="309"/>
      <c r="D116" s="1446"/>
      <c r="E116" s="1182"/>
      <c r="F116" s="1182"/>
    </row>
    <row r="117" spans="1:6" s="310" customFormat="1">
      <c r="A117" s="351" t="s">
        <v>584</v>
      </c>
      <c r="B117" s="352" t="s">
        <v>3144</v>
      </c>
      <c r="C117" s="309"/>
      <c r="D117" s="1446"/>
      <c r="E117" s="1182"/>
      <c r="F117" s="1182"/>
    </row>
    <row r="118" spans="1:6" s="310" customFormat="1" ht="25.5">
      <c r="A118" s="351" t="s">
        <v>584</v>
      </c>
      <c r="B118" s="352" t="s">
        <v>3145</v>
      </c>
      <c r="C118" s="309"/>
      <c r="D118" s="1446"/>
      <c r="E118" s="1182"/>
      <c r="F118" s="1182"/>
    </row>
    <row r="119" spans="1:6" s="310" customFormat="1" ht="25.5">
      <c r="A119" s="351" t="s">
        <v>584</v>
      </c>
      <c r="B119" s="352" t="s">
        <v>3146</v>
      </c>
      <c r="C119" s="309"/>
      <c r="D119" s="1446"/>
      <c r="E119" s="1182"/>
      <c r="F119" s="1182"/>
    </row>
    <row r="120" spans="1:6" s="310" customFormat="1">
      <c r="A120" s="351" t="s">
        <v>584</v>
      </c>
      <c r="B120" s="352" t="s">
        <v>3147</v>
      </c>
      <c r="C120" s="309"/>
      <c r="D120" s="1446"/>
      <c r="E120" s="1182"/>
      <c r="F120" s="1182"/>
    </row>
    <row r="121" spans="1:6" s="310" customFormat="1">
      <c r="A121" s="351" t="s">
        <v>584</v>
      </c>
      <c r="B121" s="352" t="s">
        <v>3148</v>
      </c>
      <c r="C121" s="309"/>
      <c r="D121" s="1446"/>
      <c r="E121" s="1182"/>
      <c r="F121" s="1182"/>
    </row>
    <row r="122" spans="1:6" s="310" customFormat="1">
      <c r="A122" s="351" t="s">
        <v>584</v>
      </c>
      <c r="B122" s="352" t="s">
        <v>3149</v>
      </c>
      <c r="C122" s="309"/>
      <c r="D122" s="1446"/>
      <c r="E122" s="1182"/>
      <c r="F122" s="1182"/>
    </row>
    <row r="123" spans="1:6" s="310" customFormat="1">
      <c r="A123" s="351" t="s">
        <v>584</v>
      </c>
      <c r="B123" s="352" t="s">
        <v>3150</v>
      </c>
      <c r="C123" s="309"/>
      <c r="D123" s="1446"/>
      <c r="E123" s="1182"/>
      <c r="F123" s="1182"/>
    </row>
    <row r="124" spans="1:6" s="310" customFormat="1">
      <c r="A124" s="317"/>
      <c r="B124" s="369" t="s">
        <v>2595</v>
      </c>
      <c r="C124" s="370" t="s">
        <v>1432</v>
      </c>
      <c r="D124" s="1462">
        <v>830</v>
      </c>
      <c r="E124" s="1224"/>
      <c r="F124" s="1225">
        <f>(D124*E124)</f>
        <v>0</v>
      </c>
    </row>
    <row r="125" spans="1:6" s="310" customFormat="1">
      <c r="A125" s="317"/>
      <c r="B125" s="352" t="s">
        <v>3151</v>
      </c>
      <c r="C125" s="309"/>
      <c r="D125" s="1446"/>
      <c r="E125" s="1182"/>
      <c r="F125" s="1182"/>
    </row>
    <row r="126" spans="1:6">
      <c r="A126" s="525"/>
      <c r="B126" s="529"/>
      <c r="C126" s="487"/>
      <c r="D126" s="1492"/>
      <c r="E126" s="1229"/>
      <c r="F126" s="1229"/>
    </row>
    <row r="127" spans="1:6" s="310" customFormat="1" ht="63.75">
      <c r="A127" s="306">
        <v>6</v>
      </c>
      <c r="B127" s="356" t="s">
        <v>3152</v>
      </c>
      <c r="C127" s="309" t="s">
        <v>1432</v>
      </c>
      <c r="D127" s="1446">
        <v>380</v>
      </c>
      <c r="E127" s="1224"/>
      <c r="F127" s="1225">
        <f>D127*E127</f>
        <v>0</v>
      </c>
    </row>
    <row r="128" spans="1:6">
      <c r="B128" s="485"/>
      <c r="C128" s="480"/>
      <c r="D128" s="1491"/>
    </row>
    <row r="129" spans="1:6" s="310" customFormat="1" ht="25.5">
      <c r="A129" s="306">
        <v>7</v>
      </c>
      <c r="B129" s="352" t="s">
        <v>3153</v>
      </c>
      <c r="C129" s="309"/>
      <c r="D129" s="1446"/>
      <c r="E129" s="1182"/>
      <c r="F129" s="1182"/>
    </row>
    <row r="130" spans="1:6" s="310" customFormat="1">
      <c r="A130" s="351" t="s">
        <v>584</v>
      </c>
      <c r="B130" s="352" t="s">
        <v>3154</v>
      </c>
      <c r="C130" s="309"/>
      <c r="D130" s="1446"/>
      <c r="E130" s="1182"/>
      <c r="F130" s="1182"/>
    </row>
    <row r="131" spans="1:6" s="310" customFormat="1">
      <c r="A131" s="351" t="s">
        <v>584</v>
      </c>
      <c r="B131" s="352" t="s">
        <v>3155</v>
      </c>
      <c r="C131" s="309"/>
      <c r="D131" s="1446"/>
      <c r="E131" s="1182"/>
      <c r="F131" s="1182"/>
    </row>
    <row r="132" spans="1:6" s="310" customFormat="1">
      <c r="A132" s="351" t="s">
        <v>584</v>
      </c>
      <c r="B132" s="352" t="s">
        <v>3156</v>
      </c>
      <c r="C132" s="309"/>
      <c r="D132" s="1446"/>
      <c r="E132" s="1182"/>
      <c r="F132" s="1182"/>
    </row>
    <row r="133" spans="1:6" s="310" customFormat="1">
      <c r="A133" s="351" t="s">
        <v>584</v>
      </c>
      <c r="B133" s="352" t="s">
        <v>3157</v>
      </c>
      <c r="C133" s="309"/>
      <c r="D133" s="1446"/>
      <c r="E133" s="1182"/>
      <c r="F133" s="1182"/>
    </row>
    <row r="134" spans="1:6" s="310" customFormat="1">
      <c r="A134" s="351" t="s">
        <v>584</v>
      </c>
      <c r="B134" s="352" t="s">
        <v>3158</v>
      </c>
      <c r="C134" s="309"/>
      <c r="D134" s="1446"/>
      <c r="E134" s="1182"/>
      <c r="F134" s="1182"/>
    </row>
    <row r="135" spans="1:6" s="310" customFormat="1">
      <c r="A135" s="317"/>
      <c r="B135" s="369" t="s">
        <v>2595</v>
      </c>
      <c r="C135" s="370" t="s">
        <v>66</v>
      </c>
      <c r="D135" s="1462">
        <v>4</v>
      </c>
      <c r="E135" s="1224"/>
      <c r="F135" s="1225">
        <f>(D135*E135)</f>
        <v>0</v>
      </c>
    </row>
    <row r="136" spans="1:6">
      <c r="B136" s="485"/>
      <c r="C136" s="480"/>
      <c r="D136" s="1491"/>
    </row>
    <row r="137" spans="1:6" s="310" customFormat="1" ht="25.5">
      <c r="A137" s="306">
        <v>8</v>
      </c>
      <c r="B137" s="352" t="s">
        <v>3159</v>
      </c>
      <c r="C137" s="309"/>
      <c r="D137" s="1446"/>
      <c r="E137" s="1182"/>
      <c r="F137" s="1182"/>
    </row>
    <row r="138" spans="1:6" s="310" customFormat="1">
      <c r="A138" s="351" t="s">
        <v>584</v>
      </c>
      <c r="B138" s="352" t="s">
        <v>3154</v>
      </c>
      <c r="C138" s="309"/>
      <c r="D138" s="1446"/>
      <c r="E138" s="1182"/>
      <c r="F138" s="1182"/>
    </row>
    <row r="139" spans="1:6" s="310" customFormat="1">
      <c r="A139" s="351" t="s">
        <v>584</v>
      </c>
      <c r="B139" s="352" t="s">
        <v>3155</v>
      </c>
      <c r="C139" s="309"/>
      <c r="D139" s="1446"/>
      <c r="E139" s="1182"/>
      <c r="F139" s="1182"/>
    </row>
    <row r="140" spans="1:6" s="310" customFormat="1">
      <c r="A140" s="351" t="s">
        <v>584</v>
      </c>
      <c r="B140" s="352" t="s">
        <v>3156</v>
      </c>
      <c r="C140" s="309"/>
      <c r="D140" s="1446"/>
      <c r="E140" s="1182"/>
      <c r="F140" s="1182"/>
    </row>
    <row r="141" spans="1:6" s="310" customFormat="1">
      <c r="A141" s="351" t="s">
        <v>584</v>
      </c>
      <c r="B141" s="352" t="s">
        <v>3157</v>
      </c>
      <c r="C141" s="309"/>
      <c r="D141" s="1446"/>
      <c r="E141" s="1182"/>
      <c r="F141" s="1182"/>
    </row>
    <row r="142" spans="1:6" s="310" customFormat="1">
      <c r="A142" s="351" t="s">
        <v>584</v>
      </c>
      <c r="B142" s="352" t="s">
        <v>3158</v>
      </c>
      <c r="C142" s="309"/>
      <c r="D142" s="1446"/>
      <c r="E142" s="1182"/>
      <c r="F142" s="1182"/>
    </row>
    <row r="143" spans="1:6" s="310" customFormat="1">
      <c r="A143" s="317"/>
      <c r="B143" s="369" t="s">
        <v>2595</v>
      </c>
      <c r="C143" s="370" t="s">
        <v>66</v>
      </c>
      <c r="D143" s="1462">
        <v>2</v>
      </c>
      <c r="E143" s="1224"/>
      <c r="F143" s="1225">
        <f>(D143*E143)</f>
        <v>0</v>
      </c>
    </row>
    <row r="144" spans="1:6" s="310" customFormat="1">
      <c r="A144" s="317"/>
      <c r="B144" s="356"/>
      <c r="C144" s="309"/>
      <c r="D144" s="1446"/>
      <c r="E144" s="1225"/>
      <c r="F144" s="1225"/>
    </row>
    <row r="145" spans="1:6" s="310" customFormat="1" ht="26.25" thickBot="1">
      <c r="A145" s="978"/>
      <c r="B145" s="988" t="s">
        <v>3160</v>
      </c>
      <c r="C145" s="980"/>
      <c r="D145" s="1479"/>
      <c r="E145" s="1226"/>
      <c r="F145" s="1227">
        <f>SUM(F99:F144)</f>
        <v>0</v>
      </c>
    </row>
    <row r="146" spans="1:6" ht="13.5" thickTop="1">
      <c r="C146" s="480"/>
      <c r="D146" s="1491"/>
    </row>
    <row r="147" spans="1:6">
      <c r="A147" s="456"/>
      <c r="B147" s="457" t="s">
        <v>3161</v>
      </c>
      <c r="C147" s="458"/>
      <c r="D147" s="1485"/>
      <c r="E147" s="1217"/>
      <c r="F147" s="1217">
        <f>F95+F145</f>
        <v>0</v>
      </c>
    </row>
    <row r="148" spans="1:6">
      <c r="C148" s="480"/>
      <c r="D148" s="1491"/>
    </row>
    <row r="149" spans="1:6">
      <c r="B149" s="455"/>
      <c r="C149" s="476"/>
      <c r="D149" s="1502"/>
      <c r="E149" s="1221"/>
      <c r="F149" s="1221"/>
    </row>
  </sheetData>
  <pageMargins left="1.1811023622047245" right="0.59055118110236227" top="0.98425196850393704" bottom="0.98425196850393704" header="0.51181102362204722" footer="0.62992125984251968"/>
  <pageSetup paperSize="9" scale="89" firstPageNumber="142" orientation="portrait" r:id="rId1"/>
  <headerFooter scaleWithDoc="0">
    <oddFooter>&amp;C&amp;"Arial,Navadno"&amp;9&amp;P</oddFooter>
  </headerFooter>
  <rowBreaks count="6" manualBreakCount="6">
    <brk id="19" max="5" man="1"/>
    <brk id="41" max="6" man="1"/>
    <brk id="60" max="5" man="1"/>
    <brk id="82" max="6" man="1"/>
    <brk id="112" max="5" man="1"/>
    <brk id="135" max="6"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7F2D-0D42-4504-96D8-CAF2C923D170}">
  <sheetPr>
    <tabColor theme="3"/>
  </sheetPr>
  <dimension ref="A1:I36"/>
  <sheetViews>
    <sheetView showGridLines="0" view="pageBreakPreview" zoomScaleNormal="100" zoomScaleSheetLayoutView="100" workbookViewId="0">
      <selection activeCell="B4" sqref="B4"/>
    </sheetView>
  </sheetViews>
  <sheetFormatPr defaultColWidth="9.140625" defaultRowHeight="16.5"/>
  <cols>
    <col min="1" max="1" width="10.7109375" style="280" customWidth="1"/>
    <col min="2" max="2" width="14" style="280" customWidth="1"/>
    <col min="3" max="3" width="9" style="280" customWidth="1"/>
    <col min="4" max="7" width="5.7109375" style="280" customWidth="1"/>
    <col min="8" max="8" width="7.7109375" style="280" customWidth="1"/>
    <col min="9" max="9" width="18.7109375" style="1173" customWidth="1"/>
    <col min="10" max="10" width="9.140625" style="280"/>
    <col min="11" max="11" width="11.42578125" style="280" customWidth="1"/>
    <col min="12" max="16384" width="9.140625" style="280"/>
  </cols>
  <sheetData>
    <row r="1" spans="1:9">
      <c r="A1" s="282" t="s">
        <v>0</v>
      </c>
      <c r="B1" s="283" t="s">
        <v>2390</v>
      </c>
      <c r="C1" s="284"/>
      <c r="D1" s="284"/>
      <c r="E1" s="284"/>
      <c r="F1" s="284"/>
      <c r="G1" s="284"/>
      <c r="H1" s="284"/>
      <c r="I1" s="1174"/>
    </row>
    <row r="2" spans="1:9" ht="15" customHeight="1"/>
    <row r="3" spans="1:9" ht="11.25" customHeight="1"/>
    <row r="4" spans="1:9" ht="20.25">
      <c r="B4" s="285" t="s">
        <v>3162</v>
      </c>
      <c r="C4" s="286"/>
      <c r="D4" s="286"/>
      <c r="E4" s="286"/>
      <c r="F4" s="286"/>
      <c r="G4" s="286"/>
      <c r="H4" s="286"/>
      <c r="I4" s="1175"/>
    </row>
    <row r="6" spans="1:9">
      <c r="A6" s="287" t="s">
        <v>2</v>
      </c>
      <c r="B6" s="533" t="s">
        <v>3163</v>
      </c>
      <c r="C6" s="534"/>
      <c r="D6" s="534"/>
      <c r="E6" s="534"/>
      <c r="F6" s="534"/>
      <c r="G6" s="534"/>
      <c r="H6" s="534"/>
      <c r="I6" s="1240"/>
    </row>
    <row r="7" spans="1:9">
      <c r="A7" s="287"/>
      <c r="B7" s="290" t="s">
        <v>3164</v>
      </c>
      <c r="C7" s="283"/>
      <c r="D7" s="283"/>
      <c r="E7" s="283"/>
      <c r="F7" s="283"/>
      <c r="G7" s="283"/>
      <c r="H7" s="283"/>
      <c r="I7" s="1176">
        <f>'PREZRAČEVANJE-A in E'!F303</f>
        <v>0</v>
      </c>
    </row>
    <row r="8" spans="1:9">
      <c r="A8" s="287"/>
      <c r="B8" s="290" t="s">
        <v>3165</v>
      </c>
      <c r="C8" s="283"/>
      <c r="D8" s="283"/>
      <c r="E8" s="283"/>
      <c r="F8" s="283"/>
      <c r="G8" s="283"/>
      <c r="H8" s="283"/>
      <c r="I8" s="1176">
        <f>'OGREVANJE A+E'!F148</f>
        <v>0</v>
      </c>
    </row>
    <row r="9" spans="1:9">
      <c r="A9" s="287"/>
      <c r="B9" s="290" t="s">
        <v>3166</v>
      </c>
      <c r="C9" s="283"/>
      <c r="D9" s="283"/>
      <c r="E9" s="283"/>
      <c r="F9" s="283"/>
      <c r="G9" s="283"/>
      <c r="H9" s="283"/>
      <c r="I9" s="1176">
        <f>'HLAJENJE A+E'!F117</f>
        <v>0</v>
      </c>
    </row>
    <row r="10" spans="1:9">
      <c r="A10" s="287"/>
      <c r="B10" s="290" t="s">
        <v>3167</v>
      </c>
      <c r="C10" s="283"/>
      <c r="D10" s="283"/>
      <c r="E10" s="283"/>
      <c r="F10" s="283"/>
      <c r="G10" s="283"/>
      <c r="H10" s="283"/>
      <c r="I10" s="1176">
        <f>'VODA A+E'!F207</f>
        <v>0</v>
      </c>
    </row>
    <row r="11" spans="1:9">
      <c r="A11" s="287"/>
      <c r="B11" s="281"/>
      <c r="C11" s="281"/>
      <c r="D11" s="281"/>
      <c r="E11" s="281"/>
      <c r="F11" s="281"/>
      <c r="G11" s="281"/>
      <c r="H11" s="535" t="s">
        <v>1512</v>
      </c>
      <c r="I11" s="1241">
        <f>SUM(I7:I10)</f>
        <v>0</v>
      </c>
    </row>
    <row r="13" spans="1:9">
      <c r="A13" s="287" t="s">
        <v>61</v>
      </c>
      <c r="B13" s="533" t="s">
        <v>3168</v>
      </c>
      <c r="C13" s="534"/>
      <c r="D13" s="534"/>
      <c r="E13" s="534"/>
      <c r="F13" s="534"/>
      <c r="G13" s="534"/>
      <c r="H13" s="534"/>
      <c r="I13" s="1240"/>
    </row>
    <row r="14" spans="1:9">
      <c r="A14" s="287"/>
      <c r="B14" s="290" t="s">
        <v>3164</v>
      </c>
      <c r="C14" s="283"/>
      <c r="D14" s="283"/>
      <c r="E14" s="283"/>
      <c r="F14" s="283"/>
      <c r="G14" s="283"/>
      <c r="H14" s="283"/>
      <c r="I14" s="1176">
        <f>'PREZRAČEVANJE-B1 in B2'!F336</f>
        <v>0</v>
      </c>
    </row>
    <row r="15" spans="1:9">
      <c r="A15" s="287"/>
      <c r="B15" s="290" t="s">
        <v>3165</v>
      </c>
      <c r="C15" s="283"/>
      <c r="D15" s="283"/>
      <c r="E15" s="283"/>
      <c r="F15" s="283"/>
      <c r="G15" s="283"/>
      <c r="H15" s="283"/>
      <c r="I15" s="1176">
        <f>'OGREVANJE B1+B2'!F276</f>
        <v>0</v>
      </c>
    </row>
    <row r="16" spans="1:9">
      <c r="A16" s="287"/>
      <c r="B16" s="290" t="s">
        <v>3166</v>
      </c>
      <c r="C16" s="283"/>
      <c r="D16" s="283"/>
      <c r="E16" s="283"/>
      <c r="F16" s="283"/>
      <c r="G16" s="283"/>
      <c r="H16" s="283"/>
      <c r="I16" s="1176">
        <f>'HLAJENJE B1+B2'!F228</f>
        <v>0</v>
      </c>
    </row>
    <row r="17" spans="1:9">
      <c r="A17" s="287"/>
      <c r="B17" s="290" t="s">
        <v>3169</v>
      </c>
      <c r="C17" s="283"/>
      <c r="D17" s="283"/>
      <c r="E17" s="283"/>
      <c r="F17" s="283"/>
      <c r="G17" s="283"/>
      <c r="H17" s="283"/>
      <c r="I17" s="1176">
        <f>'HLAJENJE klimat kuhinja B'!F83</f>
        <v>0</v>
      </c>
    </row>
    <row r="18" spans="1:9">
      <c r="A18" s="287"/>
      <c r="B18" s="290" t="s">
        <v>3167</v>
      </c>
      <c r="C18" s="283"/>
      <c r="D18" s="283"/>
      <c r="E18" s="283"/>
      <c r="F18" s="283"/>
      <c r="G18" s="283"/>
      <c r="H18" s="283"/>
      <c r="I18" s="1176">
        <f>'VODA B1+B2'!F366</f>
        <v>0</v>
      </c>
    </row>
    <row r="19" spans="1:9">
      <c r="A19" s="287"/>
      <c r="B19" s="290" t="s">
        <v>3170</v>
      </c>
      <c r="C19" s="283"/>
      <c r="D19" s="283"/>
      <c r="E19" s="283"/>
      <c r="F19" s="283"/>
      <c r="G19" s="283"/>
      <c r="H19" s="283"/>
      <c r="I19" s="1176">
        <f>'PLIN B'!F64</f>
        <v>0</v>
      </c>
    </row>
    <row r="20" spans="1:9">
      <c r="A20" s="287"/>
      <c r="B20" s="281"/>
      <c r="C20" s="281"/>
      <c r="D20" s="281"/>
      <c r="E20" s="281"/>
      <c r="F20" s="281"/>
      <c r="G20" s="281"/>
      <c r="H20" s="535" t="s">
        <v>1512</v>
      </c>
      <c r="I20" s="1241">
        <f>SUM(I14:I19)</f>
        <v>0</v>
      </c>
    </row>
    <row r="22" spans="1:9">
      <c r="A22" s="287" t="s">
        <v>1515</v>
      </c>
      <c r="B22" s="533" t="s">
        <v>3171</v>
      </c>
      <c r="C22" s="534"/>
      <c r="D22" s="534"/>
      <c r="E22" s="534"/>
      <c r="F22" s="534"/>
      <c r="G22" s="534"/>
      <c r="H22" s="534"/>
      <c r="I22" s="1240"/>
    </row>
    <row r="23" spans="1:9">
      <c r="A23" s="287"/>
      <c r="B23" s="290" t="s">
        <v>3164</v>
      </c>
      <c r="C23" s="283"/>
      <c r="D23" s="283"/>
      <c r="E23" s="283"/>
      <c r="F23" s="283"/>
      <c r="G23" s="283"/>
      <c r="H23" s="283"/>
      <c r="I23" s="1176">
        <f>'PREZRAČEVANJE-C in D'!F961</f>
        <v>0</v>
      </c>
    </row>
    <row r="24" spans="1:9">
      <c r="A24" s="287"/>
      <c r="B24" s="290" t="s">
        <v>3172</v>
      </c>
      <c r="C24" s="283"/>
      <c r="D24" s="283"/>
      <c r="E24" s="283"/>
      <c r="F24" s="283"/>
      <c r="G24" s="283"/>
      <c r="H24" s="283"/>
      <c r="I24" s="1176">
        <f>'PREZRAČEVANJE-kuhinja C in D'!F600</f>
        <v>0</v>
      </c>
    </row>
    <row r="25" spans="1:9">
      <c r="A25" s="287"/>
      <c r="B25" s="290" t="s">
        <v>3165</v>
      </c>
      <c r="C25" s="283"/>
      <c r="D25" s="283"/>
      <c r="E25" s="283"/>
      <c r="F25" s="283"/>
      <c r="G25" s="283"/>
      <c r="H25" s="283"/>
      <c r="I25" s="1176">
        <f>'OGREVANJE C+D'!F236</f>
        <v>0</v>
      </c>
    </row>
    <row r="26" spans="1:9">
      <c r="A26" s="287"/>
      <c r="B26" s="290" t="s">
        <v>3166</v>
      </c>
      <c r="C26" s="283"/>
      <c r="D26" s="283"/>
      <c r="E26" s="283"/>
      <c r="F26" s="283"/>
      <c r="G26" s="283"/>
      <c r="H26" s="283"/>
      <c r="I26" s="1176">
        <f>'HLAJENJE C+D'!F209</f>
        <v>0</v>
      </c>
    </row>
    <row r="27" spans="1:9">
      <c r="A27" s="287"/>
      <c r="B27" s="290" t="s">
        <v>3167</v>
      </c>
      <c r="C27" s="283"/>
      <c r="D27" s="283"/>
      <c r="E27" s="283"/>
      <c r="F27" s="283"/>
      <c r="G27" s="283"/>
      <c r="H27" s="283"/>
      <c r="I27" s="1176">
        <f>'VODA C+D'!F262</f>
        <v>0</v>
      </c>
    </row>
    <row r="28" spans="1:9">
      <c r="A28" s="287"/>
      <c r="B28" s="281"/>
      <c r="C28" s="281"/>
      <c r="D28" s="281"/>
      <c r="E28" s="281"/>
      <c r="F28" s="281"/>
      <c r="G28" s="281"/>
      <c r="H28" s="535" t="s">
        <v>1512</v>
      </c>
      <c r="I28" s="1241">
        <f>SUM(I23:I27)</f>
        <v>0</v>
      </c>
    </row>
    <row r="30" spans="1:9">
      <c r="A30" s="287" t="s">
        <v>1518</v>
      </c>
      <c r="B30" s="533" t="s">
        <v>3173</v>
      </c>
      <c r="C30" s="534"/>
      <c r="D30" s="534"/>
      <c r="E30" s="534"/>
      <c r="F30" s="534"/>
      <c r="G30" s="534"/>
      <c r="H30" s="534"/>
      <c r="I30" s="1240"/>
    </row>
    <row r="31" spans="1:9">
      <c r="A31" s="287"/>
      <c r="B31" s="290" t="s">
        <v>3174</v>
      </c>
      <c r="C31" s="283"/>
      <c r="D31" s="283"/>
      <c r="E31" s="283"/>
      <c r="F31" s="283"/>
      <c r="G31" s="283"/>
      <c r="H31" s="283"/>
      <c r="I31" s="1176">
        <f>'VODOVODNI PRIKLJUČEK'!F72</f>
        <v>0</v>
      </c>
    </row>
    <row r="32" spans="1:9">
      <c r="A32" s="287"/>
      <c r="B32" s="290" t="s">
        <v>3175</v>
      </c>
      <c r="C32" s="283"/>
      <c r="D32" s="283"/>
      <c r="E32" s="283"/>
      <c r="F32" s="283"/>
      <c r="G32" s="283"/>
      <c r="H32" s="283"/>
      <c r="I32" s="1176">
        <f>'ZUNANJE HIDRANTNO OMREŽJE'!F80</f>
        <v>0</v>
      </c>
    </row>
    <row r="33" spans="1:9">
      <c r="A33" s="287"/>
      <c r="B33" s="290" t="s">
        <v>3176</v>
      </c>
      <c r="C33" s="283"/>
      <c r="D33" s="283"/>
      <c r="E33" s="283"/>
      <c r="F33" s="283"/>
      <c r="G33" s="283"/>
      <c r="H33" s="283"/>
      <c r="I33" s="1176">
        <f>'PRIKLJUČEK D'!F14+'PRIKLJUČEK G'!F36+'PRIKLJUČEK S'!F42</f>
        <v>0</v>
      </c>
    </row>
    <row r="34" spans="1:9">
      <c r="A34" s="287"/>
      <c r="B34" s="281"/>
      <c r="C34" s="281"/>
      <c r="D34" s="281"/>
      <c r="E34" s="281"/>
      <c r="F34" s="281"/>
      <c r="G34" s="281"/>
      <c r="H34" s="535" t="s">
        <v>1512</v>
      </c>
      <c r="I34" s="1241">
        <f>SUM(I31:I33)</f>
        <v>0</v>
      </c>
    </row>
    <row r="35" spans="1:9" ht="17.45" customHeight="1" thickBot="1">
      <c r="B35" s="281"/>
    </row>
    <row r="36" spans="1:9" s="291" customFormat="1" ht="18.75" thickBot="1">
      <c r="B36" s="292" t="s">
        <v>2395</v>
      </c>
      <c r="C36" s="293"/>
      <c r="D36" s="293"/>
      <c r="E36" s="293"/>
      <c r="F36" s="293"/>
      <c r="G36" s="293"/>
      <c r="H36" s="293"/>
      <c r="I36" s="1177">
        <f>ROUND((I11+I20+I28+I34),2)</f>
        <v>0</v>
      </c>
    </row>
  </sheetData>
  <sheetProtection selectLockedCells="1" selectUnlockedCells="1"/>
  <pageMargins left="0.78740157480314965" right="0.39370078740157483" top="0.98425196850393704" bottom="0.98425196850393704" header="0.51181102362204722" footer="0.51181102362204722"/>
  <pageSetup paperSize="9" scale="85" firstPageNumber="0" orientation="portrait" verticalDpi="300" r:id="rId1"/>
  <headerFooter alignWithMargins="0">
    <oddFooter>&amp;R&amp;P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F1EEF-9B8B-462D-BF64-028143F64FEC}">
  <sheetPr>
    <tabColor theme="3"/>
  </sheetPr>
  <dimension ref="A1:C61"/>
  <sheetViews>
    <sheetView view="pageBreakPreview" topLeftCell="A54" zoomScaleNormal="100" zoomScaleSheetLayoutView="100" workbookViewId="0">
      <selection activeCell="B46" sqref="B46"/>
    </sheetView>
  </sheetViews>
  <sheetFormatPr defaultColWidth="9.140625" defaultRowHeight="13.5"/>
  <cols>
    <col min="1" max="1" width="4.7109375" style="548" customWidth="1"/>
    <col min="2" max="2" width="65.7109375" style="548" customWidth="1"/>
    <col min="3" max="3" width="11.28515625" style="537" customWidth="1"/>
    <col min="4" max="16384" width="9.140625" style="537"/>
  </cols>
  <sheetData>
    <row r="1" spans="1:3">
      <c r="A1" s="1644" t="s">
        <v>3177</v>
      </c>
      <c r="B1" s="1644"/>
      <c r="C1" s="536"/>
    </row>
    <row r="2" spans="1:3">
      <c r="A2" s="538"/>
      <c r="B2" s="539"/>
      <c r="C2" s="540"/>
    </row>
    <row r="3" spans="1:3">
      <c r="A3" s="541" t="s">
        <v>3178</v>
      </c>
      <c r="B3" s="542"/>
      <c r="C3" s="543"/>
    </row>
    <row r="4" spans="1:3">
      <c r="A4" s="541"/>
      <c r="B4" s="542"/>
      <c r="C4" s="543"/>
    </row>
    <row r="5" spans="1:3" ht="40.5">
      <c r="A5" s="544" t="s">
        <v>2093</v>
      </c>
      <c r="B5" s="544" t="s">
        <v>3179</v>
      </c>
      <c r="C5" s="545"/>
    </row>
    <row r="6" spans="1:3">
      <c r="A6" s="544" t="s">
        <v>2094</v>
      </c>
      <c r="B6" s="544" t="s">
        <v>3180</v>
      </c>
      <c r="C6" s="545"/>
    </row>
    <row r="7" spans="1:3" ht="27">
      <c r="A7" s="544" t="s">
        <v>2095</v>
      </c>
      <c r="B7" s="544" t="s">
        <v>3181</v>
      </c>
      <c r="C7" s="545"/>
    </row>
    <row r="8" spans="1:3" ht="27">
      <c r="A8" s="544" t="s">
        <v>2096</v>
      </c>
      <c r="B8" s="544" t="s">
        <v>3182</v>
      </c>
      <c r="C8" s="545"/>
    </row>
    <row r="9" spans="1:3" ht="27">
      <c r="A9" s="544" t="s">
        <v>2103</v>
      </c>
      <c r="B9" s="544" t="s">
        <v>3183</v>
      </c>
      <c r="C9" s="545"/>
    </row>
    <row r="10" spans="1:3" ht="27">
      <c r="A10" s="544" t="s">
        <v>2104</v>
      </c>
      <c r="B10" s="544" t="s">
        <v>2401</v>
      </c>
      <c r="C10" s="545"/>
    </row>
    <row r="11" spans="1:3">
      <c r="A11" s="544" t="s">
        <v>2105</v>
      </c>
      <c r="B11" s="544" t="s">
        <v>3184</v>
      </c>
      <c r="C11" s="545"/>
    </row>
    <row r="12" spans="1:3">
      <c r="A12" s="544" t="s">
        <v>2106</v>
      </c>
      <c r="B12" s="544" t="s">
        <v>3185</v>
      </c>
      <c r="C12" s="545"/>
    </row>
    <row r="13" spans="1:3" ht="27">
      <c r="A13" s="544" t="s">
        <v>2107</v>
      </c>
      <c r="B13" s="544" t="s">
        <v>3186</v>
      </c>
      <c r="C13" s="545"/>
    </row>
    <row r="14" spans="1:3" ht="60" customHeight="1">
      <c r="A14" s="544" t="s">
        <v>2108</v>
      </c>
      <c r="B14" s="544" t="s">
        <v>3187</v>
      </c>
      <c r="C14" s="545"/>
    </row>
    <row r="15" spans="1:3" ht="40.5">
      <c r="A15" s="544" t="s">
        <v>2109</v>
      </c>
      <c r="B15" s="544" t="s">
        <v>3188</v>
      </c>
      <c r="C15" s="545"/>
    </row>
    <row r="16" spans="1:3" ht="27">
      <c r="A16" s="544" t="s">
        <v>2110</v>
      </c>
      <c r="B16" s="544" t="s">
        <v>3189</v>
      </c>
      <c r="C16" s="545"/>
    </row>
    <row r="17" spans="1:3" ht="81">
      <c r="A17" s="544" t="s">
        <v>2111</v>
      </c>
      <c r="B17" s="544" t="s">
        <v>3190</v>
      </c>
      <c r="C17" s="545"/>
    </row>
    <row r="18" spans="1:3" ht="27.75" customHeight="1">
      <c r="A18" s="544" t="s">
        <v>2112</v>
      </c>
      <c r="B18" s="544" t="s">
        <v>3191</v>
      </c>
      <c r="C18" s="545"/>
    </row>
    <row r="19" spans="1:3" ht="34.5" customHeight="1">
      <c r="A19" s="544" t="s">
        <v>2113</v>
      </c>
      <c r="B19" s="544" t="s">
        <v>3192</v>
      </c>
      <c r="C19" s="545"/>
    </row>
    <row r="20" spans="1:3" ht="27">
      <c r="A20" s="544" t="s">
        <v>2114</v>
      </c>
      <c r="B20" s="544" t="s">
        <v>3193</v>
      </c>
      <c r="C20" s="545"/>
    </row>
    <row r="21" spans="1:3" ht="27">
      <c r="A21" s="544" t="s">
        <v>3194</v>
      </c>
      <c r="B21" s="544" t="s">
        <v>3195</v>
      </c>
      <c r="C21" s="545"/>
    </row>
    <row r="22" spans="1:3" ht="40.5">
      <c r="A22" s="544" t="s">
        <v>3196</v>
      </c>
      <c r="B22" s="544" t="s">
        <v>3197</v>
      </c>
      <c r="C22" s="545"/>
    </row>
    <row r="23" spans="1:3" ht="27">
      <c r="A23" s="544"/>
      <c r="B23" s="544" t="s">
        <v>3198</v>
      </c>
      <c r="C23" s="545"/>
    </row>
    <row r="24" spans="1:3">
      <c r="A24" s="544"/>
      <c r="B24" s="544" t="s">
        <v>3199</v>
      </c>
      <c r="C24" s="546"/>
    </row>
    <row r="25" spans="1:3" ht="27">
      <c r="A25" s="544"/>
      <c r="B25" s="544" t="s">
        <v>3200</v>
      </c>
      <c r="C25" s="546"/>
    </row>
    <row r="26" spans="1:3">
      <c r="A26" s="544"/>
      <c r="B26" s="544" t="s">
        <v>3201</v>
      </c>
      <c r="C26" s="546"/>
    </row>
    <row r="27" spans="1:3" ht="27">
      <c r="A27" s="544" t="s">
        <v>3202</v>
      </c>
      <c r="B27" s="544" t="s">
        <v>3203</v>
      </c>
      <c r="C27" s="546"/>
    </row>
    <row r="28" spans="1:3">
      <c r="A28" s="544"/>
      <c r="B28" s="544" t="s">
        <v>3204</v>
      </c>
      <c r="C28" s="546"/>
    </row>
    <row r="29" spans="1:3" ht="27">
      <c r="A29" s="544"/>
      <c r="B29" s="544" t="s">
        <v>3205</v>
      </c>
      <c r="C29" s="546"/>
    </row>
    <row r="30" spans="1:3">
      <c r="A30" s="544"/>
      <c r="B30" s="544" t="s">
        <v>3206</v>
      </c>
      <c r="C30" s="546"/>
    </row>
    <row r="31" spans="1:3" ht="27">
      <c r="A31" s="544"/>
      <c r="B31" s="544" t="s">
        <v>3207</v>
      </c>
      <c r="C31" s="546"/>
    </row>
    <row r="32" spans="1:3">
      <c r="A32" s="544"/>
      <c r="B32" s="544" t="s">
        <v>3208</v>
      </c>
      <c r="C32" s="546"/>
    </row>
    <row r="33" spans="1:3" ht="27">
      <c r="A33" s="544" t="s">
        <v>3209</v>
      </c>
      <c r="B33" s="544" t="s">
        <v>3210</v>
      </c>
      <c r="C33" s="546"/>
    </row>
    <row r="34" spans="1:3" ht="27">
      <c r="A34" s="544" t="s">
        <v>3211</v>
      </c>
      <c r="B34" s="544" t="s">
        <v>3212</v>
      </c>
      <c r="C34" s="545"/>
    </row>
    <row r="35" spans="1:3" ht="27">
      <c r="A35" s="544" t="s">
        <v>3213</v>
      </c>
      <c r="B35" s="544" t="s">
        <v>3214</v>
      </c>
      <c r="C35" s="545"/>
    </row>
    <row r="36" spans="1:3" ht="54">
      <c r="A36" s="544" t="s">
        <v>3215</v>
      </c>
      <c r="B36" s="544" t="s">
        <v>3216</v>
      </c>
      <c r="C36" s="545"/>
    </row>
    <row r="37" spans="1:3" ht="27">
      <c r="A37" s="544" t="s">
        <v>3217</v>
      </c>
      <c r="B37" s="544" t="s">
        <v>3218</v>
      </c>
      <c r="C37" s="546"/>
    </row>
    <row r="38" spans="1:3" ht="27">
      <c r="A38" s="544" t="s">
        <v>3219</v>
      </c>
      <c r="B38" s="544" t="s">
        <v>3220</v>
      </c>
      <c r="C38" s="546"/>
    </row>
    <row r="39" spans="1:3" ht="27">
      <c r="A39" s="544" t="s">
        <v>3221</v>
      </c>
      <c r="B39" s="544" t="s">
        <v>3222</v>
      </c>
      <c r="C39" s="546"/>
    </row>
    <row r="40" spans="1:3">
      <c r="A40" s="544"/>
      <c r="B40" s="544" t="s">
        <v>3223</v>
      </c>
      <c r="C40" s="546"/>
    </row>
    <row r="41" spans="1:3">
      <c r="A41" s="544"/>
      <c r="B41" s="544" t="s">
        <v>3224</v>
      </c>
      <c r="C41" s="546"/>
    </row>
    <row r="42" spans="1:3">
      <c r="A42" s="544"/>
      <c r="B42" s="544" t="s">
        <v>3225</v>
      </c>
      <c r="C42" s="546"/>
    </row>
    <row r="43" spans="1:3">
      <c r="A43" s="544"/>
      <c r="B43" s="544" t="s">
        <v>3226</v>
      </c>
      <c r="C43" s="546"/>
    </row>
    <row r="44" spans="1:3">
      <c r="A44" s="544"/>
      <c r="B44" s="544" t="s">
        <v>3227</v>
      </c>
      <c r="C44" s="546"/>
    </row>
    <row r="45" spans="1:3">
      <c r="A45" s="544"/>
      <c r="B45" s="544" t="s">
        <v>3228</v>
      </c>
      <c r="C45" s="546"/>
    </row>
    <row r="46" spans="1:3" ht="27">
      <c r="A46" s="544"/>
      <c r="B46" s="544" t="s">
        <v>3229</v>
      </c>
      <c r="C46" s="547"/>
    </row>
    <row r="47" spans="1:3" ht="67.5">
      <c r="A47" s="544" t="s">
        <v>2424</v>
      </c>
      <c r="B47" s="544" t="s">
        <v>3230</v>
      </c>
      <c r="C47" s="545"/>
    </row>
    <row r="48" spans="1:3">
      <c r="A48" s="544" t="s">
        <v>2426</v>
      </c>
      <c r="B48" s="544" t="s">
        <v>3231</v>
      </c>
      <c r="C48" s="546"/>
    </row>
    <row r="49" spans="1:3" ht="27">
      <c r="A49" s="544" t="s">
        <v>2428</v>
      </c>
      <c r="B49" s="544" t="s">
        <v>3232</v>
      </c>
      <c r="C49" s="546"/>
    </row>
    <row r="50" spans="1:3">
      <c r="A50" s="544" t="s">
        <v>2430</v>
      </c>
      <c r="B50" s="544" t="s">
        <v>3233</v>
      </c>
      <c r="C50" s="546"/>
    </row>
    <row r="51" spans="1:3" ht="27">
      <c r="A51" s="544" t="s">
        <v>2432</v>
      </c>
      <c r="B51" s="544" t="s">
        <v>3234</v>
      </c>
      <c r="C51" s="545"/>
    </row>
    <row r="52" spans="1:3" ht="67.5">
      <c r="A52" s="544" t="s">
        <v>3235</v>
      </c>
      <c r="B52" s="544" t="s">
        <v>3236</v>
      </c>
      <c r="C52" s="545"/>
    </row>
    <row r="53" spans="1:3" ht="27">
      <c r="A53" s="544" t="s">
        <v>3237</v>
      </c>
      <c r="B53" s="544" t="s">
        <v>3238</v>
      </c>
      <c r="C53" s="545"/>
    </row>
    <row r="54" spans="1:3" ht="40.5">
      <c r="A54" s="544" t="s">
        <v>3239</v>
      </c>
      <c r="B54" s="544" t="s">
        <v>3240</v>
      </c>
      <c r="C54" s="545"/>
    </row>
    <row r="55" spans="1:3" ht="143.44999999999999" customHeight="1">
      <c r="A55" s="544" t="s">
        <v>3241</v>
      </c>
      <c r="B55" s="544" t="s">
        <v>3242</v>
      </c>
    </row>
    <row r="56" spans="1:3" ht="59.1" customHeight="1">
      <c r="A56" s="544" t="s">
        <v>3243</v>
      </c>
      <c r="B56" s="544" t="s">
        <v>3244</v>
      </c>
    </row>
    <row r="57" spans="1:3" ht="40.5">
      <c r="A57" s="548" t="s">
        <v>3245</v>
      </c>
      <c r="B57" s="549" t="s">
        <v>3246</v>
      </c>
    </row>
    <row r="58" spans="1:3" ht="40.5">
      <c r="A58" s="548" t="s">
        <v>3247</v>
      </c>
      <c r="B58" s="549" t="s">
        <v>3248</v>
      </c>
    </row>
    <row r="59" spans="1:3" ht="27">
      <c r="A59" s="548" t="s">
        <v>3249</v>
      </c>
      <c r="B59" s="493" t="s">
        <v>3250</v>
      </c>
    </row>
    <row r="60" spans="1:3" ht="39.75" customHeight="1">
      <c r="A60" s="548" t="s">
        <v>3251</v>
      </c>
      <c r="B60" s="544" t="s">
        <v>3252</v>
      </c>
    </row>
    <row r="61" spans="1:3" ht="40.5">
      <c r="A61" s="548" t="s">
        <v>3253</v>
      </c>
      <c r="B61" s="544" t="s">
        <v>3254</v>
      </c>
    </row>
  </sheetData>
  <mergeCells count="1">
    <mergeCell ref="A1:B1"/>
  </mergeCells>
  <pageMargins left="0.7" right="0.7" top="0.75" bottom="0.75" header="0.3" footer="0.3"/>
  <pageSetup paperSize="9" orientation="portrait" r:id="rId1"/>
  <rowBreaks count="2" manualBreakCount="2">
    <brk id="26" max="2" man="1"/>
    <brk id="51" max="2"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CF091-D447-4779-88E4-4A6EC0A9D92B}">
  <sheetPr>
    <tabColor theme="3"/>
  </sheetPr>
  <dimension ref="A1:J317"/>
  <sheetViews>
    <sheetView view="pageBreakPreview" topLeftCell="A285" zoomScaleNormal="100" zoomScaleSheetLayoutView="100" workbookViewId="0">
      <selection activeCell="F304" sqref="F304"/>
    </sheetView>
  </sheetViews>
  <sheetFormatPr defaultColWidth="9.140625" defaultRowHeight="16.5"/>
  <cols>
    <col min="1" max="1" width="4.42578125" style="576" customWidth="1"/>
    <col min="2" max="2" width="50.42578125" style="564" customWidth="1"/>
    <col min="3" max="3" width="6.7109375" style="560" customWidth="1"/>
    <col min="4" max="4" width="8.7109375" style="554" customWidth="1"/>
    <col min="5" max="5" width="10.7109375" style="1242" customWidth="1"/>
    <col min="6" max="6" width="14.7109375" style="555" customWidth="1"/>
    <col min="7" max="7" width="29.42578125" style="556" customWidth="1"/>
    <col min="8" max="9" width="12.28515625" style="554" bestFit="1" customWidth="1"/>
    <col min="10" max="10" width="9.28515625" style="554" bestFit="1" customWidth="1"/>
    <col min="11" max="16384" width="9.140625" style="479"/>
  </cols>
  <sheetData>
    <row r="1" spans="1:10" s="552" customFormat="1" ht="17.25" thickBot="1">
      <c r="A1" s="121"/>
      <c r="B1" s="186" t="s">
        <v>25</v>
      </c>
      <c r="C1" s="106" t="s">
        <v>26</v>
      </c>
      <c r="D1" s="106" t="s">
        <v>27</v>
      </c>
      <c r="E1" s="1144" t="s">
        <v>28</v>
      </c>
      <c r="F1" s="1144" t="s">
        <v>29</v>
      </c>
      <c r="G1" s="550"/>
      <c r="H1" s="551"/>
      <c r="I1" s="551"/>
      <c r="J1" s="551"/>
    </row>
    <row r="2" spans="1:10" ht="18.75" thickTop="1">
      <c r="A2" s="989" t="s">
        <v>2093</v>
      </c>
      <c r="B2" s="553" t="s">
        <v>3255</v>
      </c>
    </row>
    <row r="3" spans="1:10">
      <c r="A3" s="990"/>
      <c r="B3" s="557"/>
    </row>
    <row r="4" spans="1:10" ht="33">
      <c r="A4" s="991"/>
      <c r="B4" s="559" t="s">
        <v>3256</v>
      </c>
      <c r="D4" s="479"/>
      <c r="E4" s="554"/>
      <c r="F4" s="554"/>
    </row>
    <row r="5" spans="1:10" ht="181.5">
      <c r="A5" s="991"/>
      <c r="B5" s="559" t="s">
        <v>3257</v>
      </c>
      <c r="D5" s="479"/>
      <c r="E5" s="554"/>
      <c r="F5" s="554"/>
    </row>
    <row r="6" spans="1:10" ht="49.5">
      <c r="A6" s="991"/>
      <c r="B6" s="559" t="s">
        <v>3258</v>
      </c>
      <c r="D6" s="479"/>
      <c r="E6" s="554"/>
      <c r="F6" s="554"/>
    </row>
    <row r="7" spans="1:10">
      <c r="A7" s="991"/>
      <c r="B7" s="559"/>
      <c r="D7" s="479"/>
      <c r="E7" s="554"/>
      <c r="F7" s="554"/>
    </row>
    <row r="8" spans="1:10" ht="63">
      <c r="A8" s="991"/>
      <c r="B8" s="561" t="s">
        <v>3259</v>
      </c>
      <c r="D8" s="479"/>
      <c r="E8" s="554"/>
      <c r="F8" s="554"/>
    </row>
    <row r="9" spans="1:10">
      <c r="A9" s="991"/>
      <c r="B9" s="558" t="s">
        <v>3260</v>
      </c>
      <c r="C9" s="1063"/>
      <c r="D9" s="1063"/>
      <c r="E9" s="1243"/>
      <c r="F9" s="1243"/>
    </row>
    <row r="10" spans="1:10">
      <c r="A10" s="991"/>
      <c r="B10" s="559"/>
      <c r="D10" s="479"/>
      <c r="E10" s="554"/>
      <c r="F10" s="554"/>
    </row>
    <row r="11" spans="1:10" ht="33">
      <c r="A11" s="992">
        <f>COUNT($A$1:A10)+1</f>
        <v>1</v>
      </c>
      <c r="B11" s="562" t="s">
        <v>3261</v>
      </c>
      <c r="C11" s="560" t="s">
        <v>32</v>
      </c>
      <c r="D11" s="479">
        <v>70</v>
      </c>
      <c r="E11" s="1224"/>
      <c r="F11" s="554">
        <f>D11*E11</f>
        <v>0</v>
      </c>
    </row>
    <row r="12" spans="1:10">
      <c r="A12" s="992"/>
      <c r="B12" s="562"/>
      <c r="D12" s="479"/>
      <c r="E12" s="554"/>
      <c r="F12" s="554"/>
    </row>
    <row r="13" spans="1:10">
      <c r="A13" s="992">
        <f>COUNT($A$1:A12)+1</f>
        <v>2</v>
      </c>
      <c r="B13" s="562" t="s">
        <v>3262</v>
      </c>
      <c r="C13" s="560" t="s">
        <v>43</v>
      </c>
      <c r="D13" s="479">
        <v>100</v>
      </c>
      <c r="E13" s="1224"/>
      <c r="F13" s="554">
        <f>D13*E13</f>
        <v>0</v>
      </c>
    </row>
    <row r="14" spans="1:10">
      <c r="A14" s="991"/>
      <c r="B14" s="562"/>
      <c r="D14" s="479"/>
      <c r="E14" s="554"/>
      <c r="F14" s="554"/>
    </row>
    <row r="15" spans="1:10" ht="33">
      <c r="A15" s="992">
        <f>COUNT($A$1:A14)+1</f>
        <v>3</v>
      </c>
      <c r="B15" s="562" t="s">
        <v>3263</v>
      </c>
      <c r="C15" s="560" t="s">
        <v>32</v>
      </c>
      <c r="D15" s="479">
        <v>1</v>
      </c>
      <c r="E15" s="1224"/>
      <c r="F15" s="554">
        <f>D15*E15</f>
        <v>0</v>
      </c>
    </row>
    <row r="16" spans="1:10">
      <c r="A16" s="991"/>
      <c r="B16" s="562"/>
      <c r="D16" s="1062"/>
      <c r="E16" s="554"/>
      <c r="F16" s="554"/>
    </row>
    <row r="17" spans="1:6">
      <c r="A17" s="992">
        <f>COUNT($A$1:A16)+1</f>
        <v>4</v>
      </c>
      <c r="B17" s="562" t="s">
        <v>3264</v>
      </c>
      <c r="C17" s="560" t="s">
        <v>32</v>
      </c>
      <c r="D17" s="479">
        <v>1</v>
      </c>
      <c r="E17" s="1224"/>
      <c r="F17" s="554">
        <f>D17*E17</f>
        <v>0</v>
      </c>
    </row>
    <row r="18" spans="1:6">
      <c r="A18" s="991"/>
      <c r="B18" s="562"/>
      <c r="D18" s="1062"/>
      <c r="E18" s="554"/>
      <c r="F18" s="554"/>
    </row>
    <row r="19" spans="1:6">
      <c r="A19" s="992">
        <f>COUNT($A$1:A18)+1</f>
        <v>5</v>
      </c>
      <c r="B19" s="562" t="s">
        <v>3265</v>
      </c>
      <c r="C19" s="560" t="s">
        <v>32</v>
      </c>
      <c r="D19" s="479">
        <v>1</v>
      </c>
      <c r="E19" s="1224"/>
      <c r="F19" s="554">
        <f>D19*E19</f>
        <v>0</v>
      </c>
    </row>
    <row r="20" spans="1:6" ht="15" customHeight="1">
      <c r="A20" s="991"/>
      <c r="B20" s="559"/>
      <c r="D20" s="479"/>
      <c r="E20" s="554"/>
      <c r="F20" s="554"/>
    </row>
    <row r="21" spans="1:6">
      <c r="A21" s="991"/>
      <c r="B21" s="558" t="s">
        <v>3255</v>
      </c>
      <c r="C21" s="1063"/>
      <c r="D21" s="1063"/>
      <c r="E21" s="1243"/>
      <c r="F21" s="1243"/>
    </row>
    <row r="22" spans="1:6">
      <c r="A22" s="991"/>
      <c r="B22" s="559"/>
      <c r="D22" s="479"/>
      <c r="E22" s="554"/>
      <c r="F22" s="554"/>
    </row>
    <row r="23" spans="1:6">
      <c r="A23" s="992">
        <f>COUNT($A$1:A22)+1</f>
        <v>6</v>
      </c>
      <c r="B23" s="563" t="s">
        <v>3266</v>
      </c>
      <c r="D23" s="479"/>
      <c r="E23" s="554"/>
      <c r="F23" s="554"/>
    </row>
    <row r="24" spans="1:6" ht="66">
      <c r="A24" s="991"/>
      <c r="B24" s="563" t="s">
        <v>3267</v>
      </c>
      <c r="D24" s="479"/>
      <c r="E24" s="554"/>
      <c r="F24" s="554"/>
    </row>
    <row r="25" spans="1:6">
      <c r="A25" s="991"/>
      <c r="B25" s="564" t="s">
        <v>3268</v>
      </c>
      <c r="D25" s="479"/>
      <c r="E25" s="554"/>
      <c r="F25" s="554"/>
    </row>
    <row r="26" spans="1:6" ht="181.5">
      <c r="A26" s="991"/>
      <c r="B26" s="564" t="s">
        <v>3269</v>
      </c>
      <c r="D26" s="479"/>
      <c r="E26" s="554"/>
      <c r="F26" s="554"/>
    </row>
    <row r="27" spans="1:6" ht="99">
      <c r="A27" s="991"/>
      <c r="B27" s="564" t="s">
        <v>3270</v>
      </c>
      <c r="D27" s="479"/>
      <c r="E27" s="554"/>
      <c r="F27" s="554"/>
    </row>
    <row r="28" spans="1:6" ht="66">
      <c r="A28" s="991"/>
      <c r="B28" s="564" t="s">
        <v>3271</v>
      </c>
      <c r="D28" s="479"/>
      <c r="E28" s="554"/>
      <c r="F28" s="554"/>
    </row>
    <row r="29" spans="1:6" ht="148.5">
      <c r="A29" s="991"/>
      <c r="B29" s="564" t="s">
        <v>3272</v>
      </c>
      <c r="D29" s="479"/>
      <c r="E29" s="554"/>
      <c r="F29" s="554"/>
    </row>
    <row r="30" spans="1:6" ht="99">
      <c r="A30" s="991"/>
      <c r="B30" s="564" t="s">
        <v>3273</v>
      </c>
      <c r="D30" s="479"/>
      <c r="E30" s="554"/>
      <c r="F30" s="554"/>
    </row>
    <row r="31" spans="1:6" ht="99">
      <c r="A31" s="991"/>
      <c r="B31" s="564" t="s">
        <v>3274</v>
      </c>
      <c r="D31" s="479"/>
      <c r="E31" s="554"/>
      <c r="F31" s="554"/>
    </row>
    <row r="32" spans="1:6" ht="214.5">
      <c r="A32" s="991"/>
      <c r="B32" s="564" t="s">
        <v>3275</v>
      </c>
      <c r="D32" s="479"/>
      <c r="E32" s="554"/>
      <c r="F32" s="554"/>
    </row>
    <row r="33" spans="1:6" ht="82.5">
      <c r="A33" s="991"/>
      <c r="B33" s="564" t="s">
        <v>3276</v>
      </c>
      <c r="D33" s="479"/>
      <c r="E33" s="554"/>
      <c r="F33" s="554"/>
    </row>
    <row r="34" spans="1:6" ht="49.5">
      <c r="A34" s="991"/>
      <c r="B34" s="564" t="s">
        <v>3277</v>
      </c>
      <c r="D34" s="479"/>
      <c r="E34" s="554"/>
      <c r="F34" s="554"/>
    </row>
    <row r="35" spans="1:6" ht="66">
      <c r="A35" s="991"/>
      <c r="B35" s="564" t="s">
        <v>3278</v>
      </c>
      <c r="D35" s="479"/>
      <c r="E35" s="554"/>
      <c r="F35" s="554"/>
    </row>
    <row r="36" spans="1:6">
      <c r="A36" s="991"/>
      <c r="B36" s="564" t="s">
        <v>3279</v>
      </c>
      <c r="D36" s="479"/>
      <c r="E36" s="554"/>
      <c r="F36" s="554"/>
    </row>
    <row r="37" spans="1:6" ht="99">
      <c r="A37" s="991"/>
      <c r="B37" s="564" t="s">
        <v>3280</v>
      </c>
      <c r="D37" s="479"/>
      <c r="E37" s="554"/>
      <c r="F37" s="554"/>
    </row>
    <row r="38" spans="1:6" ht="99">
      <c r="A38" s="991"/>
      <c r="B38" s="564" t="s">
        <v>3281</v>
      </c>
      <c r="D38" s="479"/>
      <c r="E38" s="554"/>
      <c r="F38" s="554"/>
    </row>
    <row r="39" spans="1:6" ht="49.5">
      <c r="A39" s="991"/>
      <c r="B39" s="564" t="s">
        <v>3282</v>
      </c>
      <c r="D39" s="479"/>
      <c r="E39" s="554"/>
      <c r="F39" s="554"/>
    </row>
    <row r="40" spans="1:6" ht="115.5">
      <c r="A40" s="991"/>
      <c r="B40" s="564" t="s">
        <v>3283</v>
      </c>
      <c r="D40" s="479"/>
      <c r="E40" s="554"/>
      <c r="F40" s="554"/>
    </row>
    <row r="41" spans="1:6">
      <c r="A41" s="991"/>
      <c r="B41" s="564" t="s">
        <v>3284</v>
      </c>
      <c r="D41" s="479"/>
      <c r="E41" s="554"/>
      <c r="F41" s="554"/>
    </row>
    <row r="42" spans="1:6">
      <c r="A42" s="991"/>
      <c r="B42" s="564" t="s">
        <v>3285</v>
      </c>
      <c r="D42" s="479"/>
      <c r="E42" s="554"/>
      <c r="F42" s="554"/>
    </row>
    <row r="43" spans="1:6">
      <c r="A43" s="991"/>
      <c r="B43" s="564" t="s">
        <v>3286</v>
      </c>
      <c r="D43" s="479"/>
      <c r="E43" s="554"/>
      <c r="F43" s="554"/>
    </row>
    <row r="44" spans="1:6" ht="99">
      <c r="A44" s="991"/>
      <c r="B44" s="564" t="s">
        <v>3287</v>
      </c>
      <c r="D44" s="479"/>
      <c r="E44" s="554"/>
      <c r="F44" s="554"/>
    </row>
    <row r="45" spans="1:6" ht="99">
      <c r="A45" s="991"/>
      <c r="B45" s="564" t="s">
        <v>3288</v>
      </c>
      <c r="D45" s="479"/>
      <c r="E45" s="554"/>
      <c r="F45" s="554"/>
    </row>
    <row r="46" spans="1:6" ht="99">
      <c r="A46" s="991"/>
      <c r="B46" s="564" t="s">
        <v>3289</v>
      </c>
      <c r="D46" s="479"/>
      <c r="E46" s="554"/>
      <c r="F46" s="554"/>
    </row>
    <row r="47" spans="1:6" ht="82.5">
      <c r="A47" s="991"/>
      <c r="B47" s="564" t="s">
        <v>3290</v>
      </c>
      <c r="D47" s="479"/>
      <c r="E47" s="554"/>
      <c r="F47" s="554"/>
    </row>
    <row r="48" spans="1:6" ht="33">
      <c r="A48" s="991"/>
      <c r="B48" s="564" t="s">
        <v>3291</v>
      </c>
      <c r="D48" s="479"/>
      <c r="E48" s="554"/>
      <c r="F48" s="554"/>
    </row>
    <row r="49" spans="1:6">
      <c r="A49" s="991"/>
      <c r="B49" s="564" t="s">
        <v>3292</v>
      </c>
      <c r="D49" s="479"/>
      <c r="E49" s="554"/>
      <c r="F49" s="554"/>
    </row>
    <row r="50" spans="1:6" ht="82.5">
      <c r="A50" s="991"/>
      <c r="B50" s="564" t="s">
        <v>3293</v>
      </c>
      <c r="D50" s="479"/>
      <c r="E50" s="554"/>
      <c r="F50" s="554"/>
    </row>
    <row r="51" spans="1:6" ht="82.5">
      <c r="A51" s="991"/>
      <c r="B51" s="564" t="s">
        <v>3294</v>
      </c>
      <c r="D51" s="479"/>
      <c r="E51" s="554"/>
      <c r="F51" s="554"/>
    </row>
    <row r="52" spans="1:6" ht="165">
      <c r="A52" s="991"/>
      <c r="B52" s="564" t="s">
        <v>3295</v>
      </c>
      <c r="D52" s="479"/>
      <c r="E52" s="554"/>
      <c r="F52" s="554"/>
    </row>
    <row r="53" spans="1:6" ht="66">
      <c r="A53" s="991"/>
      <c r="B53" s="564" t="s">
        <v>3296</v>
      </c>
      <c r="D53" s="479"/>
      <c r="E53" s="554"/>
      <c r="F53" s="554"/>
    </row>
    <row r="54" spans="1:6" ht="99">
      <c r="A54" s="991"/>
      <c r="B54" s="564" t="s">
        <v>3281</v>
      </c>
      <c r="D54" s="479"/>
      <c r="E54" s="554"/>
      <c r="F54" s="554"/>
    </row>
    <row r="55" spans="1:6" ht="66">
      <c r="A55" s="991"/>
      <c r="B55" s="564" t="s">
        <v>3297</v>
      </c>
      <c r="D55" s="479"/>
      <c r="E55" s="554"/>
      <c r="F55" s="554"/>
    </row>
    <row r="56" spans="1:6" ht="66">
      <c r="A56" s="991"/>
      <c r="B56" s="564" t="s">
        <v>3298</v>
      </c>
      <c r="D56" s="479"/>
      <c r="E56" s="554"/>
      <c r="F56" s="554"/>
    </row>
    <row r="57" spans="1:6">
      <c r="A57" s="991"/>
      <c r="B57" s="564" t="s">
        <v>3279</v>
      </c>
      <c r="D57" s="479"/>
      <c r="E57" s="554"/>
      <c r="F57" s="554"/>
    </row>
    <row r="58" spans="1:6">
      <c r="A58" s="991"/>
      <c r="B58" s="564" t="s">
        <v>3299</v>
      </c>
      <c r="D58" s="479"/>
      <c r="E58" s="554"/>
      <c r="F58" s="554"/>
    </row>
    <row r="59" spans="1:6">
      <c r="A59" s="991"/>
      <c r="B59" s="565" t="s">
        <v>3300</v>
      </c>
      <c r="D59" s="479"/>
      <c r="E59" s="554"/>
      <c r="F59" s="554"/>
    </row>
    <row r="60" spans="1:6" ht="99">
      <c r="A60" s="991"/>
      <c r="B60" s="564" t="s">
        <v>3281</v>
      </c>
      <c r="D60" s="479"/>
      <c r="E60" s="554"/>
      <c r="F60" s="554"/>
    </row>
    <row r="61" spans="1:6" ht="66">
      <c r="A61" s="991"/>
      <c r="B61" s="564" t="s">
        <v>3297</v>
      </c>
      <c r="D61" s="479"/>
      <c r="E61" s="554"/>
      <c r="F61" s="554"/>
    </row>
    <row r="62" spans="1:6" ht="66">
      <c r="A62" s="991"/>
      <c r="B62" s="564" t="s">
        <v>3298</v>
      </c>
      <c r="D62" s="479"/>
      <c r="E62" s="554"/>
      <c r="F62" s="554"/>
    </row>
    <row r="63" spans="1:6">
      <c r="A63" s="991"/>
      <c r="B63" s="564" t="s">
        <v>3301</v>
      </c>
      <c r="D63" s="479"/>
      <c r="E63" s="554"/>
      <c r="F63" s="554"/>
    </row>
    <row r="64" spans="1:6" ht="99">
      <c r="A64" s="991"/>
      <c r="B64" s="564" t="s">
        <v>3289</v>
      </c>
      <c r="D64" s="479"/>
      <c r="E64" s="554"/>
      <c r="F64" s="554"/>
    </row>
    <row r="65" spans="1:6" ht="82.5">
      <c r="A65" s="991"/>
      <c r="B65" s="564" t="s">
        <v>3302</v>
      </c>
      <c r="D65" s="479"/>
      <c r="E65" s="554"/>
      <c r="F65" s="554"/>
    </row>
    <row r="66" spans="1:6" ht="33">
      <c r="A66" s="991"/>
      <c r="B66" s="564" t="s">
        <v>3291</v>
      </c>
      <c r="D66" s="479"/>
      <c r="E66" s="554"/>
      <c r="F66" s="554"/>
    </row>
    <row r="67" spans="1:6">
      <c r="A67" s="991"/>
      <c r="B67" s="564" t="s">
        <v>3292</v>
      </c>
      <c r="D67" s="479"/>
      <c r="E67" s="554"/>
      <c r="F67" s="554"/>
    </row>
    <row r="68" spans="1:6" ht="99">
      <c r="A68" s="991"/>
      <c r="B68" s="564" t="s">
        <v>3280</v>
      </c>
      <c r="D68" s="479"/>
      <c r="E68" s="554"/>
      <c r="F68" s="554"/>
    </row>
    <row r="69" spans="1:6" ht="99">
      <c r="A69" s="991"/>
      <c r="B69" s="564" t="s">
        <v>3281</v>
      </c>
      <c r="D69" s="479"/>
      <c r="E69" s="554"/>
      <c r="F69" s="554"/>
    </row>
    <row r="70" spans="1:6" ht="49.5">
      <c r="A70" s="991"/>
      <c r="B70" s="564" t="s">
        <v>3282</v>
      </c>
      <c r="D70" s="479"/>
      <c r="E70" s="554"/>
      <c r="F70" s="554"/>
    </row>
    <row r="71" spans="1:6" ht="33">
      <c r="A71" s="991"/>
      <c r="B71" s="564" t="s">
        <v>3303</v>
      </c>
      <c r="D71" s="479"/>
      <c r="E71" s="554"/>
      <c r="F71" s="554"/>
    </row>
    <row r="72" spans="1:6" ht="115.5">
      <c r="A72" s="991"/>
      <c r="B72" s="564" t="s">
        <v>3304</v>
      </c>
      <c r="D72" s="479"/>
      <c r="E72" s="554"/>
      <c r="F72" s="554"/>
    </row>
    <row r="73" spans="1:6" ht="66">
      <c r="A73" s="991"/>
      <c r="B73" s="564" t="s">
        <v>3305</v>
      </c>
      <c r="D73" s="479"/>
      <c r="E73" s="554"/>
      <c r="F73" s="554"/>
    </row>
    <row r="74" spans="1:6" ht="393.6" customHeight="1">
      <c r="A74" s="991"/>
      <c r="B74" s="564" t="s">
        <v>5536</v>
      </c>
      <c r="D74" s="479"/>
      <c r="E74" s="554"/>
      <c r="F74" s="554"/>
    </row>
    <row r="75" spans="1:6" ht="222.6" customHeight="1">
      <c r="A75" s="991"/>
      <c r="B75" s="564" t="s">
        <v>5537</v>
      </c>
      <c r="D75" s="479"/>
      <c r="E75" s="554"/>
      <c r="F75" s="554"/>
    </row>
    <row r="76" spans="1:6" ht="33">
      <c r="A76" s="991"/>
      <c r="B76" s="564" t="s">
        <v>3306</v>
      </c>
      <c r="D76" s="479"/>
      <c r="E76" s="554"/>
      <c r="F76" s="554"/>
    </row>
    <row r="77" spans="1:6" ht="165">
      <c r="A77" s="991"/>
      <c r="B77" s="564" t="s">
        <v>3307</v>
      </c>
      <c r="D77" s="479"/>
      <c r="E77" s="554"/>
      <c r="F77" s="554"/>
    </row>
    <row r="78" spans="1:6" ht="49.5">
      <c r="A78" s="991"/>
      <c r="B78" s="562" t="s">
        <v>3308</v>
      </c>
      <c r="D78" s="479"/>
      <c r="E78" s="554"/>
      <c r="F78" s="554"/>
    </row>
    <row r="79" spans="1:6">
      <c r="A79" s="991"/>
      <c r="B79" s="564" t="s">
        <v>3309</v>
      </c>
      <c r="D79" s="479"/>
      <c r="E79" s="554"/>
      <c r="F79" s="554"/>
    </row>
    <row r="80" spans="1:6">
      <c r="A80" s="991"/>
      <c r="B80" s="564" t="s">
        <v>3310</v>
      </c>
      <c r="D80" s="479"/>
      <c r="E80" s="554"/>
      <c r="F80" s="554"/>
    </row>
    <row r="81" spans="1:6" ht="33">
      <c r="A81" s="991"/>
      <c r="B81" s="566" t="s">
        <v>3311</v>
      </c>
      <c r="D81" s="479"/>
      <c r="E81" s="554"/>
      <c r="F81" s="554"/>
    </row>
    <row r="82" spans="1:6">
      <c r="A82" s="991"/>
      <c r="B82" s="559" t="s">
        <v>3312</v>
      </c>
      <c r="C82" s="560" t="s">
        <v>32</v>
      </c>
      <c r="D82" s="479">
        <v>1</v>
      </c>
      <c r="E82" s="1224"/>
      <c r="F82" s="554">
        <f>D82*E82</f>
        <v>0</v>
      </c>
    </row>
    <row r="83" spans="1:6">
      <c r="A83" s="991"/>
      <c r="D83" s="479"/>
      <c r="E83" s="554"/>
      <c r="F83" s="554"/>
    </row>
    <row r="84" spans="1:6">
      <c r="A84" s="991"/>
      <c r="B84" s="559"/>
      <c r="D84" s="479"/>
      <c r="E84" s="554"/>
      <c r="F84" s="554"/>
    </row>
    <row r="85" spans="1:6" ht="49.5">
      <c r="A85" s="992">
        <f>COUNT($A$1:A84)+1</f>
        <v>7</v>
      </c>
      <c r="B85" s="564" t="s">
        <v>3313</v>
      </c>
      <c r="D85" s="479"/>
      <c r="E85" s="554"/>
      <c r="F85" s="554"/>
    </row>
    <row r="86" spans="1:6" ht="33">
      <c r="A86" s="991"/>
      <c r="B86" s="563" t="s">
        <v>3314</v>
      </c>
      <c r="D86" s="479"/>
      <c r="E86" s="554"/>
      <c r="F86" s="554"/>
    </row>
    <row r="87" spans="1:6">
      <c r="A87" s="991"/>
      <c r="B87" s="564" t="s">
        <v>3315</v>
      </c>
      <c r="C87" s="560" t="s">
        <v>66</v>
      </c>
      <c r="D87" s="479">
        <v>2</v>
      </c>
      <c r="E87" s="1224"/>
      <c r="F87" s="554">
        <f>D87*E87</f>
        <v>0</v>
      </c>
    </row>
    <row r="88" spans="1:6">
      <c r="A88" s="991"/>
      <c r="B88" s="564" t="s">
        <v>3316</v>
      </c>
      <c r="C88" s="560" t="s">
        <v>66</v>
      </c>
      <c r="D88" s="479">
        <v>2</v>
      </c>
      <c r="E88" s="1224"/>
      <c r="F88" s="554">
        <f>D88*E88</f>
        <v>0</v>
      </c>
    </row>
    <row r="89" spans="1:6">
      <c r="A89" s="991"/>
      <c r="D89" s="479"/>
      <c r="E89" s="554"/>
      <c r="F89" s="554"/>
    </row>
    <row r="90" spans="1:6" ht="33">
      <c r="A90" s="992">
        <f>COUNT($A$1:A89)+1</f>
        <v>8</v>
      </c>
      <c r="B90" s="559" t="s">
        <v>3317</v>
      </c>
      <c r="D90" s="479"/>
      <c r="E90" s="554"/>
      <c r="F90" s="554"/>
    </row>
    <row r="91" spans="1:6" ht="148.5">
      <c r="A91" s="992"/>
      <c r="B91" s="564" t="s">
        <v>3318</v>
      </c>
      <c r="D91" s="479"/>
      <c r="E91" s="554"/>
      <c r="F91" s="554"/>
    </row>
    <row r="92" spans="1:6" ht="82.5">
      <c r="A92" s="992"/>
      <c r="B92" s="567" t="s">
        <v>3319</v>
      </c>
      <c r="D92" s="479"/>
      <c r="E92" s="554"/>
      <c r="F92" s="554"/>
    </row>
    <row r="93" spans="1:6">
      <c r="A93" s="992"/>
      <c r="B93" s="567" t="s">
        <v>3320</v>
      </c>
      <c r="D93" s="479"/>
      <c r="E93" s="554"/>
      <c r="F93" s="554"/>
    </row>
    <row r="94" spans="1:6">
      <c r="A94" s="992"/>
      <c r="B94" s="567" t="s">
        <v>3321</v>
      </c>
      <c r="D94" s="479"/>
      <c r="E94" s="554"/>
      <c r="F94" s="554"/>
    </row>
    <row r="95" spans="1:6">
      <c r="A95" s="992"/>
      <c r="B95" s="567" t="s">
        <v>3322</v>
      </c>
      <c r="D95" s="479"/>
      <c r="E95" s="554"/>
      <c r="F95" s="554"/>
    </row>
    <row r="96" spans="1:6" ht="33">
      <c r="A96" s="992"/>
      <c r="B96" s="567" t="s">
        <v>3323</v>
      </c>
      <c r="D96" s="479"/>
      <c r="E96" s="554"/>
      <c r="F96" s="554"/>
    </row>
    <row r="97" spans="1:6" ht="30">
      <c r="A97" s="992"/>
      <c r="B97" s="564" t="s">
        <v>3324</v>
      </c>
      <c r="D97" s="479"/>
      <c r="E97" s="554"/>
      <c r="F97" s="554"/>
    </row>
    <row r="98" spans="1:6">
      <c r="A98" s="992"/>
      <c r="B98" s="564" t="s">
        <v>3325</v>
      </c>
      <c r="D98" s="479"/>
      <c r="E98" s="554"/>
      <c r="F98" s="554"/>
    </row>
    <row r="99" spans="1:6">
      <c r="A99" s="992"/>
      <c r="B99" s="564" t="s">
        <v>3326</v>
      </c>
      <c r="D99" s="479"/>
      <c r="E99" s="554"/>
      <c r="F99" s="554"/>
    </row>
    <row r="100" spans="1:6">
      <c r="A100" s="992"/>
      <c r="B100" s="564" t="s">
        <v>3327</v>
      </c>
      <c r="D100" s="479"/>
      <c r="E100" s="554"/>
      <c r="F100" s="554"/>
    </row>
    <row r="101" spans="1:6">
      <c r="A101" s="992"/>
      <c r="B101" s="564" t="s">
        <v>3328</v>
      </c>
      <c r="D101" s="479"/>
      <c r="E101" s="554"/>
      <c r="F101" s="554"/>
    </row>
    <row r="102" spans="1:6">
      <c r="A102" s="992"/>
      <c r="B102" s="564" t="s">
        <v>3329</v>
      </c>
      <c r="D102" s="479"/>
      <c r="E102" s="554"/>
      <c r="F102" s="554"/>
    </row>
    <row r="103" spans="1:6" ht="66">
      <c r="A103" s="992"/>
      <c r="B103" s="567" t="s">
        <v>3330</v>
      </c>
      <c r="D103" s="479"/>
      <c r="E103" s="554"/>
      <c r="F103" s="554"/>
    </row>
    <row r="104" spans="1:6">
      <c r="A104" s="992"/>
      <c r="B104" s="564" t="s">
        <v>3331</v>
      </c>
      <c r="D104" s="479"/>
      <c r="E104" s="554"/>
      <c r="F104" s="554"/>
    </row>
    <row r="105" spans="1:6">
      <c r="A105" s="992"/>
      <c r="B105" s="564" t="s">
        <v>3332</v>
      </c>
      <c r="D105" s="479"/>
      <c r="E105" s="554"/>
      <c r="F105" s="554"/>
    </row>
    <row r="106" spans="1:6" ht="33">
      <c r="A106" s="992"/>
      <c r="B106" s="568" t="s">
        <v>3333</v>
      </c>
      <c r="D106" s="479"/>
      <c r="E106" s="554"/>
      <c r="F106" s="554"/>
    </row>
    <row r="107" spans="1:6">
      <c r="A107" s="991"/>
      <c r="B107" s="567" t="s">
        <v>3334</v>
      </c>
      <c r="C107" s="560" t="s">
        <v>66</v>
      </c>
      <c r="D107" s="479">
        <v>3</v>
      </c>
      <c r="E107" s="1224"/>
      <c r="F107" s="554">
        <f>D107*E107</f>
        <v>0</v>
      </c>
    </row>
    <row r="108" spans="1:6">
      <c r="A108" s="991"/>
      <c r="D108" s="479"/>
      <c r="E108" s="554"/>
      <c r="F108" s="554"/>
    </row>
    <row r="109" spans="1:6" ht="49.5">
      <c r="A109" s="992">
        <f>COUNT($A$1:A108)+1</f>
        <v>9</v>
      </c>
      <c r="B109" s="564" t="s">
        <v>3335</v>
      </c>
      <c r="D109" s="479"/>
      <c r="E109" s="554"/>
      <c r="F109" s="554"/>
    </row>
    <row r="110" spans="1:6" ht="33">
      <c r="A110" s="991"/>
      <c r="B110" s="566" t="s">
        <v>3336</v>
      </c>
      <c r="D110" s="479"/>
      <c r="E110" s="554"/>
      <c r="F110" s="554"/>
    </row>
    <row r="111" spans="1:6">
      <c r="A111" s="991"/>
      <c r="D111" s="479"/>
      <c r="E111" s="554"/>
      <c r="F111" s="554"/>
    </row>
    <row r="112" spans="1:6">
      <c r="A112" s="992">
        <f>COUNT($A$1:A111)+1</f>
        <v>10</v>
      </c>
      <c r="B112" s="564" t="s">
        <v>3337</v>
      </c>
      <c r="C112" s="560" t="s">
        <v>66</v>
      </c>
      <c r="D112" s="479">
        <v>1</v>
      </c>
      <c r="E112" s="1224"/>
      <c r="F112" s="554">
        <f>D112*E112</f>
        <v>0</v>
      </c>
    </row>
    <row r="113" spans="1:6">
      <c r="A113" s="991"/>
      <c r="B113" s="564" t="s">
        <v>3338</v>
      </c>
      <c r="D113" s="479"/>
      <c r="E113" s="554"/>
      <c r="F113" s="554"/>
    </row>
    <row r="114" spans="1:6">
      <c r="A114" s="991"/>
      <c r="B114" s="564" t="s">
        <v>3339</v>
      </c>
      <c r="D114" s="479"/>
      <c r="E114" s="554"/>
      <c r="F114" s="554"/>
    </row>
    <row r="115" spans="1:6">
      <c r="A115" s="991"/>
      <c r="B115" s="564" t="s">
        <v>3340</v>
      </c>
      <c r="D115" s="479"/>
      <c r="E115" s="554"/>
      <c r="F115" s="554"/>
    </row>
    <row r="116" spans="1:6" ht="33">
      <c r="A116" s="991"/>
      <c r="B116" s="564" t="s">
        <v>3341</v>
      </c>
      <c r="D116" s="479"/>
      <c r="E116" s="554"/>
      <c r="F116" s="554"/>
    </row>
    <row r="117" spans="1:6" ht="33">
      <c r="A117" s="991"/>
      <c r="B117" s="564" t="s">
        <v>3342</v>
      </c>
      <c r="D117" s="479"/>
      <c r="E117" s="554"/>
      <c r="F117" s="554"/>
    </row>
    <row r="118" spans="1:6">
      <c r="A118" s="991"/>
      <c r="D118" s="479"/>
      <c r="E118" s="554"/>
      <c r="F118" s="554"/>
    </row>
    <row r="119" spans="1:6" ht="66">
      <c r="A119" s="992">
        <f>COUNT($A$1:A118)+1</f>
        <v>11</v>
      </c>
      <c r="B119" s="564" t="s">
        <v>3343</v>
      </c>
      <c r="D119" s="479"/>
      <c r="E119" s="554"/>
      <c r="F119" s="554"/>
    </row>
    <row r="120" spans="1:6" ht="33">
      <c r="A120" s="991"/>
      <c r="B120" s="563" t="s">
        <v>3344</v>
      </c>
      <c r="D120" s="479"/>
      <c r="E120" s="554"/>
      <c r="F120" s="554"/>
    </row>
    <row r="121" spans="1:6">
      <c r="A121" s="991"/>
      <c r="B121" s="564" t="s">
        <v>3345</v>
      </c>
      <c r="C121" s="560" t="s">
        <v>66</v>
      </c>
      <c r="D121" s="479">
        <v>1</v>
      </c>
      <c r="E121" s="1224"/>
      <c r="F121" s="554">
        <f>D121*E121</f>
        <v>0</v>
      </c>
    </row>
    <row r="122" spans="1:6">
      <c r="A122" s="991"/>
      <c r="D122" s="479"/>
      <c r="E122" s="554"/>
      <c r="F122" s="554"/>
    </row>
    <row r="123" spans="1:6" ht="148.5">
      <c r="A123" s="992">
        <f>COUNT($A$1:A122)+1</f>
        <v>12</v>
      </c>
      <c r="B123" s="564" t="s">
        <v>3346</v>
      </c>
      <c r="D123" s="479"/>
      <c r="E123" s="554"/>
      <c r="F123" s="554"/>
    </row>
    <row r="124" spans="1:6" ht="33">
      <c r="A124" s="991"/>
      <c r="B124" s="564" t="s">
        <v>3347</v>
      </c>
      <c r="D124" s="479"/>
      <c r="E124" s="554"/>
      <c r="F124" s="554"/>
    </row>
    <row r="125" spans="1:6" ht="49.5">
      <c r="A125" s="991"/>
      <c r="B125" s="564" t="s">
        <v>3348</v>
      </c>
      <c r="D125" s="479"/>
      <c r="E125" s="554"/>
      <c r="F125" s="554"/>
    </row>
    <row r="126" spans="1:6" ht="33">
      <c r="A126" s="991"/>
      <c r="B126" s="563" t="s">
        <v>3311</v>
      </c>
      <c r="D126" s="479"/>
      <c r="E126" s="554"/>
      <c r="F126" s="554"/>
    </row>
    <row r="127" spans="1:6">
      <c r="A127" s="991"/>
      <c r="B127" s="564" t="s">
        <v>3349</v>
      </c>
      <c r="D127" s="479"/>
      <c r="E127" s="554"/>
      <c r="F127" s="554"/>
    </row>
    <row r="128" spans="1:6">
      <c r="A128" s="991"/>
      <c r="B128" s="563" t="s">
        <v>3350</v>
      </c>
      <c r="C128" s="560" t="s">
        <v>66</v>
      </c>
      <c r="D128" s="479">
        <v>1</v>
      </c>
      <c r="E128" s="1224"/>
      <c r="F128" s="554">
        <f t="shared" ref="F128:F138" si="0">D128*E128</f>
        <v>0</v>
      </c>
    </row>
    <row r="129" spans="1:6">
      <c r="A129" s="991"/>
      <c r="B129" s="563" t="s">
        <v>3351</v>
      </c>
      <c r="C129" s="560" t="s">
        <v>66</v>
      </c>
      <c r="D129" s="479">
        <v>1</v>
      </c>
      <c r="E129" s="1224"/>
      <c r="F129" s="554">
        <f t="shared" si="0"/>
        <v>0</v>
      </c>
    </row>
    <row r="130" spans="1:6">
      <c r="A130" s="991"/>
      <c r="B130" s="563" t="s">
        <v>3352</v>
      </c>
      <c r="C130" s="560" t="s">
        <v>66</v>
      </c>
      <c r="D130" s="479">
        <v>2</v>
      </c>
      <c r="E130" s="1224"/>
      <c r="F130" s="554">
        <f t="shared" si="0"/>
        <v>0</v>
      </c>
    </row>
    <row r="131" spans="1:6">
      <c r="A131" s="991"/>
      <c r="B131" s="563" t="s">
        <v>3353</v>
      </c>
      <c r="C131" s="560" t="s">
        <v>66</v>
      </c>
      <c r="D131" s="479">
        <v>2</v>
      </c>
      <c r="E131" s="1224"/>
      <c r="F131" s="554">
        <f t="shared" si="0"/>
        <v>0</v>
      </c>
    </row>
    <row r="132" spans="1:6">
      <c r="A132" s="991"/>
      <c r="B132" s="563" t="s">
        <v>3354</v>
      </c>
      <c r="C132" s="560" t="s">
        <v>66</v>
      </c>
      <c r="D132" s="479">
        <v>1</v>
      </c>
      <c r="E132" s="1224"/>
      <c r="F132" s="554">
        <f t="shared" si="0"/>
        <v>0</v>
      </c>
    </row>
    <row r="133" spans="1:6">
      <c r="A133" s="991"/>
      <c r="B133" s="563" t="s">
        <v>3355</v>
      </c>
      <c r="C133" s="560" t="s">
        <v>66</v>
      </c>
      <c r="D133" s="479">
        <v>1</v>
      </c>
      <c r="E133" s="1224"/>
      <c r="F133" s="554">
        <f t="shared" si="0"/>
        <v>0</v>
      </c>
    </row>
    <row r="134" spans="1:6">
      <c r="A134" s="991"/>
      <c r="B134" s="563" t="s">
        <v>3356</v>
      </c>
      <c r="C134" s="560" t="s">
        <v>66</v>
      </c>
      <c r="D134" s="479">
        <v>2</v>
      </c>
      <c r="E134" s="1224"/>
      <c r="F134" s="554">
        <f t="shared" si="0"/>
        <v>0</v>
      </c>
    </row>
    <row r="135" spans="1:6">
      <c r="A135" s="991"/>
      <c r="B135" s="563" t="s">
        <v>3357</v>
      </c>
      <c r="C135" s="560" t="s">
        <v>66</v>
      </c>
      <c r="D135" s="479">
        <v>1</v>
      </c>
      <c r="E135" s="1224"/>
      <c r="F135" s="554">
        <f t="shared" si="0"/>
        <v>0</v>
      </c>
    </row>
    <row r="136" spans="1:6">
      <c r="A136" s="991"/>
      <c r="B136" s="563" t="s">
        <v>3358</v>
      </c>
      <c r="C136" s="560" t="s">
        <v>66</v>
      </c>
      <c r="D136" s="479">
        <v>1</v>
      </c>
      <c r="E136" s="1224"/>
      <c r="F136" s="554">
        <f t="shared" si="0"/>
        <v>0</v>
      </c>
    </row>
    <row r="137" spans="1:6">
      <c r="A137" s="991"/>
      <c r="B137" s="563" t="s">
        <v>3359</v>
      </c>
      <c r="C137" s="560" t="s">
        <v>66</v>
      </c>
      <c r="D137" s="479">
        <v>2</v>
      </c>
      <c r="E137" s="1224"/>
      <c r="F137" s="554">
        <f t="shared" si="0"/>
        <v>0</v>
      </c>
    </row>
    <row r="138" spans="1:6">
      <c r="A138" s="991"/>
      <c r="B138" s="563" t="s">
        <v>3360</v>
      </c>
      <c r="C138" s="560" t="s">
        <v>66</v>
      </c>
      <c r="D138" s="479">
        <v>1</v>
      </c>
      <c r="E138" s="1224"/>
      <c r="F138" s="554">
        <f t="shared" si="0"/>
        <v>0</v>
      </c>
    </row>
    <row r="139" spans="1:6">
      <c r="A139" s="991"/>
      <c r="D139" s="479"/>
      <c r="E139" s="554"/>
      <c r="F139" s="554"/>
    </row>
    <row r="140" spans="1:6" ht="148.5">
      <c r="A140" s="992">
        <f>COUNT($A$1:A139)+1</f>
        <v>13</v>
      </c>
      <c r="B140" s="564" t="s">
        <v>3361</v>
      </c>
      <c r="D140" s="479"/>
      <c r="E140" s="554"/>
      <c r="F140" s="554"/>
    </row>
    <row r="141" spans="1:6" ht="33">
      <c r="A141" s="991"/>
      <c r="B141" s="564" t="s">
        <v>3347</v>
      </c>
      <c r="D141" s="479"/>
      <c r="E141" s="554"/>
      <c r="F141" s="554"/>
    </row>
    <row r="142" spans="1:6" ht="49.5">
      <c r="A142" s="991"/>
      <c r="B142" s="564" t="s">
        <v>3348</v>
      </c>
      <c r="D142" s="479"/>
      <c r="E142" s="554"/>
      <c r="F142" s="554"/>
    </row>
    <row r="143" spans="1:6" ht="33">
      <c r="A143" s="991"/>
      <c r="B143" s="563" t="s">
        <v>3311</v>
      </c>
      <c r="D143" s="479"/>
      <c r="E143" s="554"/>
      <c r="F143" s="554"/>
    </row>
    <row r="144" spans="1:6">
      <c r="A144" s="991"/>
      <c r="B144" s="564" t="s">
        <v>3349</v>
      </c>
      <c r="D144" s="479"/>
      <c r="E144" s="554"/>
      <c r="F144" s="554"/>
    </row>
    <row r="145" spans="1:6">
      <c r="A145" s="991"/>
      <c r="B145" s="563" t="s">
        <v>3362</v>
      </c>
      <c r="C145" s="560" t="s">
        <v>66</v>
      </c>
      <c r="D145" s="479">
        <v>7</v>
      </c>
      <c r="E145" s="1224"/>
      <c r="F145" s="554">
        <f>D145*E145</f>
        <v>0</v>
      </c>
    </row>
    <row r="146" spans="1:6">
      <c r="A146" s="991"/>
      <c r="B146" s="563" t="s">
        <v>3363</v>
      </c>
      <c r="C146" s="560" t="s">
        <v>66</v>
      </c>
      <c r="D146" s="479">
        <v>5</v>
      </c>
      <c r="E146" s="1224"/>
      <c r="F146" s="554">
        <f>D146*E146</f>
        <v>0</v>
      </c>
    </row>
    <row r="147" spans="1:6">
      <c r="A147" s="991"/>
      <c r="B147" s="563"/>
      <c r="D147" s="479"/>
      <c r="E147" s="554"/>
      <c r="F147" s="554"/>
    </row>
    <row r="148" spans="1:6" ht="49.5">
      <c r="A148" s="992">
        <f>COUNT($A$1:A147)+1</f>
        <v>14</v>
      </c>
      <c r="B148" s="564" t="s">
        <v>3364</v>
      </c>
      <c r="D148" s="479"/>
      <c r="E148" s="554"/>
      <c r="F148" s="554"/>
    </row>
    <row r="149" spans="1:6">
      <c r="A149" s="992"/>
      <c r="B149" s="563" t="s">
        <v>3365</v>
      </c>
      <c r="C149" s="560" t="s">
        <v>66</v>
      </c>
      <c r="D149" s="479">
        <v>7</v>
      </c>
      <c r="E149" s="1224"/>
      <c r="F149" s="554">
        <f t="shared" ref="F149:F161" si="1">D149*E149</f>
        <v>0</v>
      </c>
    </row>
    <row r="150" spans="1:6">
      <c r="A150" s="991"/>
      <c r="B150" s="563" t="s">
        <v>3366</v>
      </c>
      <c r="C150" s="560" t="s">
        <v>66</v>
      </c>
      <c r="D150" s="479">
        <v>5</v>
      </c>
      <c r="E150" s="1224"/>
      <c r="F150" s="554">
        <f t="shared" si="1"/>
        <v>0</v>
      </c>
    </row>
    <row r="151" spans="1:6">
      <c r="A151" s="991"/>
      <c r="B151" s="563" t="s">
        <v>3367</v>
      </c>
      <c r="C151" s="560" t="s">
        <v>66</v>
      </c>
      <c r="D151" s="479">
        <v>1</v>
      </c>
      <c r="E151" s="1224"/>
      <c r="F151" s="554">
        <f t="shared" si="1"/>
        <v>0</v>
      </c>
    </row>
    <row r="152" spans="1:6">
      <c r="A152" s="991"/>
      <c r="B152" s="563" t="s">
        <v>3368</v>
      </c>
      <c r="C152" s="560" t="s">
        <v>66</v>
      </c>
      <c r="D152" s="479">
        <v>1</v>
      </c>
      <c r="E152" s="1224"/>
      <c r="F152" s="554">
        <f t="shared" si="1"/>
        <v>0</v>
      </c>
    </row>
    <row r="153" spans="1:6">
      <c r="A153" s="991"/>
      <c r="B153" s="563" t="s">
        <v>3369</v>
      </c>
      <c r="C153" s="560" t="s">
        <v>66</v>
      </c>
      <c r="D153" s="479">
        <v>2</v>
      </c>
      <c r="E153" s="1224"/>
      <c r="F153" s="554">
        <f t="shared" si="1"/>
        <v>0</v>
      </c>
    </row>
    <row r="154" spans="1:6">
      <c r="A154" s="991"/>
      <c r="B154" s="563" t="s">
        <v>3370</v>
      </c>
      <c r="C154" s="560" t="s">
        <v>66</v>
      </c>
      <c r="D154" s="479">
        <v>2</v>
      </c>
      <c r="E154" s="1224"/>
      <c r="F154" s="554">
        <f t="shared" si="1"/>
        <v>0</v>
      </c>
    </row>
    <row r="155" spans="1:6">
      <c r="A155" s="991"/>
      <c r="B155" s="563" t="s">
        <v>3371</v>
      </c>
      <c r="C155" s="560" t="s">
        <v>66</v>
      </c>
      <c r="D155" s="479">
        <v>1</v>
      </c>
      <c r="E155" s="1224"/>
      <c r="F155" s="554">
        <f t="shared" si="1"/>
        <v>0</v>
      </c>
    </row>
    <row r="156" spans="1:6">
      <c r="A156" s="991"/>
      <c r="B156" s="563" t="s">
        <v>3372</v>
      </c>
      <c r="C156" s="560" t="s">
        <v>66</v>
      </c>
      <c r="D156" s="479">
        <v>1</v>
      </c>
      <c r="E156" s="1224"/>
      <c r="F156" s="554">
        <f t="shared" si="1"/>
        <v>0</v>
      </c>
    </row>
    <row r="157" spans="1:6">
      <c r="A157" s="991"/>
      <c r="B157" s="563" t="s">
        <v>3373</v>
      </c>
      <c r="C157" s="560" t="s">
        <v>66</v>
      </c>
      <c r="D157" s="479">
        <v>2</v>
      </c>
      <c r="E157" s="1224"/>
      <c r="F157" s="554">
        <f t="shared" si="1"/>
        <v>0</v>
      </c>
    </row>
    <row r="158" spans="1:6">
      <c r="A158" s="991"/>
      <c r="B158" s="563" t="s">
        <v>3374</v>
      </c>
      <c r="C158" s="560" t="s">
        <v>66</v>
      </c>
      <c r="D158" s="479">
        <v>1</v>
      </c>
      <c r="E158" s="1224"/>
      <c r="F158" s="554">
        <f t="shared" si="1"/>
        <v>0</v>
      </c>
    </row>
    <row r="159" spans="1:6">
      <c r="A159" s="991"/>
      <c r="B159" s="563" t="s">
        <v>3375</v>
      </c>
      <c r="C159" s="560" t="s">
        <v>66</v>
      </c>
      <c r="D159" s="479">
        <v>1</v>
      </c>
      <c r="E159" s="1224"/>
      <c r="F159" s="554">
        <f t="shared" si="1"/>
        <v>0</v>
      </c>
    </row>
    <row r="160" spans="1:6">
      <c r="A160" s="991"/>
      <c r="B160" s="563" t="s">
        <v>3376</v>
      </c>
      <c r="C160" s="560" t="s">
        <v>66</v>
      </c>
      <c r="D160" s="479">
        <v>2</v>
      </c>
      <c r="E160" s="1224"/>
      <c r="F160" s="554">
        <f t="shared" si="1"/>
        <v>0</v>
      </c>
    </row>
    <row r="161" spans="1:6">
      <c r="A161" s="991"/>
      <c r="B161" s="563" t="s">
        <v>3377</v>
      </c>
      <c r="C161" s="560" t="s">
        <v>66</v>
      </c>
      <c r="D161" s="479">
        <v>1</v>
      </c>
      <c r="E161" s="1224"/>
      <c r="F161" s="554">
        <f t="shared" si="1"/>
        <v>0</v>
      </c>
    </row>
    <row r="162" spans="1:6">
      <c r="A162" s="991"/>
      <c r="B162" s="559"/>
      <c r="D162" s="479"/>
      <c r="E162" s="554"/>
      <c r="F162" s="554"/>
    </row>
    <row r="163" spans="1:6" ht="33">
      <c r="A163" s="992">
        <f>COUNT($A$1:A162)+1</f>
        <v>15</v>
      </c>
      <c r="B163" s="564" t="s">
        <v>3378</v>
      </c>
      <c r="C163" s="560" t="s">
        <v>66</v>
      </c>
      <c r="D163" s="479">
        <v>27</v>
      </c>
      <c r="E163" s="1224"/>
      <c r="F163" s="554">
        <f>D163*E163</f>
        <v>0</v>
      </c>
    </row>
    <row r="164" spans="1:6">
      <c r="A164" s="991"/>
      <c r="B164" s="559"/>
      <c r="C164" s="479"/>
      <c r="D164" s="479"/>
      <c r="E164" s="554"/>
      <c r="F164" s="554"/>
    </row>
    <row r="165" spans="1:6" ht="33">
      <c r="A165" s="992">
        <f>COUNT($A$1:A164)+1</f>
        <v>16</v>
      </c>
      <c r="B165" s="559" t="s">
        <v>3379</v>
      </c>
      <c r="D165" s="479"/>
      <c r="E165" s="554"/>
      <c r="F165" s="554"/>
    </row>
    <row r="166" spans="1:6" ht="132">
      <c r="A166" s="991"/>
      <c r="B166" s="567" t="s">
        <v>3380</v>
      </c>
      <c r="D166" s="479"/>
      <c r="E166" s="554"/>
      <c r="F166" s="554"/>
    </row>
    <row r="167" spans="1:6" ht="49.5">
      <c r="A167" s="991"/>
      <c r="B167" s="567" t="s">
        <v>3381</v>
      </c>
      <c r="D167" s="479"/>
      <c r="E167" s="554"/>
      <c r="F167" s="554"/>
    </row>
    <row r="168" spans="1:6" ht="33">
      <c r="A168" s="991"/>
      <c r="B168" s="567" t="s">
        <v>3382</v>
      </c>
      <c r="D168" s="479"/>
      <c r="E168" s="554"/>
      <c r="F168" s="554"/>
    </row>
    <row r="169" spans="1:6">
      <c r="A169" s="991"/>
      <c r="B169" s="567" t="s">
        <v>3383</v>
      </c>
      <c r="D169" s="479"/>
      <c r="E169" s="554"/>
      <c r="F169" s="554"/>
    </row>
    <row r="170" spans="1:6" ht="49.5">
      <c r="A170" s="991"/>
      <c r="B170" s="559" t="s">
        <v>3384</v>
      </c>
      <c r="D170" s="479"/>
      <c r="E170" s="554"/>
      <c r="F170" s="554"/>
    </row>
    <row r="171" spans="1:6">
      <c r="A171" s="991"/>
      <c r="B171" s="567" t="s">
        <v>3385</v>
      </c>
      <c r="D171" s="479"/>
      <c r="E171" s="554"/>
      <c r="F171" s="554"/>
    </row>
    <row r="172" spans="1:6">
      <c r="A172" s="991"/>
      <c r="B172" s="567" t="s">
        <v>3386</v>
      </c>
      <c r="D172" s="479"/>
      <c r="E172" s="554"/>
      <c r="F172" s="554"/>
    </row>
    <row r="173" spans="1:6">
      <c r="A173" s="991"/>
      <c r="B173" s="563" t="s">
        <v>3387</v>
      </c>
      <c r="C173" s="560" t="s">
        <v>66</v>
      </c>
      <c r="D173" s="479">
        <v>7</v>
      </c>
      <c r="E173" s="1224"/>
      <c r="F173" s="554">
        <f t="shared" ref="F173:F185" si="2">D173*E173</f>
        <v>0</v>
      </c>
    </row>
    <row r="174" spans="1:6">
      <c r="A174" s="991"/>
      <c r="B174" s="563" t="s">
        <v>3388</v>
      </c>
      <c r="C174" s="560" t="s">
        <v>66</v>
      </c>
      <c r="D174" s="479">
        <v>5</v>
      </c>
      <c r="E174" s="1224"/>
      <c r="F174" s="554">
        <f t="shared" si="2"/>
        <v>0</v>
      </c>
    </row>
    <row r="175" spans="1:6">
      <c r="A175" s="991"/>
      <c r="B175" s="563" t="s">
        <v>3367</v>
      </c>
      <c r="C175" s="560" t="s">
        <v>66</v>
      </c>
      <c r="D175" s="479">
        <v>1</v>
      </c>
      <c r="E175" s="1224"/>
      <c r="F175" s="554">
        <f t="shared" si="2"/>
        <v>0</v>
      </c>
    </row>
    <row r="176" spans="1:6">
      <c r="A176" s="991"/>
      <c r="B176" s="563" t="s">
        <v>3368</v>
      </c>
      <c r="C176" s="560" t="s">
        <v>66</v>
      </c>
      <c r="D176" s="479">
        <v>1</v>
      </c>
      <c r="E176" s="1224"/>
      <c r="F176" s="554">
        <f t="shared" si="2"/>
        <v>0</v>
      </c>
    </row>
    <row r="177" spans="1:6">
      <c r="A177" s="991"/>
      <c r="B177" s="563" t="s">
        <v>3369</v>
      </c>
      <c r="C177" s="560" t="s">
        <v>66</v>
      </c>
      <c r="D177" s="479">
        <v>2</v>
      </c>
      <c r="E177" s="1224"/>
      <c r="F177" s="554">
        <f t="shared" si="2"/>
        <v>0</v>
      </c>
    </row>
    <row r="178" spans="1:6">
      <c r="A178" s="991"/>
      <c r="B178" s="563" t="s">
        <v>3370</v>
      </c>
      <c r="C178" s="560" t="s">
        <v>66</v>
      </c>
      <c r="D178" s="479">
        <v>2</v>
      </c>
      <c r="E178" s="1224"/>
      <c r="F178" s="554">
        <f t="shared" si="2"/>
        <v>0</v>
      </c>
    </row>
    <row r="179" spans="1:6">
      <c r="A179" s="991"/>
      <c r="B179" s="563" t="s">
        <v>3371</v>
      </c>
      <c r="C179" s="560" t="s">
        <v>66</v>
      </c>
      <c r="D179" s="479">
        <v>1</v>
      </c>
      <c r="E179" s="1224"/>
      <c r="F179" s="554">
        <f t="shared" si="2"/>
        <v>0</v>
      </c>
    </row>
    <row r="180" spans="1:6">
      <c r="A180" s="991"/>
      <c r="B180" s="563" t="s">
        <v>3372</v>
      </c>
      <c r="C180" s="560" t="s">
        <v>66</v>
      </c>
      <c r="D180" s="479">
        <v>1</v>
      </c>
      <c r="E180" s="1224"/>
      <c r="F180" s="554">
        <f t="shared" si="2"/>
        <v>0</v>
      </c>
    </row>
    <row r="181" spans="1:6">
      <c r="A181" s="991"/>
      <c r="B181" s="563" t="s">
        <v>3373</v>
      </c>
      <c r="C181" s="560" t="s">
        <v>66</v>
      </c>
      <c r="D181" s="479">
        <v>2</v>
      </c>
      <c r="E181" s="1224"/>
      <c r="F181" s="554">
        <f t="shared" si="2"/>
        <v>0</v>
      </c>
    </row>
    <row r="182" spans="1:6">
      <c r="A182" s="991"/>
      <c r="B182" s="563" t="s">
        <v>3374</v>
      </c>
      <c r="C182" s="560" t="s">
        <v>66</v>
      </c>
      <c r="D182" s="479">
        <v>1</v>
      </c>
      <c r="E182" s="1224"/>
      <c r="F182" s="554">
        <f t="shared" si="2"/>
        <v>0</v>
      </c>
    </row>
    <row r="183" spans="1:6">
      <c r="A183" s="991"/>
      <c r="B183" s="563" t="s">
        <v>3375</v>
      </c>
      <c r="C183" s="560" t="s">
        <v>66</v>
      </c>
      <c r="D183" s="479">
        <v>1</v>
      </c>
      <c r="E183" s="1224"/>
      <c r="F183" s="554">
        <f t="shared" si="2"/>
        <v>0</v>
      </c>
    </row>
    <row r="184" spans="1:6">
      <c r="A184" s="991"/>
      <c r="B184" s="563" t="s">
        <v>3376</v>
      </c>
      <c r="C184" s="560" t="s">
        <v>66</v>
      </c>
      <c r="D184" s="479">
        <v>2</v>
      </c>
      <c r="E184" s="1224"/>
      <c r="F184" s="554">
        <f t="shared" si="2"/>
        <v>0</v>
      </c>
    </row>
    <row r="185" spans="1:6">
      <c r="A185" s="991"/>
      <c r="B185" s="563" t="s">
        <v>3377</v>
      </c>
      <c r="C185" s="560" t="s">
        <v>66</v>
      </c>
      <c r="D185" s="479">
        <v>1</v>
      </c>
      <c r="E185" s="1224"/>
      <c r="F185" s="554">
        <f t="shared" si="2"/>
        <v>0</v>
      </c>
    </row>
    <row r="186" spans="1:6">
      <c r="A186" s="991"/>
      <c r="B186" s="563"/>
      <c r="D186" s="479"/>
      <c r="E186" s="554"/>
      <c r="F186" s="554"/>
    </row>
    <row r="187" spans="1:6" ht="99">
      <c r="A187" s="992">
        <f>COUNT($A$1:A185)+1</f>
        <v>17</v>
      </c>
      <c r="B187" s="567" t="s">
        <v>3389</v>
      </c>
      <c r="D187" s="479"/>
      <c r="E187" s="554"/>
      <c r="F187" s="554"/>
    </row>
    <row r="188" spans="1:6" ht="49.5">
      <c r="A188" s="991"/>
      <c r="B188" s="559" t="s">
        <v>3384</v>
      </c>
      <c r="D188" s="479"/>
      <c r="E188" s="554"/>
      <c r="F188" s="554"/>
    </row>
    <row r="189" spans="1:6">
      <c r="A189" s="991"/>
      <c r="B189" s="563" t="s">
        <v>3390</v>
      </c>
      <c r="C189" s="560" t="s">
        <v>66</v>
      </c>
      <c r="D189" s="479">
        <v>6</v>
      </c>
      <c r="E189" s="1224"/>
      <c r="F189" s="554">
        <f>D189*E189</f>
        <v>0</v>
      </c>
    </row>
    <row r="190" spans="1:6">
      <c r="A190" s="991"/>
      <c r="B190" s="563" t="s">
        <v>3391</v>
      </c>
      <c r="C190" s="560" t="s">
        <v>66</v>
      </c>
      <c r="D190" s="479">
        <v>22</v>
      </c>
      <c r="E190" s="1224"/>
      <c r="F190" s="554">
        <f>D190*E190</f>
        <v>0</v>
      </c>
    </row>
    <row r="191" spans="1:6">
      <c r="A191" s="991"/>
      <c r="B191" s="563" t="s">
        <v>3392</v>
      </c>
      <c r="C191" s="560" t="s">
        <v>66</v>
      </c>
      <c r="D191" s="479">
        <v>4</v>
      </c>
      <c r="E191" s="1224"/>
      <c r="F191" s="554">
        <f>D191*E191</f>
        <v>0</v>
      </c>
    </row>
    <row r="192" spans="1:6">
      <c r="A192" s="991"/>
      <c r="B192" s="563"/>
      <c r="D192" s="479"/>
      <c r="E192" s="554"/>
      <c r="F192" s="554"/>
    </row>
    <row r="193" spans="1:6" ht="99">
      <c r="A193" s="992">
        <f>COUNT($A$1:A192)+1</f>
        <v>18</v>
      </c>
      <c r="B193" s="567" t="s">
        <v>3393</v>
      </c>
      <c r="D193" s="479"/>
      <c r="E193" s="554"/>
      <c r="F193" s="554"/>
    </row>
    <row r="194" spans="1:6" ht="49.5">
      <c r="A194" s="991"/>
      <c r="B194" s="559" t="s">
        <v>3384</v>
      </c>
      <c r="D194" s="479"/>
      <c r="E194" s="554"/>
      <c r="F194" s="554"/>
    </row>
    <row r="195" spans="1:6">
      <c r="A195" s="991"/>
      <c r="B195" s="563" t="s">
        <v>3394</v>
      </c>
      <c r="C195" s="560" t="s">
        <v>66</v>
      </c>
      <c r="D195" s="479">
        <v>4</v>
      </c>
      <c r="E195" s="1224"/>
      <c r="F195" s="554">
        <f>D195*E195</f>
        <v>0</v>
      </c>
    </row>
    <row r="196" spans="1:6">
      <c r="A196" s="991"/>
      <c r="B196" s="563" t="s">
        <v>3395</v>
      </c>
      <c r="C196" s="560" t="s">
        <v>66</v>
      </c>
      <c r="D196" s="479">
        <v>2</v>
      </c>
      <c r="E196" s="1224"/>
      <c r="F196" s="554">
        <f>D196*E196</f>
        <v>0</v>
      </c>
    </row>
    <row r="197" spans="1:6">
      <c r="A197" s="991"/>
      <c r="B197" s="563"/>
      <c r="D197" s="479"/>
      <c r="E197" s="554"/>
      <c r="F197" s="554"/>
    </row>
    <row r="198" spans="1:6" ht="66">
      <c r="A198" s="992">
        <f>COUNT($A$1:A197)+1</f>
        <v>19</v>
      </c>
      <c r="B198" s="564" t="s">
        <v>3396</v>
      </c>
      <c r="D198" s="479"/>
      <c r="E198" s="554"/>
      <c r="F198" s="554"/>
    </row>
    <row r="199" spans="1:6">
      <c r="A199" s="991"/>
      <c r="B199" s="564" t="s">
        <v>3397</v>
      </c>
      <c r="D199" s="479"/>
      <c r="E199" s="554"/>
      <c r="F199" s="554"/>
    </row>
    <row r="200" spans="1:6" ht="33">
      <c r="A200" s="991"/>
      <c r="B200" s="563" t="s">
        <v>3398</v>
      </c>
      <c r="D200" s="479"/>
      <c r="E200" s="554"/>
      <c r="F200" s="554"/>
    </row>
    <row r="201" spans="1:6">
      <c r="A201" s="991"/>
      <c r="B201" s="564" t="s">
        <v>3399</v>
      </c>
      <c r="C201" s="560" t="s">
        <v>66</v>
      </c>
      <c r="D201" s="479">
        <v>4</v>
      </c>
      <c r="E201" s="1224"/>
      <c r="F201" s="554">
        <f>D201*E201</f>
        <v>0</v>
      </c>
    </row>
    <row r="202" spans="1:6">
      <c r="A202" s="991"/>
      <c r="B202" s="563"/>
      <c r="D202" s="479"/>
      <c r="E202" s="554"/>
      <c r="F202" s="554"/>
    </row>
    <row r="203" spans="1:6" ht="66">
      <c r="A203" s="992">
        <f>COUNT($A$1:A202)+1</f>
        <v>20</v>
      </c>
      <c r="B203" s="564" t="s">
        <v>3400</v>
      </c>
      <c r="D203" s="479"/>
      <c r="E203" s="554"/>
      <c r="F203" s="554"/>
    </row>
    <row r="204" spans="1:6">
      <c r="A204" s="991"/>
      <c r="B204" s="564" t="s">
        <v>3397</v>
      </c>
      <c r="D204" s="479"/>
      <c r="E204" s="554"/>
      <c r="F204" s="554"/>
    </row>
    <row r="205" spans="1:6" ht="33">
      <c r="A205" s="991"/>
      <c r="B205" s="563" t="s">
        <v>3398</v>
      </c>
      <c r="D205" s="479"/>
      <c r="E205" s="554"/>
      <c r="F205" s="554"/>
    </row>
    <row r="206" spans="1:6">
      <c r="A206" s="991"/>
      <c r="B206" s="564" t="s">
        <v>3401</v>
      </c>
      <c r="C206" s="560" t="s">
        <v>66</v>
      </c>
      <c r="D206" s="479">
        <v>2</v>
      </c>
      <c r="E206" s="1224"/>
      <c r="F206" s="554">
        <f>D206*E206</f>
        <v>0</v>
      </c>
    </row>
    <row r="207" spans="1:6">
      <c r="A207" s="991"/>
      <c r="B207" s="563"/>
      <c r="D207" s="479"/>
      <c r="E207" s="554"/>
      <c r="F207" s="554"/>
    </row>
    <row r="208" spans="1:6" ht="66">
      <c r="A208" s="992">
        <f>COUNT($A$1:A207)+1</f>
        <v>21</v>
      </c>
      <c r="B208" s="564" t="s">
        <v>3402</v>
      </c>
      <c r="D208" s="479"/>
      <c r="E208" s="554"/>
      <c r="F208" s="554"/>
    </row>
    <row r="209" spans="1:10">
      <c r="A209" s="992"/>
      <c r="B209" s="564" t="s">
        <v>3397</v>
      </c>
      <c r="D209" s="479"/>
      <c r="E209" s="554"/>
      <c r="F209" s="554"/>
    </row>
    <row r="210" spans="1:10" ht="33">
      <c r="A210" s="991"/>
      <c r="B210" s="563" t="s">
        <v>3314</v>
      </c>
      <c r="D210" s="479"/>
      <c r="E210" s="554"/>
      <c r="F210" s="554"/>
    </row>
    <row r="211" spans="1:10">
      <c r="A211" s="991"/>
      <c r="B211" s="563" t="s">
        <v>3403</v>
      </c>
      <c r="C211" s="560" t="s">
        <v>66</v>
      </c>
      <c r="D211" s="479">
        <v>14</v>
      </c>
      <c r="E211" s="1224"/>
      <c r="F211" s="554">
        <f>D211*E211</f>
        <v>0</v>
      </c>
    </row>
    <row r="212" spans="1:10">
      <c r="A212" s="991"/>
      <c r="B212" s="563"/>
      <c r="D212" s="479"/>
      <c r="E212" s="554"/>
      <c r="F212" s="554"/>
    </row>
    <row r="213" spans="1:10" s="570" customFormat="1" ht="66">
      <c r="A213" s="992">
        <f>COUNT($A$1:A212)+1</f>
        <v>22</v>
      </c>
      <c r="B213" s="564" t="s">
        <v>3404</v>
      </c>
      <c r="C213" s="560"/>
      <c r="D213" s="479"/>
      <c r="E213" s="554"/>
      <c r="F213" s="554"/>
      <c r="G213" s="569"/>
      <c r="H213" s="503"/>
      <c r="I213" s="503"/>
      <c r="J213" s="503"/>
    </row>
    <row r="214" spans="1:10" s="570" customFormat="1">
      <c r="A214" s="992"/>
      <c r="B214" s="564" t="s">
        <v>3397</v>
      </c>
      <c r="C214" s="560"/>
      <c r="D214" s="479"/>
      <c r="E214" s="554"/>
      <c r="F214" s="554"/>
      <c r="G214" s="569"/>
      <c r="H214" s="503"/>
      <c r="I214" s="503"/>
      <c r="J214" s="503"/>
    </row>
    <row r="215" spans="1:10" s="570" customFormat="1" ht="33">
      <c r="A215" s="991"/>
      <c r="B215" s="563" t="s">
        <v>3314</v>
      </c>
      <c r="C215" s="560"/>
      <c r="D215" s="479"/>
      <c r="E215" s="554"/>
      <c r="F215" s="554"/>
      <c r="G215" s="569"/>
      <c r="H215" s="503"/>
      <c r="I215" s="503"/>
      <c r="J215" s="503"/>
    </row>
    <row r="216" spans="1:10" s="572" customFormat="1">
      <c r="A216" s="993"/>
      <c r="B216" s="564" t="s">
        <v>3405</v>
      </c>
      <c r="C216" s="560" t="s">
        <v>66</v>
      </c>
      <c r="D216" s="479">
        <v>4</v>
      </c>
      <c r="E216" s="1224"/>
      <c r="F216" s="554">
        <f>D216*E216</f>
        <v>0</v>
      </c>
      <c r="G216" s="571"/>
      <c r="H216" s="504"/>
      <c r="I216" s="504"/>
      <c r="J216" s="504"/>
    </row>
    <row r="217" spans="1:10" s="572" customFormat="1">
      <c r="A217" s="993"/>
      <c r="B217" s="564" t="s">
        <v>3406</v>
      </c>
      <c r="C217" s="560" t="s">
        <v>66</v>
      </c>
      <c r="D217" s="479">
        <v>2</v>
      </c>
      <c r="E217" s="1224"/>
      <c r="F217" s="554">
        <f>D217*E217</f>
        <v>0</v>
      </c>
      <c r="G217" s="571"/>
      <c r="H217" s="504"/>
      <c r="I217" s="504"/>
      <c r="J217" s="504"/>
    </row>
    <row r="218" spans="1:10" s="572" customFormat="1">
      <c r="A218" s="993"/>
      <c r="B218" s="564"/>
      <c r="C218" s="560"/>
      <c r="D218" s="479"/>
      <c r="E218" s="554"/>
      <c r="F218" s="554"/>
      <c r="G218" s="571"/>
      <c r="H218" s="504"/>
      <c r="I218" s="504"/>
      <c r="J218" s="504"/>
    </row>
    <row r="219" spans="1:10" s="572" customFormat="1">
      <c r="A219" s="993"/>
      <c r="B219" s="564"/>
      <c r="C219" s="560"/>
      <c r="D219" s="479"/>
      <c r="E219" s="554"/>
      <c r="F219" s="554"/>
      <c r="G219" s="571"/>
      <c r="H219" s="504"/>
      <c r="I219" s="504"/>
      <c r="J219" s="504"/>
    </row>
    <row r="220" spans="1:10" s="572" customFormat="1" ht="66">
      <c r="A220" s="992">
        <f>COUNT($A$1:A219)+1</f>
        <v>23</v>
      </c>
      <c r="B220" s="564" t="s">
        <v>3407</v>
      </c>
      <c r="C220" s="560"/>
      <c r="D220" s="479"/>
      <c r="E220" s="554"/>
      <c r="F220" s="554"/>
      <c r="G220" s="571"/>
      <c r="H220" s="504"/>
      <c r="I220" s="504"/>
      <c r="J220" s="504"/>
    </row>
    <row r="221" spans="1:10" s="572" customFormat="1">
      <c r="A221" s="993"/>
      <c r="B221" s="564" t="s">
        <v>3397</v>
      </c>
      <c r="C221" s="560"/>
      <c r="D221" s="479"/>
      <c r="E221" s="554"/>
      <c r="F221" s="554"/>
      <c r="G221" s="571"/>
      <c r="H221" s="504"/>
      <c r="I221" s="504"/>
      <c r="J221" s="504"/>
    </row>
    <row r="222" spans="1:10" s="572" customFormat="1" ht="33">
      <c r="A222" s="993"/>
      <c r="B222" s="563" t="s">
        <v>3314</v>
      </c>
      <c r="C222" s="560"/>
      <c r="D222" s="479"/>
      <c r="E222" s="554"/>
      <c r="F222" s="554"/>
      <c r="G222" s="571"/>
      <c r="H222" s="504"/>
      <c r="I222" s="504"/>
      <c r="J222" s="504"/>
    </row>
    <row r="223" spans="1:10" s="572" customFormat="1">
      <c r="A223" s="993"/>
      <c r="B223" s="564" t="s">
        <v>3408</v>
      </c>
      <c r="C223" s="560" t="s">
        <v>66</v>
      </c>
      <c r="D223" s="479">
        <v>1</v>
      </c>
      <c r="E223" s="1224"/>
      <c r="F223" s="554">
        <f>D223*E223</f>
        <v>0</v>
      </c>
      <c r="G223" s="571"/>
      <c r="H223" s="504"/>
      <c r="I223" s="504"/>
      <c r="J223" s="504"/>
    </row>
    <row r="224" spans="1:10" s="572" customFormat="1">
      <c r="A224" s="993"/>
      <c r="B224" s="564" t="s">
        <v>3409</v>
      </c>
      <c r="C224" s="560" t="s">
        <v>66</v>
      </c>
      <c r="D224" s="479">
        <v>2</v>
      </c>
      <c r="E224" s="1224"/>
      <c r="F224" s="554">
        <f>D224*E224</f>
        <v>0</v>
      </c>
      <c r="G224" s="571"/>
      <c r="H224" s="504"/>
      <c r="I224" s="504"/>
      <c r="J224" s="504"/>
    </row>
    <row r="225" spans="1:10" s="572" customFormat="1">
      <c r="A225" s="993"/>
      <c r="B225" s="564" t="s">
        <v>3410</v>
      </c>
      <c r="C225" s="560" t="s">
        <v>66</v>
      </c>
      <c r="D225" s="479">
        <v>1</v>
      </c>
      <c r="E225" s="1224"/>
      <c r="F225" s="554">
        <f>D225*E225</f>
        <v>0</v>
      </c>
      <c r="G225" s="571"/>
      <c r="H225" s="504"/>
      <c r="I225" s="504"/>
      <c r="J225" s="504"/>
    </row>
    <row r="226" spans="1:10" s="572" customFormat="1">
      <c r="A226" s="993"/>
      <c r="B226" s="564"/>
      <c r="C226" s="560"/>
      <c r="D226" s="479"/>
      <c r="E226" s="554"/>
      <c r="F226" s="554"/>
      <c r="G226" s="571"/>
      <c r="H226" s="504"/>
      <c r="I226" s="504"/>
      <c r="J226" s="504"/>
    </row>
    <row r="227" spans="1:10" s="570" customFormat="1" ht="49.5">
      <c r="A227" s="992">
        <f>COUNT($A$1:A226)+1</f>
        <v>24</v>
      </c>
      <c r="B227" s="567" t="s">
        <v>3411</v>
      </c>
      <c r="C227" s="560"/>
      <c r="D227" s="479"/>
      <c r="E227" s="554"/>
      <c r="F227" s="554"/>
      <c r="G227" s="569"/>
      <c r="H227" s="503"/>
      <c r="I227" s="503"/>
      <c r="J227" s="503"/>
    </row>
    <row r="228" spans="1:10" s="570" customFormat="1" ht="33">
      <c r="A228" s="991"/>
      <c r="B228" s="563" t="s">
        <v>3314</v>
      </c>
      <c r="C228" s="560"/>
      <c r="D228" s="479"/>
      <c r="E228" s="554"/>
      <c r="F228" s="554"/>
      <c r="G228" s="569"/>
      <c r="H228" s="503"/>
      <c r="I228" s="503"/>
      <c r="J228" s="503"/>
    </row>
    <row r="229" spans="1:10" s="570" customFormat="1">
      <c r="A229" s="991"/>
      <c r="B229" s="564" t="s">
        <v>3397</v>
      </c>
      <c r="C229" s="560"/>
      <c r="D229" s="479"/>
      <c r="E229" s="554"/>
      <c r="F229" s="554"/>
      <c r="G229" s="569"/>
      <c r="H229" s="503"/>
      <c r="I229" s="503"/>
      <c r="J229" s="503"/>
    </row>
    <row r="230" spans="1:10" s="570" customFormat="1">
      <c r="A230" s="991"/>
      <c r="B230" s="559" t="s">
        <v>3412</v>
      </c>
      <c r="C230" s="560" t="s">
        <v>66</v>
      </c>
      <c r="D230" s="479">
        <v>2</v>
      </c>
      <c r="E230" s="1224"/>
      <c r="F230" s="554">
        <f>D230*E230</f>
        <v>0</v>
      </c>
      <c r="G230" s="569"/>
      <c r="H230" s="503"/>
      <c r="I230" s="503"/>
      <c r="J230" s="503"/>
    </row>
    <row r="231" spans="1:10" s="570" customFormat="1">
      <c r="A231" s="991"/>
      <c r="B231" s="559" t="s">
        <v>3413</v>
      </c>
      <c r="C231" s="560" t="s">
        <v>66</v>
      </c>
      <c r="D231" s="479">
        <v>2</v>
      </c>
      <c r="E231" s="1224"/>
      <c r="F231" s="554">
        <f>D231*E231</f>
        <v>0</v>
      </c>
      <c r="G231" s="569"/>
      <c r="H231" s="503"/>
      <c r="I231" s="503"/>
      <c r="J231" s="503"/>
    </row>
    <row r="232" spans="1:10" s="570" customFormat="1">
      <c r="A232" s="991"/>
      <c r="B232" s="559"/>
      <c r="C232" s="560"/>
      <c r="D232" s="479"/>
      <c r="E232" s="554"/>
      <c r="F232" s="554"/>
      <c r="G232" s="569"/>
      <c r="H232" s="503"/>
      <c r="I232" s="503"/>
      <c r="J232" s="503"/>
    </row>
    <row r="233" spans="1:10" s="570" customFormat="1" ht="49.5">
      <c r="A233" s="992">
        <f>COUNT($A$1:A232)+1</f>
        <v>25</v>
      </c>
      <c r="B233" s="564" t="s">
        <v>3414</v>
      </c>
      <c r="C233" s="573" t="s">
        <v>3415</v>
      </c>
      <c r="D233" s="573">
        <v>2</v>
      </c>
      <c r="E233" s="1224"/>
      <c r="F233" s="554">
        <f>D233*E233</f>
        <v>0</v>
      </c>
      <c r="G233" s="569"/>
      <c r="H233" s="503"/>
      <c r="I233" s="503"/>
      <c r="J233" s="503"/>
    </row>
    <row r="234" spans="1:10" s="570" customFormat="1">
      <c r="A234" s="991"/>
      <c r="B234" s="559"/>
      <c r="C234" s="560"/>
      <c r="D234" s="479"/>
      <c r="E234" s="554"/>
      <c r="F234" s="554"/>
      <c r="G234" s="569"/>
      <c r="H234" s="503"/>
      <c r="I234" s="503"/>
      <c r="J234" s="503"/>
    </row>
    <row r="235" spans="1:10" s="570" customFormat="1" ht="49.5">
      <c r="A235" s="992">
        <f>COUNT($A$1:A234)+1</f>
        <v>26</v>
      </c>
      <c r="B235" s="564" t="s">
        <v>3416</v>
      </c>
      <c r="C235" s="573"/>
      <c r="D235" s="573"/>
      <c r="E235" s="554"/>
      <c r="F235" s="554"/>
      <c r="G235" s="569"/>
      <c r="H235" s="503"/>
      <c r="I235" s="503"/>
      <c r="J235" s="503"/>
    </row>
    <row r="236" spans="1:10" s="570" customFormat="1">
      <c r="A236" s="991"/>
      <c r="B236" s="563" t="s">
        <v>3417</v>
      </c>
      <c r="C236" s="560" t="s">
        <v>66</v>
      </c>
      <c r="D236" s="573">
        <v>1</v>
      </c>
      <c r="E236" s="1224"/>
      <c r="F236" s="554">
        <f>D236*E236</f>
        <v>0</v>
      </c>
      <c r="G236" s="569"/>
      <c r="H236" s="503"/>
      <c r="I236" s="503"/>
      <c r="J236" s="503"/>
    </row>
    <row r="237" spans="1:10" s="570" customFormat="1">
      <c r="A237" s="991"/>
      <c r="B237" s="559" t="s">
        <v>3418</v>
      </c>
      <c r="C237" s="560" t="s">
        <v>66</v>
      </c>
      <c r="D237" s="479">
        <v>2</v>
      </c>
      <c r="E237" s="1224"/>
      <c r="F237" s="554">
        <f>D237*E237</f>
        <v>0</v>
      </c>
      <c r="G237" s="569"/>
      <c r="H237" s="503"/>
      <c r="I237" s="503"/>
      <c r="J237" s="503"/>
    </row>
    <row r="238" spans="1:10" s="570" customFormat="1">
      <c r="A238" s="991"/>
      <c r="B238" s="564"/>
      <c r="C238" s="560"/>
      <c r="D238" s="479"/>
      <c r="E238" s="554"/>
      <c r="F238" s="554"/>
      <c r="G238" s="569"/>
      <c r="H238" s="503"/>
      <c r="I238" s="503"/>
      <c r="J238" s="503"/>
    </row>
    <row r="239" spans="1:10" s="570" customFormat="1" ht="49.5">
      <c r="A239" s="992">
        <f>COUNT($A$1:A238)+1</f>
        <v>27</v>
      </c>
      <c r="B239" s="567" t="s">
        <v>3419</v>
      </c>
      <c r="C239" s="560"/>
      <c r="D239" s="479"/>
      <c r="E239" s="554"/>
      <c r="F239" s="554"/>
      <c r="G239" s="569"/>
      <c r="H239" s="503"/>
      <c r="I239" s="503"/>
      <c r="J239" s="503"/>
    </row>
    <row r="240" spans="1:10" s="570" customFormat="1" ht="66">
      <c r="A240" s="992"/>
      <c r="B240" s="567" t="s">
        <v>3420</v>
      </c>
      <c r="C240" s="560"/>
      <c r="D240" s="479"/>
      <c r="E240" s="554"/>
      <c r="F240" s="554"/>
      <c r="G240" s="569"/>
      <c r="H240" s="503"/>
      <c r="I240" s="503"/>
      <c r="J240" s="503"/>
    </row>
    <row r="241" spans="1:10" s="570" customFormat="1">
      <c r="A241" s="992"/>
      <c r="B241" s="567" t="s">
        <v>3421</v>
      </c>
      <c r="C241" s="560" t="s">
        <v>66</v>
      </c>
      <c r="D241" s="479">
        <v>20</v>
      </c>
      <c r="E241" s="1224"/>
      <c r="F241" s="554">
        <f>D241*E241</f>
        <v>0</v>
      </c>
      <c r="G241" s="569"/>
      <c r="H241" s="503"/>
      <c r="I241" s="503"/>
      <c r="J241" s="503"/>
    </row>
    <row r="242" spans="1:10" s="570" customFormat="1">
      <c r="A242" s="992"/>
      <c r="B242" s="567" t="s">
        <v>3422</v>
      </c>
      <c r="C242" s="560" t="s">
        <v>66</v>
      </c>
      <c r="D242" s="479">
        <v>8</v>
      </c>
      <c r="E242" s="1224"/>
      <c r="F242" s="554">
        <f>D242*E242</f>
        <v>0</v>
      </c>
      <c r="G242" s="569"/>
      <c r="H242" s="503"/>
      <c r="I242" s="503"/>
      <c r="J242" s="503"/>
    </row>
    <row r="243" spans="1:10" s="570" customFormat="1">
      <c r="A243" s="992"/>
      <c r="B243" s="567"/>
      <c r="C243" s="560"/>
      <c r="D243" s="479"/>
      <c r="E243" s="554"/>
      <c r="F243" s="554"/>
      <c r="G243" s="569"/>
      <c r="H243" s="503"/>
      <c r="I243" s="503"/>
      <c r="J243" s="503"/>
    </row>
    <row r="244" spans="1:10" s="570" customFormat="1" ht="148.5">
      <c r="A244" s="992">
        <f>COUNT($A$1:A243)+1</f>
        <v>28</v>
      </c>
      <c r="B244" s="559" t="s">
        <v>3423</v>
      </c>
      <c r="C244" s="560"/>
      <c r="D244" s="479"/>
      <c r="E244" s="554"/>
      <c r="F244" s="554"/>
      <c r="G244" s="569"/>
      <c r="H244" s="503"/>
      <c r="I244" s="503"/>
      <c r="J244" s="503"/>
    </row>
    <row r="245" spans="1:10" s="570" customFormat="1" ht="115.5">
      <c r="A245" s="991"/>
      <c r="B245" s="567" t="s">
        <v>3424</v>
      </c>
      <c r="C245" s="560"/>
      <c r="D245" s="479"/>
      <c r="E245" s="554"/>
      <c r="F245" s="554"/>
      <c r="G245" s="569"/>
      <c r="H245" s="503"/>
      <c r="I245" s="503"/>
      <c r="J245" s="503"/>
    </row>
    <row r="246" spans="1:10" s="570" customFormat="1">
      <c r="A246" s="991"/>
      <c r="B246" s="567" t="s">
        <v>3425</v>
      </c>
      <c r="C246" s="560"/>
      <c r="D246" s="479"/>
      <c r="E246" s="554"/>
      <c r="F246" s="554"/>
      <c r="G246" s="569"/>
      <c r="H246" s="503"/>
      <c r="I246" s="503"/>
      <c r="J246" s="503"/>
    </row>
    <row r="247" spans="1:10" s="570" customFormat="1">
      <c r="A247" s="991"/>
      <c r="B247" s="567" t="s">
        <v>3426</v>
      </c>
      <c r="C247" s="560"/>
      <c r="D247" s="479"/>
      <c r="E247" s="554"/>
      <c r="F247" s="554"/>
      <c r="G247" s="569"/>
      <c r="H247" s="503"/>
      <c r="I247" s="503"/>
      <c r="J247" s="503"/>
    </row>
    <row r="248" spans="1:10" s="570" customFormat="1">
      <c r="A248" s="991"/>
      <c r="B248" s="567" t="s">
        <v>3427</v>
      </c>
      <c r="C248" s="560"/>
      <c r="D248" s="479"/>
      <c r="E248" s="554"/>
      <c r="F248" s="554"/>
      <c r="G248" s="569"/>
      <c r="H248" s="503"/>
      <c r="I248" s="503"/>
      <c r="J248" s="503"/>
    </row>
    <row r="249" spans="1:10" s="570" customFormat="1">
      <c r="A249" s="991"/>
      <c r="B249" s="567" t="s">
        <v>3428</v>
      </c>
      <c r="C249" s="560"/>
      <c r="D249" s="479"/>
      <c r="E249" s="554"/>
      <c r="F249" s="554"/>
      <c r="G249" s="569"/>
      <c r="H249" s="503"/>
      <c r="I249" s="503"/>
      <c r="J249" s="503"/>
    </row>
    <row r="250" spans="1:10" s="570" customFormat="1" ht="247.5">
      <c r="A250" s="991"/>
      <c r="B250" s="574" t="s">
        <v>3429</v>
      </c>
      <c r="C250" s="560" t="s">
        <v>43</v>
      </c>
      <c r="D250" s="479">
        <v>2800</v>
      </c>
      <c r="E250" s="1224"/>
      <c r="F250" s="554">
        <f>D250*E250</f>
        <v>0</v>
      </c>
      <c r="G250" s="569"/>
      <c r="H250" s="503"/>
      <c r="I250" s="503"/>
      <c r="J250" s="503"/>
    </row>
    <row r="251" spans="1:10" s="570" customFormat="1">
      <c r="A251" s="991"/>
      <c r="B251" s="559"/>
      <c r="C251" s="560"/>
      <c r="D251" s="479"/>
      <c r="E251" s="554"/>
      <c r="F251" s="554"/>
      <c r="G251" s="569"/>
      <c r="H251" s="503"/>
      <c r="I251" s="503"/>
      <c r="J251" s="503"/>
    </row>
    <row r="252" spans="1:10" s="570" customFormat="1" ht="66">
      <c r="A252" s="992">
        <f>COUNT($A$1:A251)+1</f>
        <v>29</v>
      </c>
      <c r="B252" s="567" t="s">
        <v>3430</v>
      </c>
      <c r="C252" s="560"/>
      <c r="D252" s="479"/>
      <c r="E252" s="554"/>
      <c r="F252" s="554"/>
      <c r="G252" s="569"/>
      <c r="H252" s="503"/>
      <c r="I252" s="503"/>
      <c r="J252" s="503"/>
    </row>
    <row r="253" spans="1:10" s="570" customFormat="1">
      <c r="A253" s="991"/>
      <c r="B253" s="563" t="s">
        <v>3431</v>
      </c>
      <c r="C253" s="560" t="s">
        <v>1432</v>
      </c>
      <c r="D253" s="479">
        <v>22</v>
      </c>
      <c r="E253" s="1224"/>
      <c r="F253" s="554">
        <f>D253*E253</f>
        <v>0</v>
      </c>
      <c r="G253" s="569"/>
      <c r="H253" s="503"/>
      <c r="I253" s="503"/>
      <c r="J253" s="503"/>
    </row>
    <row r="254" spans="1:10" s="570" customFormat="1">
      <c r="A254" s="991"/>
      <c r="B254" s="563" t="s">
        <v>3432</v>
      </c>
      <c r="C254" s="560" t="s">
        <v>1432</v>
      </c>
      <c r="D254" s="479">
        <v>115</v>
      </c>
      <c r="E254" s="1224"/>
      <c r="F254" s="554">
        <f>D254*E254</f>
        <v>0</v>
      </c>
      <c r="G254" s="569"/>
      <c r="H254" s="503"/>
      <c r="I254" s="503"/>
      <c r="J254" s="503"/>
    </row>
    <row r="255" spans="1:10" s="570" customFormat="1">
      <c r="A255" s="991"/>
      <c r="B255" s="563" t="s">
        <v>3433</v>
      </c>
      <c r="C255" s="560" t="s">
        <v>1432</v>
      </c>
      <c r="D255" s="479">
        <v>27</v>
      </c>
      <c r="E255" s="1224"/>
      <c r="F255" s="554">
        <f>D255*E255</f>
        <v>0</v>
      </c>
      <c r="G255" s="569"/>
      <c r="H255" s="503"/>
      <c r="I255" s="503"/>
      <c r="J255" s="503"/>
    </row>
    <row r="256" spans="1:10" s="570" customFormat="1">
      <c r="A256" s="991"/>
      <c r="B256" s="563" t="s">
        <v>3434</v>
      </c>
      <c r="C256" s="560" t="s">
        <v>1432</v>
      </c>
      <c r="D256" s="479">
        <v>35</v>
      </c>
      <c r="E256" s="1224"/>
      <c r="F256" s="554">
        <f>D256*E256</f>
        <v>0</v>
      </c>
      <c r="G256" s="569"/>
      <c r="H256" s="503"/>
      <c r="I256" s="503"/>
      <c r="J256" s="503"/>
    </row>
    <row r="257" spans="1:10" s="570" customFormat="1">
      <c r="A257" s="991"/>
      <c r="B257" s="559"/>
      <c r="C257" s="560"/>
      <c r="D257" s="479"/>
      <c r="E257" s="554"/>
      <c r="F257" s="554"/>
      <c r="G257" s="569"/>
      <c r="H257" s="503"/>
      <c r="I257" s="503"/>
      <c r="J257" s="503"/>
    </row>
    <row r="258" spans="1:10" s="570" customFormat="1" ht="82.5">
      <c r="A258" s="992">
        <f>COUNT($A$1:A257)+1</f>
        <v>30</v>
      </c>
      <c r="B258" s="567" t="s">
        <v>3435</v>
      </c>
      <c r="C258" s="560" t="s">
        <v>43</v>
      </c>
      <c r="D258" s="479">
        <v>195</v>
      </c>
      <c r="E258" s="1224"/>
      <c r="F258" s="554">
        <f>D258*E258</f>
        <v>0</v>
      </c>
      <c r="G258" s="569"/>
      <c r="H258" s="503"/>
      <c r="I258" s="503"/>
      <c r="J258" s="503"/>
    </row>
    <row r="259" spans="1:10" s="570" customFormat="1">
      <c r="A259" s="991"/>
      <c r="B259" s="567"/>
      <c r="E259" s="503"/>
      <c r="F259" s="503"/>
      <c r="G259" s="569"/>
      <c r="H259" s="503"/>
      <c r="I259" s="503"/>
      <c r="J259" s="503"/>
    </row>
    <row r="260" spans="1:10" s="570" customFormat="1" ht="33">
      <c r="A260" s="992">
        <f>COUNT($A$1:A259)+1</f>
        <v>31</v>
      </c>
      <c r="B260" s="575" t="s">
        <v>3436</v>
      </c>
      <c r="C260" s="560"/>
      <c r="D260" s="479"/>
      <c r="E260" s="554"/>
      <c r="F260" s="554"/>
      <c r="G260" s="569"/>
      <c r="H260" s="503"/>
      <c r="I260" s="503"/>
      <c r="J260" s="503"/>
    </row>
    <row r="261" spans="1:10" s="570" customFormat="1" ht="297">
      <c r="A261" s="991"/>
      <c r="B261" s="574" t="s">
        <v>3437</v>
      </c>
      <c r="C261" s="560"/>
      <c r="D261" s="479"/>
      <c r="E261" s="554"/>
      <c r="F261" s="554"/>
      <c r="G261" s="569"/>
      <c r="H261" s="503"/>
      <c r="I261" s="503"/>
      <c r="J261" s="503"/>
    </row>
    <row r="262" spans="1:10" s="570" customFormat="1">
      <c r="A262" s="991"/>
      <c r="B262" s="574" t="s">
        <v>3438</v>
      </c>
      <c r="C262" s="560"/>
      <c r="D262" s="479"/>
      <c r="E262" s="554"/>
      <c r="F262" s="554"/>
      <c r="G262" s="569"/>
      <c r="H262" s="503"/>
      <c r="I262" s="503"/>
      <c r="J262" s="503"/>
    </row>
    <row r="263" spans="1:10" s="570" customFormat="1" ht="33">
      <c r="A263" s="991"/>
      <c r="B263" s="575" t="s">
        <v>3439</v>
      </c>
      <c r="C263" s="560"/>
      <c r="D263" s="479"/>
      <c r="E263" s="554"/>
      <c r="F263" s="554"/>
      <c r="G263" s="569"/>
      <c r="H263" s="503"/>
      <c r="I263" s="503"/>
      <c r="J263" s="503"/>
    </row>
    <row r="264" spans="1:10" s="570" customFormat="1" ht="18">
      <c r="A264" s="991"/>
      <c r="B264" s="575" t="s">
        <v>3440</v>
      </c>
      <c r="C264" s="560" t="s">
        <v>3415</v>
      </c>
      <c r="D264" s="479">
        <v>240</v>
      </c>
      <c r="E264" s="1224"/>
      <c r="F264" s="554">
        <f>D264*E264</f>
        <v>0</v>
      </c>
      <c r="G264" s="569"/>
      <c r="H264" s="503"/>
      <c r="I264" s="503"/>
      <c r="J264" s="503"/>
    </row>
    <row r="265" spans="1:10" s="570" customFormat="1">
      <c r="A265" s="991"/>
      <c r="B265" s="575"/>
      <c r="C265" s="560"/>
      <c r="D265" s="479"/>
      <c r="E265" s="554"/>
      <c r="F265" s="554"/>
      <c r="G265" s="569"/>
      <c r="H265" s="503"/>
      <c r="I265" s="503"/>
      <c r="J265" s="503"/>
    </row>
    <row r="266" spans="1:10" s="570" customFormat="1" ht="49.5">
      <c r="A266" s="992">
        <f>COUNT($A$1:A265)+1</f>
        <v>32</v>
      </c>
      <c r="B266" s="567" t="s">
        <v>3441</v>
      </c>
      <c r="C266" s="560"/>
      <c r="D266" s="479"/>
      <c r="E266" s="554"/>
      <c r="F266" s="554"/>
      <c r="G266" s="569"/>
      <c r="H266" s="503"/>
      <c r="I266" s="503"/>
      <c r="J266" s="503"/>
    </row>
    <row r="267" spans="1:10" s="570" customFormat="1">
      <c r="A267" s="991"/>
      <c r="B267" s="559" t="s">
        <v>3442</v>
      </c>
      <c r="C267" s="560" t="s">
        <v>32</v>
      </c>
      <c r="D267" s="479">
        <v>1</v>
      </c>
      <c r="E267" s="1224"/>
      <c r="F267" s="554">
        <f>D267*E267</f>
        <v>0</v>
      </c>
      <c r="G267" s="569"/>
      <c r="H267" s="503"/>
      <c r="I267" s="503"/>
      <c r="J267" s="503"/>
    </row>
    <row r="268" spans="1:10" s="570" customFormat="1">
      <c r="A268" s="991"/>
      <c r="B268" s="559"/>
      <c r="C268" s="560"/>
      <c r="D268" s="479"/>
      <c r="E268" s="554"/>
      <c r="F268" s="554"/>
      <c r="G268" s="569"/>
      <c r="H268" s="503"/>
      <c r="I268" s="503"/>
      <c r="J268" s="503"/>
    </row>
    <row r="269" spans="1:10" s="570" customFormat="1" ht="49.5">
      <c r="A269" s="992">
        <f>COUNT($A$1:A268)+1</f>
        <v>33</v>
      </c>
      <c r="B269" s="567" t="s">
        <v>3443</v>
      </c>
      <c r="C269" s="560" t="s">
        <v>32</v>
      </c>
      <c r="D269" s="479">
        <v>1</v>
      </c>
      <c r="E269" s="1224"/>
      <c r="F269" s="554">
        <f>D269*E269</f>
        <v>0</v>
      </c>
      <c r="G269" s="569"/>
      <c r="H269" s="503"/>
      <c r="I269" s="503"/>
      <c r="J269" s="503"/>
    </row>
    <row r="270" spans="1:10" s="570" customFormat="1">
      <c r="A270" s="991"/>
      <c r="B270" s="559"/>
      <c r="E270" s="503"/>
      <c r="F270" s="503"/>
      <c r="G270" s="569"/>
      <c r="H270" s="503"/>
      <c r="I270" s="503"/>
      <c r="J270" s="503"/>
    </row>
    <row r="271" spans="1:10" s="570" customFormat="1" ht="82.5">
      <c r="A271" s="992">
        <f>COUNT($A$1:A270)+1</f>
        <v>34</v>
      </c>
      <c r="B271" s="567" t="s">
        <v>3444</v>
      </c>
      <c r="C271" s="560"/>
      <c r="D271" s="479"/>
      <c r="E271" s="555"/>
      <c r="F271" s="554"/>
    </row>
    <row r="272" spans="1:10" s="570" customFormat="1">
      <c r="A272" s="992"/>
      <c r="B272" s="563" t="s">
        <v>3445</v>
      </c>
      <c r="C272" s="560" t="s">
        <v>1432</v>
      </c>
      <c r="D272" s="479">
        <v>5</v>
      </c>
      <c r="E272" s="1224"/>
      <c r="F272" s="554">
        <f>D272*E272</f>
        <v>0</v>
      </c>
    </row>
    <row r="273" spans="1:6" s="570" customFormat="1">
      <c r="A273" s="994"/>
      <c r="B273" s="563" t="s">
        <v>3431</v>
      </c>
      <c r="C273" s="560" t="s">
        <v>1432</v>
      </c>
      <c r="D273" s="479">
        <v>5</v>
      </c>
      <c r="E273" s="1224"/>
      <c r="F273" s="554">
        <f>D273*E273</f>
        <v>0</v>
      </c>
    </row>
    <row r="274" spans="1:6" s="570" customFormat="1">
      <c r="A274" s="994"/>
      <c r="B274" s="563" t="s">
        <v>3432</v>
      </c>
      <c r="C274" s="560" t="s">
        <v>1432</v>
      </c>
      <c r="D274" s="479">
        <v>10</v>
      </c>
      <c r="E274" s="1224"/>
      <c r="F274" s="554">
        <f>D274*E274</f>
        <v>0</v>
      </c>
    </row>
    <row r="275" spans="1:6" s="570" customFormat="1">
      <c r="A275" s="994"/>
      <c r="B275" s="563" t="s">
        <v>3433</v>
      </c>
      <c r="C275" s="560" t="s">
        <v>1432</v>
      </c>
      <c r="D275" s="479">
        <v>8</v>
      </c>
      <c r="E275" s="1224"/>
      <c r="F275" s="554"/>
    </row>
    <row r="276" spans="1:6" s="570" customFormat="1">
      <c r="A276" s="994"/>
      <c r="B276" s="563"/>
      <c r="C276" s="560"/>
      <c r="D276" s="479"/>
      <c r="E276" s="555"/>
      <c r="F276" s="554"/>
    </row>
    <row r="277" spans="1:6" s="570" customFormat="1" ht="49.5">
      <c r="A277" s="992">
        <f>COUNT($A$1:A276)+1</f>
        <v>35</v>
      </c>
      <c r="B277" s="567" t="s">
        <v>3446</v>
      </c>
      <c r="C277" s="560"/>
      <c r="D277" s="479"/>
      <c r="E277" s="555"/>
      <c r="F277" s="554"/>
    </row>
    <row r="278" spans="1:6" s="570" customFormat="1">
      <c r="A278" s="992"/>
      <c r="B278" s="567" t="s">
        <v>3447</v>
      </c>
      <c r="C278" s="560"/>
      <c r="D278" s="479"/>
      <c r="E278" s="555"/>
      <c r="F278" s="554"/>
    </row>
    <row r="279" spans="1:6" s="570" customFormat="1">
      <c r="A279" s="994"/>
      <c r="B279" s="567" t="s">
        <v>3448</v>
      </c>
      <c r="C279" s="560"/>
      <c r="D279" s="479"/>
      <c r="E279" s="555"/>
      <c r="F279" s="554"/>
    </row>
    <row r="280" spans="1:6" s="570" customFormat="1" ht="33">
      <c r="A280" s="994"/>
      <c r="B280" s="567" t="s">
        <v>3449</v>
      </c>
      <c r="C280" s="560"/>
      <c r="D280" s="479"/>
      <c r="E280" s="555"/>
      <c r="F280" s="554"/>
    </row>
    <row r="281" spans="1:6" s="570" customFormat="1">
      <c r="A281" s="994"/>
      <c r="B281" s="567" t="s">
        <v>3450</v>
      </c>
      <c r="C281" s="560"/>
      <c r="D281" s="479"/>
      <c r="E281" s="555"/>
      <c r="F281" s="554"/>
    </row>
    <row r="282" spans="1:6" s="570" customFormat="1">
      <c r="A282" s="994"/>
      <c r="B282" s="567" t="s">
        <v>3451</v>
      </c>
      <c r="C282" s="560" t="s">
        <v>66</v>
      </c>
      <c r="D282" s="479">
        <v>52</v>
      </c>
      <c r="E282" s="1224"/>
      <c r="F282" s="554">
        <f>D282*E282</f>
        <v>0</v>
      </c>
    </row>
    <row r="283" spans="1:6" s="570" customFormat="1">
      <c r="A283" s="994"/>
      <c r="B283" s="563"/>
      <c r="C283" s="560"/>
      <c r="D283" s="479"/>
      <c r="E283" s="555"/>
      <c r="F283" s="554"/>
    </row>
    <row r="284" spans="1:6" s="570" customFormat="1" ht="49.5">
      <c r="A284" s="992">
        <f>COUNT($A$1:A283)+1</f>
        <v>36</v>
      </c>
      <c r="B284" s="567" t="s">
        <v>3452</v>
      </c>
      <c r="C284" s="560"/>
      <c r="D284" s="479"/>
      <c r="E284" s="555"/>
      <c r="F284" s="554"/>
    </row>
    <row r="285" spans="1:6" s="570" customFormat="1">
      <c r="A285" s="992"/>
      <c r="B285" s="567" t="s">
        <v>3447</v>
      </c>
      <c r="C285" s="560"/>
      <c r="D285" s="479"/>
      <c r="E285" s="555"/>
      <c r="F285" s="554"/>
    </row>
    <row r="286" spans="1:6" s="570" customFormat="1">
      <c r="A286" s="994"/>
      <c r="B286" s="567" t="s">
        <v>3448</v>
      </c>
      <c r="C286" s="560"/>
      <c r="D286" s="479"/>
      <c r="E286" s="555"/>
      <c r="F286" s="554"/>
    </row>
    <row r="287" spans="1:6" s="570" customFormat="1" ht="33">
      <c r="A287" s="994"/>
      <c r="B287" s="567" t="s">
        <v>3449</v>
      </c>
      <c r="C287" s="560"/>
      <c r="D287" s="479"/>
      <c r="E287" s="555"/>
      <c r="F287" s="554"/>
    </row>
    <row r="288" spans="1:6" s="570" customFormat="1">
      <c r="A288" s="994"/>
      <c r="B288" s="567" t="s">
        <v>3450</v>
      </c>
      <c r="C288" s="560"/>
      <c r="D288" s="479"/>
      <c r="E288" s="555"/>
      <c r="F288" s="554"/>
    </row>
    <row r="289" spans="1:6" s="570" customFormat="1">
      <c r="A289" s="994"/>
      <c r="B289" s="567" t="s">
        <v>3451</v>
      </c>
      <c r="C289" s="560" t="s">
        <v>66</v>
      </c>
      <c r="D289" s="479">
        <v>26</v>
      </c>
      <c r="E289" s="1224"/>
      <c r="F289" s="554">
        <f>D289*E289</f>
        <v>0</v>
      </c>
    </row>
    <row r="290" spans="1:6" s="570" customFormat="1">
      <c r="A290" s="994"/>
      <c r="B290" s="563"/>
      <c r="C290" s="560"/>
      <c r="D290" s="479"/>
      <c r="E290" s="555"/>
      <c r="F290" s="554"/>
    </row>
    <row r="291" spans="1:6" s="570" customFormat="1" ht="33">
      <c r="A291" s="992">
        <f>COUNT($A$1:A290)+1</f>
        <v>37</v>
      </c>
      <c r="B291" s="567" t="s">
        <v>3453</v>
      </c>
      <c r="C291" s="560"/>
      <c r="D291" s="479"/>
      <c r="E291" s="555"/>
      <c r="F291" s="554"/>
    </row>
    <row r="292" spans="1:6" s="570" customFormat="1">
      <c r="A292" s="994"/>
      <c r="B292" s="567" t="s">
        <v>3447</v>
      </c>
      <c r="C292" s="560"/>
      <c r="D292" s="479"/>
      <c r="E292" s="555"/>
      <c r="F292" s="554"/>
    </row>
    <row r="293" spans="1:6" s="570" customFormat="1">
      <c r="A293" s="994"/>
      <c r="B293" s="567" t="s">
        <v>3448</v>
      </c>
      <c r="C293" s="560"/>
      <c r="D293" s="479"/>
      <c r="E293" s="555"/>
      <c r="F293" s="554"/>
    </row>
    <row r="294" spans="1:6" s="570" customFormat="1">
      <c r="A294" s="994"/>
      <c r="B294" s="567" t="s">
        <v>3454</v>
      </c>
      <c r="C294" s="560" t="s">
        <v>66</v>
      </c>
      <c r="D294" s="479">
        <v>11</v>
      </c>
      <c r="E294" s="1224"/>
      <c r="F294" s="554">
        <f>D294*E294</f>
        <v>0</v>
      </c>
    </row>
    <row r="295" spans="1:6" s="570" customFormat="1">
      <c r="A295" s="994"/>
      <c r="B295" s="567" t="s">
        <v>3455</v>
      </c>
      <c r="C295" s="560" t="s">
        <v>66</v>
      </c>
      <c r="D295" s="479">
        <v>4</v>
      </c>
      <c r="E295" s="1224"/>
      <c r="F295" s="554">
        <f>D295*E295</f>
        <v>0</v>
      </c>
    </row>
    <row r="296" spans="1:6" s="570" customFormat="1">
      <c r="A296" s="994"/>
      <c r="B296" s="567"/>
      <c r="C296" s="560"/>
      <c r="D296" s="479"/>
      <c r="E296" s="555"/>
      <c r="F296" s="554"/>
    </row>
    <row r="297" spans="1:6" s="570" customFormat="1" ht="33">
      <c r="A297" s="992">
        <f>COUNT($A$1:A296)+1</f>
        <v>38</v>
      </c>
      <c r="B297" s="567" t="s">
        <v>3456</v>
      </c>
      <c r="C297" s="560" t="s">
        <v>32</v>
      </c>
      <c r="D297" s="479">
        <v>1</v>
      </c>
      <c r="E297" s="1224"/>
      <c r="F297" s="554">
        <f>D297*E297</f>
        <v>0</v>
      </c>
    </row>
    <row r="298" spans="1:6" s="570" customFormat="1">
      <c r="A298" s="992"/>
      <c r="B298" s="567" t="s">
        <v>3457</v>
      </c>
      <c r="C298" s="560" t="s">
        <v>32</v>
      </c>
      <c r="D298" s="479">
        <v>1</v>
      </c>
      <c r="E298" s="1224"/>
      <c r="F298" s="554">
        <f>D298*E298</f>
        <v>0</v>
      </c>
    </row>
    <row r="299" spans="1:6" s="570" customFormat="1">
      <c r="A299" s="994"/>
      <c r="B299" s="563"/>
      <c r="C299" s="560"/>
      <c r="D299" s="479"/>
      <c r="E299" s="555"/>
      <c r="F299" s="554"/>
    </row>
    <row r="300" spans="1:6" s="570" customFormat="1" ht="66">
      <c r="A300" s="992">
        <f>COUNT($A$1:A299)+1</f>
        <v>39</v>
      </c>
      <c r="B300" s="563" t="s">
        <v>3458</v>
      </c>
      <c r="C300" s="560"/>
      <c r="D300" s="479"/>
      <c r="E300" s="555"/>
      <c r="F300" s="554"/>
    </row>
    <row r="301" spans="1:6" s="570" customFormat="1">
      <c r="A301" s="994"/>
      <c r="B301" s="563" t="s">
        <v>3459</v>
      </c>
      <c r="C301" s="560" t="s">
        <v>43</v>
      </c>
      <c r="D301" s="479">
        <v>300</v>
      </c>
      <c r="E301" s="1224"/>
      <c r="F301" s="554">
        <f>D301*E301</f>
        <v>0</v>
      </c>
    </row>
    <row r="302" spans="1:6" s="570" customFormat="1">
      <c r="A302" s="994"/>
      <c r="B302" s="567"/>
      <c r="C302" s="560"/>
      <c r="D302" s="479"/>
      <c r="E302" s="555"/>
      <c r="F302" s="554"/>
    </row>
    <row r="303" spans="1:6">
      <c r="A303" s="1044"/>
      <c r="B303" s="1054" t="s">
        <v>2595</v>
      </c>
      <c r="C303" s="1045"/>
      <c r="D303" s="1064"/>
      <c r="E303" s="1244"/>
      <c r="F303" s="1245">
        <f>SUM(F4:F302)</f>
        <v>0</v>
      </c>
    </row>
    <row r="304" spans="1:6" s="579" customFormat="1">
      <c r="A304" s="995"/>
      <c r="B304" s="577" t="s">
        <v>3464</v>
      </c>
      <c r="C304" s="578"/>
      <c r="D304" s="578"/>
      <c r="E304" s="1246"/>
      <c r="F304" s="1246"/>
    </row>
    <row r="305" spans="1:8" s="579" customFormat="1" ht="13.5">
      <c r="A305" s="996"/>
      <c r="B305" s="580"/>
      <c r="C305" s="581"/>
      <c r="D305" s="581"/>
      <c r="E305" s="1247"/>
      <c r="F305" s="1247"/>
    </row>
    <row r="306" spans="1:8" s="570" customFormat="1" ht="25.5">
      <c r="A306" s="996"/>
      <c r="B306" s="582" t="s">
        <v>3465</v>
      </c>
      <c r="C306" s="475"/>
      <c r="D306" s="475"/>
      <c r="E306" s="503"/>
      <c r="F306" s="503"/>
      <c r="G306" s="569"/>
      <c r="H306" s="503"/>
    </row>
    <row r="307" spans="1:8" s="570" customFormat="1" ht="103.7" customHeight="1">
      <c r="A307" s="996"/>
      <c r="B307" s="582" t="s">
        <v>5626</v>
      </c>
      <c r="C307" s="475"/>
      <c r="D307" s="475"/>
      <c r="E307" s="503"/>
      <c r="F307" s="503"/>
      <c r="G307" s="569"/>
      <c r="H307" s="503"/>
    </row>
    <row r="308" spans="1:8" s="570" customFormat="1" ht="25.5">
      <c r="A308" s="996"/>
      <c r="B308" s="582" t="s">
        <v>3466</v>
      </c>
      <c r="C308" s="475"/>
      <c r="D308" s="475"/>
      <c r="E308" s="503"/>
      <c r="F308" s="503"/>
      <c r="G308" s="583"/>
      <c r="H308" s="513"/>
    </row>
    <row r="309" spans="1:8" s="570" customFormat="1" ht="13.5">
      <c r="A309" s="996"/>
      <c r="B309" s="582" t="s">
        <v>3461</v>
      </c>
      <c r="C309" s="475"/>
      <c r="D309" s="475"/>
      <c r="E309" s="503"/>
      <c r="F309" s="503"/>
      <c r="G309" s="569"/>
      <c r="H309" s="503"/>
    </row>
    <row r="310" spans="1:8" s="570" customFormat="1" ht="13.5">
      <c r="A310" s="996"/>
      <c r="B310" s="582" t="s">
        <v>3467</v>
      </c>
      <c r="C310" s="475"/>
      <c r="D310" s="475"/>
      <c r="E310" s="503"/>
      <c r="F310" s="503"/>
      <c r="G310" s="583"/>
      <c r="H310" s="513"/>
    </row>
    <row r="311" spans="1:8" s="570" customFormat="1" ht="13.5">
      <c r="A311" s="996"/>
      <c r="B311" s="582" t="s">
        <v>3468</v>
      </c>
      <c r="C311" s="475"/>
      <c r="D311" s="475"/>
      <c r="E311" s="503"/>
      <c r="F311" s="503"/>
      <c r="G311" s="569"/>
      <c r="H311" s="503"/>
    </row>
    <row r="312" spans="1:8" s="570" customFormat="1" ht="13.5">
      <c r="A312" s="996"/>
      <c r="B312" s="582" t="s">
        <v>3469</v>
      </c>
      <c r="C312" s="475"/>
      <c r="D312" s="475"/>
      <c r="E312" s="503"/>
      <c r="F312" s="503"/>
      <c r="G312" s="569"/>
      <c r="H312" s="503"/>
    </row>
    <row r="313" spans="1:8" s="570" customFormat="1" ht="13.5">
      <c r="A313" s="996"/>
      <c r="B313" s="582" t="s">
        <v>3470</v>
      </c>
      <c r="C313" s="475"/>
      <c r="D313" s="475"/>
      <c r="E313" s="503"/>
      <c r="F313" s="503"/>
      <c r="G313" s="583"/>
      <c r="H313" s="513"/>
    </row>
    <row r="314" spans="1:8" s="570" customFormat="1" ht="25.5">
      <c r="A314" s="996"/>
      <c r="B314" s="582" t="s">
        <v>3471</v>
      </c>
      <c r="C314" s="475"/>
      <c r="D314" s="475"/>
      <c r="E314" s="503"/>
      <c r="F314" s="503"/>
      <c r="G314" s="583"/>
      <c r="H314" s="513"/>
    </row>
    <row r="315" spans="1:8" s="570" customFormat="1" ht="25.5">
      <c r="A315" s="996"/>
      <c r="B315" s="582" t="s">
        <v>3472</v>
      </c>
      <c r="C315" s="475"/>
      <c r="D315" s="475"/>
      <c r="E315" s="503"/>
      <c r="F315" s="503"/>
      <c r="G315" s="569"/>
      <c r="H315" s="503"/>
    </row>
    <row r="316" spans="1:8" s="570" customFormat="1" ht="38.25">
      <c r="A316" s="996"/>
      <c r="B316" s="582" t="s">
        <v>3473</v>
      </c>
      <c r="C316" s="475"/>
      <c r="D316" s="475"/>
      <c r="E316" s="503"/>
      <c r="F316" s="503"/>
      <c r="G316" s="583"/>
      <c r="H316" s="513"/>
    </row>
    <row r="317" spans="1:8" ht="63.75">
      <c r="A317" s="995"/>
      <c r="B317" s="582" t="s">
        <v>5625</v>
      </c>
    </row>
  </sheetData>
  <pageMargins left="0.78740157480314965"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83" max="5" man="1"/>
    <brk id="243" max="5"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73DB3-805B-4F1D-BA73-DF7CD5F85661}">
  <sheetPr>
    <tabColor theme="3"/>
  </sheetPr>
  <dimension ref="A1:J354"/>
  <sheetViews>
    <sheetView view="pageBreakPreview" topLeftCell="A325" zoomScaleNormal="100" zoomScaleSheetLayoutView="100" workbookViewId="0">
      <selection activeCell="F337" sqref="F337"/>
    </sheetView>
  </sheetViews>
  <sheetFormatPr defaultColWidth="9.140625" defaultRowHeight="16.5"/>
  <cols>
    <col min="1" max="1" width="4.42578125" style="611" customWidth="1"/>
    <col min="2" max="2" width="51.140625" style="574" customWidth="1"/>
    <col min="3" max="3" width="6.7109375" style="595" customWidth="1"/>
    <col min="4" max="4" width="8.7109375" style="588" customWidth="1"/>
    <col min="5" max="5" width="10.7109375" style="1257" customWidth="1"/>
    <col min="6" max="6" width="14.7109375" style="589" customWidth="1"/>
    <col min="7" max="7" width="29.42578125" style="590" customWidth="1"/>
    <col min="8" max="9" width="12.28515625" style="588" bestFit="1" customWidth="1"/>
    <col min="10" max="10" width="9.28515625" style="588" bestFit="1" customWidth="1"/>
    <col min="11" max="16384" width="9.140625" style="591"/>
  </cols>
  <sheetData>
    <row r="1" spans="1:10" s="586" customFormat="1" ht="17.25" thickBot="1">
      <c r="A1" s="121"/>
      <c r="B1" s="186" t="s">
        <v>25</v>
      </c>
      <c r="C1" s="106" t="s">
        <v>26</v>
      </c>
      <c r="D1" s="106" t="s">
        <v>27</v>
      </c>
      <c r="E1" s="1144" t="s">
        <v>28</v>
      </c>
      <c r="F1" s="1144" t="s">
        <v>29</v>
      </c>
      <c r="G1" s="584"/>
      <c r="H1" s="585"/>
      <c r="I1" s="585"/>
      <c r="J1" s="585"/>
    </row>
    <row r="2" spans="1:10" ht="18.75" thickTop="1">
      <c r="A2" s="997" t="s">
        <v>2094</v>
      </c>
      <c r="B2" s="587" t="s">
        <v>3474</v>
      </c>
    </row>
    <row r="3" spans="1:10">
      <c r="A3" s="998"/>
      <c r="B3" s="592"/>
    </row>
    <row r="4" spans="1:10" ht="33">
      <c r="A4" s="999"/>
      <c r="B4" s="594" t="s">
        <v>3256</v>
      </c>
      <c r="D4" s="591"/>
      <c r="E4" s="588"/>
      <c r="F4" s="588"/>
    </row>
    <row r="5" spans="1:10" ht="165">
      <c r="A5" s="999"/>
      <c r="B5" s="594" t="s">
        <v>3257</v>
      </c>
      <c r="D5" s="591"/>
      <c r="E5" s="588"/>
      <c r="F5" s="588"/>
    </row>
    <row r="6" spans="1:10" ht="49.5">
      <c r="A6" s="999"/>
      <c r="B6" s="594" t="s">
        <v>3258</v>
      </c>
      <c r="D6" s="591"/>
      <c r="E6" s="588"/>
      <c r="F6" s="588"/>
    </row>
    <row r="7" spans="1:10">
      <c r="A7" s="999"/>
      <c r="B7" s="594"/>
      <c r="D7" s="591"/>
      <c r="E7" s="588"/>
      <c r="F7" s="588"/>
    </row>
    <row r="8" spans="1:10" ht="63">
      <c r="A8" s="999"/>
      <c r="B8" s="596" t="s">
        <v>3259</v>
      </c>
      <c r="D8" s="591"/>
      <c r="E8" s="588"/>
      <c r="F8" s="588"/>
    </row>
    <row r="9" spans="1:10">
      <c r="A9" s="999"/>
      <c r="B9" s="593" t="s">
        <v>3260</v>
      </c>
      <c r="C9" s="1058"/>
      <c r="D9" s="1058"/>
      <c r="E9" s="1260"/>
      <c r="F9" s="1260"/>
    </row>
    <row r="10" spans="1:10">
      <c r="A10" s="999"/>
      <c r="B10" s="594"/>
      <c r="D10" s="591"/>
      <c r="E10" s="588"/>
      <c r="F10" s="588"/>
    </row>
    <row r="11" spans="1:10" ht="33">
      <c r="A11" s="1000">
        <f>COUNT($A$1:A10)+1</f>
        <v>1</v>
      </c>
      <c r="B11" s="597" t="s">
        <v>3261</v>
      </c>
      <c r="C11" s="595" t="s">
        <v>32</v>
      </c>
      <c r="D11" s="591">
        <v>54</v>
      </c>
      <c r="E11" s="1224"/>
      <c r="F11" s="588">
        <f>D11*E11</f>
        <v>0</v>
      </c>
    </row>
    <row r="12" spans="1:10">
      <c r="A12" s="1000"/>
      <c r="B12" s="597"/>
      <c r="D12" s="591"/>
      <c r="E12" s="588"/>
      <c r="F12" s="588"/>
    </row>
    <row r="13" spans="1:10" ht="33">
      <c r="A13" s="1000">
        <f>COUNT($A$1:A12)+1</f>
        <v>2</v>
      </c>
      <c r="B13" s="597" t="s">
        <v>3475</v>
      </c>
      <c r="C13" s="595" t="s">
        <v>32</v>
      </c>
      <c r="D13" s="591">
        <v>3</v>
      </c>
      <c r="E13" s="1224"/>
      <c r="F13" s="588">
        <f>D13*E13</f>
        <v>0</v>
      </c>
    </row>
    <row r="14" spans="1:10">
      <c r="A14" s="1000"/>
      <c r="B14" s="597"/>
      <c r="D14" s="591"/>
      <c r="E14" s="588"/>
      <c r="F14" s="588"/>
    </row>
    <row r="15" spans="1:10">
      <c r="A15" s="1000">
        <f>COUNT($A$1:A14)+1</f>
        <v>3</v>
      </c>
      <c r="B15" s="597" t="s">
        <v>3262</v>
      </c>
      <c r="C15" s="595" t="s">
        <v>43</v>
      </c>
      <c r="D15" s="591">
        <v>100</v>
      </c>
      <c r="E15" s="1224"/>
      <c r="F15" s="588">
        <f>D15*E15</f>
        <v>0</v>
      </c>
    </row>
    <row r="16" spans="1:10">
      <c r="A16" s="999"/>
      <c r="B16" s="597"/>
      <c r="D16" s="591"/>
      <c r="E16" s="588"/>
      <c r="F16" s="588"/>
    </row>
    <row r="17" spans="1:6" ht="33">
      <c r="A17" s="1000">
        <f>COUNT($A$1:A16)+1</f>
        <v>4</v>
      </c>
      <c r="B17" s="597" t="s">
        <v>3263</v>
      </c>
      <c r="C17" s="595" t="s">
        <v>32</v>
      </c>
      <c r="D17" s="591">
        <v>1</v>
      </c>
      <c r="E17" s="1224"/>
      <c r="F17" s="588">
        <f>D17*E17</f>
        <v>0</v>
      </c>
    </row>
    <row r="18" spans="1:6">
      <c r="A18" s="999"/>
      <c r="B18" s="597"/>
      <c r="D18" s="1057"/>
      <c r="E18" s="588"/>
      <c r="F18" s="588"/>
    </row>
    <row r="19" spans="1:6">
      <c r="A19" s="1000">
        <f>COUNT($A$1:A18)+1</f>
        <v>5</v>
      </c>
      <c r="B19" s="597" t="s">
        <v>3264</v>
      </c>
      <c r="C19" s="595" t="s">
        <v>32</v>
      </c>
      <c r="D19" s="591">
        <v>1</v>
      </c>
      <c r="E19" s="1224"/>
      <c r="F19" s="588">
        <f>D19*E19</f>
        <v>0</v>
      </c>
    </row>
    <row r="20" spans="1:6">
      <c r="A20" s="999"/>
      <c r="B20" s="597"/>
      <c r="D20" s="1057"/>
      <c r="E20" s="588"/>
      <c r="F20" s="588"/>
    </row>
    <row r="21" spans="1:6">
      <c r="A21" s="1000">
        <f>COUNT($A$1:A20)+1</f>
        <v>6</v>
      </c>
      <c r="B21" s="597" t="s">
        <v>3265</v>
      </c>
      <c r="C21" s="595" t="s">
        <v>32</v>
      </c>
      <c r="D21" s="591">
        <v>1</v>
      </c>
      <c r="E21" s="1224"/>
      <c r="F21" s="588">
        <f>D21*E21</f>
        <v>0</v>
      </c>
    </row>
    <row r="22" spans="1:6">
      <c r="A22" s="999"/>
      <c r="B22" s="594"/>
      <c r="D22" s="591"/>
      <c r="E22" s="588"/>
      <c r="F22" s="588"/>
    </row>
    <row r="23" spans="1:6">
      <c r="A23" s="999"/>
      <c r="B23" s="593" t="s">
        <v>3474</v>
      </c>
      <c r="C23" s="1058"/>
      <c r="D23" s="1058"/>
      <c r="E23" s="1260"/>
      <c r="F23" s="1260"/>
    </row>
    <row r="24" spans="1:6">
      <c r="A24" s="999"/>
      <c r="B24" s="594"/>
      <c r="D24" s="591"/>
      <c r="E24" s="588"/>
      <c r="F24" s="588"/>
    </row>
    <row r="25" spans="1:6">
      <c r="A25" s="1000">
        <f>COUNT($A$1:A24)+1</f>
        <v>7</v>
      </c>
      <c r="B25" s="575" t="s">
        <v>3476</v>
      </c>
      <c r="D25" s="591"/>
      <c r="E25" s="588"/>
      <c r="F25" s="588"/>
    </row>
    <row r="26" spans="1:6">
      <c r="A26" s="1000"/>
      <c r="B26" s="575" t="s">
        <v>3477</v>
      </c>
      <c r="D26" s="591"/>
      <c r="E26" s="588"/>
      <c r="F26" s="588"/>
    </row>
    <row r="27" spans="1:6" ht="49.5">
      <c r="A27" s="999"/>
      <c r="B27" s="597" t="s">
        <v>3478</v>
      </c>
      <c r="D27" s="591"/>
      <c r="E27" s="588"/>
      <c r="F27" s="588"/>
    </row>
    <row r="28" spans="1:6" ht="99">
      <c r="A28" s="999"/>
      <c r="B28" s="597" t="s">
        <v>3479</v>
      </c>
      <c r="D28" s="591"/>
      <c r="E28" s="588"/>
      <c r="F28" s="588"/>
    </row>
    <row r="29" spans="1:6" ht="102">
      <c r="A29" s="999"/>
      <c r="B29" s="597" t="s">
        <v>3480</v>
      </c>
      <c r="D29" s="591"/>
      <c r="E29" s="588"/>
      <c r="F29" s="588"/>
    </row>
    <row r="30" spans="1:6" ht="38.25">
      <c r="A30" s="999"/>
      <c r="B30" s="597" t="s">
        <v>3481</v>
      </c>
      <c r="D30" s="591"/>
      <c r="E30" s="588"/>
      <c r="F30" s="588"/>
    </row>
    <row r="31" spans="1:6" ht="42">
      <c r="A31" s="999"/>
      <c r="B31" s="597" t="s">
        <v>3482</v>
      </c>
      <c r="D31" s="591"/>
      <c r="E31" s="588"/>
      <c r="F31" s="588"/>
    </row>
    <row r="32" spans="1:6">
      <c r="A32" s="999"/>
      <c r="B32" s="597" t="s">
        <v>3483</v>
      </c>
      <c r="D32" s="591"/>
      <c r="E32" s="588"/>
      <c r="F32" s="588"/>
    </row>
    <row r="33" spans="1:6" ht="49.5">
      <c r="A33" s="999"/>
      <c r="B33" s="597" t="s">
        <v>3484</v>
      </c>
      <c r="D33" s="591"/>
      <c r="E33" s="588"/>
      <c r="F33" s="588"/>
    </row>
    <row r="34" spans="1:6" ht="132">
      <c r="A34" s="999"/>
      <c r="B34" s="597" t="s">
        <v>3485</v>
      </c>
      <c r="D34" s="591"/>
      <c r="E34" s="588"/>
      <c r="F34" s="588"/>
    </row>
    <row r="35" spans="1:6" ht="49.5">
      <c r="A35" s="999"/>
      <c r="B35" s="597" t="s">
        <v>3486</v>
      </c>
      <c r="D35" s="591"/>
      <c r="E35" s="588"/>
      <c r="F35" s="588"/>
    </row>
    <row r="36" spans="1:6" ht="66">
      <c r="A36" s="999"/>
      <c r="B36" s="597" t="s">
        <v>3487</v>
      </c>
      <c r="D36" s="591"/>
      <c r="E36" s="588"/>
      <c r="F36" s="588"/>
    </row>
    <row r="37" spans="1:6">
      <c r="A37" s="999"/>
      <c r="B37" s="597"/>
      <c r="D37" s="591"/>
      <c r="E37" s="588"/>
      <c r="F37" s="588"/>
    </row>
    <row r="38" spans="1:6" ht="49.5">
      <c r="A38" s="999"/>
      <c r="B38" s="597" t="s">
        <v>3488</v>
      </c>
      <c r="D38" s="591"/>
      <c r="E38" s="588"/>
      <c r="F38" s="588"/>
    </row>
    <row r="39" spans="1:6">
      <c r="A39" s="999"/>
      <c r="B39" s="597" t="s">
        <v>3320</v>
      </c>
      <c r="D39" s="591"/>
      <c r="E39" s="588"/>
      <c r="F39" s="588"/>
    </row>
    <row r="40" spans="1:6">
      <c r="A40" s="999"/>
      <c r="B40" s="597" t="s">
        <v>3489</v>
      </c>
      <c r="D40" s="591"/>
      <c r="E40" s="588"/>
      <c r="F40" s="588"/>
    </row>
    <row r="41" spans="1:6">
      <c r="A41" s="999"/>
      <c r="B41" s="597" t="s">
        <v>3490</v>
      </c>
      <c r="D41" s="591"/>
      <c r="E41" s="588"/>
      <c r="F41" s="588"/>
    </row>
    <row r="42" spans="1:6">
      <c r="A42" s="999"/>
      <c r="B42" s="597" t="s">
        <v>3491</v>
      </c>
      <c r="D42" s="591"/>
      <c r="E42" s="588"/>
      <c r="F42" s="588"/>
    </row>
    <row r="43" spans="1:6">
      <c r="A43" s="999"/>
      <c r="B43" s="597" t="s">
        <v>3492</v>
      </c>
      <c r="D43" s="591"/>
      <c r="E43" s="588"/>
      <c r="F43" s="588"/>
    </row>
    <row r="44" spans="1:6" ht="33">
      <c r="A44" s="999"/>
      <c r="B44" s="597" t="s">
        <v>3493</v>
      </c>
      <c r="D44" s="591"/>
      <c r="E44" s="588"/>
      <c r="F44" s="588"/>
    </row>
    <row r="45" spans="1:6">
      <c r="A45" s="999"/>
      <c r="B45" s="597" t="s">
        <v>3494</v>
      </c>
      <c r="D45" s="591"/>
      <c r="E45" s="588"/>
      <c r="F45" s="588"/>
    </row>
    <row r="46" spans="1:6">
      <c r="A46" s="999"/>
      <c r="B46" s="597" t="s">
        <v>3495</v>
      </c>
      <c r="D46" s="591"/>
      <c r="E46" s="588"/>
      <c r="F46" s="588"/>
    </row>
    <row r="47" spans="1:6">
      <c r="A47" s="999"/>
      <c r="B47" s="597" t="s">
        <v>3496</v>
      </c>
      <c r="D47" s="591"/>
      <c r="E47" s="588"/>
      <c r="F47" s="588"/>
    </row>
    <row r="48" spans="1:6">
      <c r="A48" s="999"/>
      <c r="B48" s="597" t="s">
        <v>3497</v>
      </c>
      <c r="D48" s="591"/>
      <c r="E48" s="588"/>
      <c r="F48" s="588"/>
    </row>
    <row r="49" spans="1:6">
      <c r="A49" s="999"/>
      <c r="B49" s="597" t="s">
        <v>3498</v>
      </c>
      <c r="D49" s="591"/>
      <c r="E49" s="588"/>
      <c r="F49" s="588"/>
    </row>
    <row r="50" spans="1:6">
      <c r="A50" s="999"/>
      <c r="B50" s="597" t="s">
        <v>3499</v>
      </c>
      <c r="D50" s="591"/>
      <c r="E50" s="588"/>
      <c r="F50" s="588"/>
    </row>
    <row r="51" spans="1:6" ht="33">
      <c r="A51" s="999"/>
      <c r="B51" s="597" t="s">
        <v>3500</v>
      </c>
      <c r="D51" s="591"/>
      <c r="E51" s="588"/>
      <c r="F51" s="588"/>
    </row>
    <row r="52" spans="1:6" ht="33">
      <c r="A52" s="999"/>
      <c r="B52" s="597" t="s">
        <v>3501</v>
      </c>
      <c r="D52" s="591"/>
      <c r="E52" s="588"/>
      <c r="F52" s="588"/>
    </row>
    <row r="53" spans="1:6" ht="49.5">
      <c r="A53" s="999"/>
      <c r="B53" s="597" t="s">
        <v>3308</v>
      </c>
      <c r="D53" s="591"/>
      <c r="E53" s="588"/>
      <c r="F53" s="588"/>
    </row>
    <row r="54" spans="1:6">
      <c r="A54" s="999"/>
      <c r="B54" s="574" t="s">
        <v>3309</v>
      </c>
      <c r="D54" s="591"/>
      <c r="E54" s="588"/>
      <c r="F54" s="588"/>
    </row>
    <row r="55" spans="1:6">
      <c r="A55" s="999"/>
      <c r="B55" s="574" t="s">
        <v>3310</v>
      </c>
      <c r="D55" s="591"/>
      <c r="E55" s="588"/>
      <c r="F55" s="588"/>
    </row>
    <row r="56" spans="1:6" ht="33">
      <c r="A56" s="999"/>
      <c r="B56" s="598" t="s">
        <v>3311</v>
      </c>
      <c r="D56" s="591"/>
      <c r="E56" s="588"/>
      <c r="F56" s="588"/>
    </row>
    <row r="57" spans="1:6">
      <c r="A57" s="999"/>
      <c r="B57" s="594" t="s">
        <v>3502</v>
      </c>
      <c r="C57" s="595" t="s">
        <v>32</v>
      </c>
      <c r="D57" s="591">
        <v>1</v>
      </c>
      <c r="E57" s="1224"/>
      <c r="F57" s="588">
        <f>D57*E57</f>
        <v>0</v>
      </c>
    </row>
    <row r="58" spans="1:6">
      <c r="A58" s="999"/>
      <c r="B58" s="594"/>
      <c r="D58" s="591"/>
      <c r="E58" s="588"/>
      <c r="F58" s="588"/>
    </row>
    <row r="59" spans="1:6">
      <c r="A59" s="1000">
        <f>COUNT($A$1:A58)+1</f>
        <v>8</v>
      </c>
      <c r="B59" s="575" t="s">
        <v>3503</v>
      </c>
      <c r="D59" s="591"/>
      <c r="E59" s="588"/>
      <c r="F59" s="588"/>
    </row>
    <row r="60" spans="1:6">
      <c r="A60" s="1000"/>
      <c r="B60" s="575" t="s">
        <v>3504</v>
      </c>
      <c r="D60" s="591"/>
      <c r="E60" s="588"/>
      <c r="F60" s="588"/>
    </row>
    <row r="61" spans="1:6" ht="33">
      <c r="A61" s="999"/>
      <c r="B61" s="597" t="s">
        <v>3505</v>
      </c>
      <c r="D61" s="591"/>
      <c r="E61" s="588"/>
      <c r="F61" s="588"/>
    </row>
    <row r="62" spans="1:6" ht="66">
      <c r="A62" s="999"/>
      <c r="B62" s="597" t="s">
        <v>3506</v>
      </c>
      <c r="D62" s="591"/>
      <c r="E62" s="588"/>
      <c r="F62" s="588"/>
    </row>
    <row r="63" spans="1:6" ht="102">
      <c r="A63" s="999"/>
      <c r="B63" s="597" t="s">
        <v>3480</v>
      </c>
      <c r="D63" s="591"/>
      <c r="E63" s="588"/>
      <c r="F63" s="588"/>
    </row>
    <row r="64" spans="1:6" ht="38.25">
      <c r="A64" s="999"/>
      <c r="B64" s="597" t="s">
        <v>3481</v>
      </c>
      <c r="D64" s="591"/>
      <c r="E64" s="588"/>
      <c r="F64" s="588"/>
    </row>
    <row r="65" spans="1:6" ht="42">
      <c r="A65" s="999"/>
      <c r="B65" s="597" t="s">
        <v>3482</v>
      </c>
      <c r="D65" s="591"/>
      <c r="E65" s="588"/>
      <c r="F65" s="588"/>
    </row>
    <row r="66" spans="1:6" ht="42">
      <c r="A66" s="999"/>
      <c r="B66" s="597" t="s">
        <v>3507</v>
      </c>
      <c r="D66" s="591"/>
      <c r="E66" s="588"/>
      <c r="F66" s="588"/>
    </row>
    <row r="67" spans="1:6" ht="49.5">
      <c r="A67" s="999"/>
      <c r="B67" s="597" t="s">
        <v>3484</v>
      </c>
      <c r="D67" s="591"/>
      <c r="E67" s="588"/>
      <c r="F67" s="588"/>
    </row>
    <row r="68" spans="1:6" ht="132">
      <c r="A68" s="999"/>
      <c r="B68" s="597" t="s">
        <v>3485</v>
      </c>
      <c r="D68" s="591"/>
      <c r="E68" s="588"/>
      <c r="F68" s="588"/>
    </row>
    <row r="69" spans="1:6" ht="49.5">
      <c r="A69" s="999"/>
      <c r="B69" s="597" t="s">
        <v>3486</v>
      </c>
      <c r="D69" s="591"/>
      <c r="E69" s="588"/>
      <c r="F69" s="588"/>
    </row>
    <row r="70" spans="1:6" ht="181.5">
      <c r="A70" s="999"/>
      <c r="B70" s="597" t="s">
        <v>3508</v>
      </c>
      <c r="D70" s="591"/>
      <c r="E70" s="588"/>
      <c r="F70" s="588"/>
    </row>
    <row r="71" spans="1:6" ht="46.9" customHeight="1">
      <c r="A71" s="999"/>
      <c r="B71" s="597" t="s">
        <v>3509</v>
      </c>
      <c r="D71" s="591"/>
      <c r="E71" s="588"/>
      <c r="F71" s="588"/>
    </row>
    <row r="72" spans="1:6" ht="33">
      <c r="A72" s="999"/>
      <c r="B72" s="597" t="s">
        <v>3510</v>
      </c>
      <c r="D72" s="591"/>
      <c r="E72" s="588"/>
      <c r="F72" s="588"/>
    </row>
    <row r="73" spans="1:6" ht="49.5">
      <c r="A73" s="999"/>
      <c r="B73" s="597" t="s">
        <v>3511</v>
      </c>
      <c r="D73" s="591"/>
      <c r="E73" s="588"/>
      <c r="F73" s="588"/>
    </row>
    <row r="74" spans="1:6" ht="49.5">
      <c r="A74" s="999"/>
      <c r="B74" s="597" t="s">
        <v>3308</v>
      </c>
      <c r="D74" s="591"/>
      <c r="E74" s="588"/>
      <c r="F74" s="588"/>
    </row>
    <row r="75" spans="1:6">
      <c r="A75" s="999"/>
      <c r="B75" s="574" t="s">
        <v>3309</v>
      </c>
      <c r="D75" s="591"/>
      <c r="E75" s="588"/>
      <c r="F75" s="588"/>
    </row>
    <row r="76" spans="1:6">
      <c r="A76" s="999"/>
      <c r="B76" s="574" t="s">
        <v>3310</v>
      </c>
      <c r="D76" s="591"/>
      <c r="E76" s="588"/>
      <c r="F76" s="588"/>
    </row>
    <row r="77" spans="1:6" ht="33">
      <c r="A77" s="999"/>
      <c r="B77" s="598" t="s">
        <v>3311</v>
      </c>
      <c r="D77" s="591"/>
      <c r="E77" s="588"/>
      <c r="F77" s="588"/>
    </row>
    <row r="78" spans="1:6">
      <c r="A78" s="999"/>
      <c r="B78" s="594" t="s">
        <v>3512</v>
      </c>
      <c r="C78" s="595" t="s">
        <v>66</v>
      </c>
      <c r="D78" s="591">
        <v>1</v>
      </c>
      <c r="E78" s="1224"/>
      <c r="F78" s="588">
        <f>D78*E78</f>
        <v>0</v>
      </c>
    </row>
    <row r="79" spans="1:6">
      <c r="A79" s="999"/>
      <c r="B79" s="594"/>
      <c r="D79" s="591"/>
      <c r="E79" s="588"/>
      <c r="F79" s="588"/>
    </row>
    <row r="80" spans="1:6" ht="49.5">
      <c r="A80" s="1000">
        <f>COUNT($A$1:A79)+1</f>
        <v>9</v>
      </c>
      <c r="B80" s="574" t="s">
        <v>3313</v>
      </c>
      <c r="D80" s="591"/>
      <c r="E80" s="588"/>
      <c r="F80" s="588"/>
    </row>
    <row r="81" spans="1:6" ht="33">
      <c r="A81" s="999"/>
      <c r="B81" s="575" t="s">
        <v>3314</v>
      </c>
      <c r="D81" s="591"/>
      <c r="E81" s="588"/>
      <c r="F81" s="588"/>
    </row>
    <row r="82" spans="1:6">
      <c r="A82" s="999"/>
      <c r="B82" s="574" t="s">
        <v>3513</v>
      </c>
      <c r="C82" s="595" t="s">
        <v>66</v>
      </c>
      <c r="D82" s="591">
        <v>4</v>
      </c>
      <c r="E82" s="1224"/>
      <c r="F82" s="588">
        <f>D82*E82</f>
        <v>0</v>
      </c>
    </row>
    <row r="83" spans="1:6">
      <c r="A83" s="999"/>
      <c r="B83" s="574" t="s">
        <v>3514</v>
      </c>
      <c r="C83" s="595" t="s">
        <v>66</v>
      </c>
      <c r="D83" s="591">
        <v>4</v>
      </c>
      <c r="E83" s="1224"/>
      <c r="F83" s="588">
        <f>D83*E83</f>
        <v>0</v>
      </c>
    </row>
    <row r="84" spans="1:6">
      <c r="A84" s="999"/>
      <c r="D84" s="591"/>
      <c r="E84" s="588"/>
      <c r="F84" s="588"/>
    </row>
    <row r="85" spans="1:6" ht="33">
      <c r="A85" s="1000">
        <f>COUNT($A$1:A84)+1</f>
        <v>10</v>
      </c>
      <c r="B85" s="594" t="s">
        <v>3317</v>
      </c>
      <c r="D85" s="591"/>
      <c r="E85" s="588"/>
      <c r="F85" s="588"/>
    </row>
    <row r="86" spans="1:6" ht="148.5">
      <c r="A86" s="1000"/>
      <c r="B86" s="574" t="s">
        <v>3318</v>
      </c>
      <c r="D86" s="591"/>
      <c r="E86" s="588"/>
      <c r="F86" s="588"/>
    </row>
    <row r="87" spans="1:6" ht="82.5">
      <c r="A87" s="1000"/>
      <c r="B87" s="599" t="s">
        <v>3319</v>
      </c>
      <c r="D87" s="591"/>
      <c r="E87" s="588"/>
      <c r="F87" s="588"/>
    </row>
    <row r="88" spans="1:6">
      <c r="A88" s="1000"/>
      <c r="B88" s="599" t="s">
        <v>3320</v>
      </c>
      <c r="D88" s="591"/>
      <c r="E88" s="588"/>
      <c r="F88" s="588"/>
    </row>
    <row r="89" spans="1:6">
      <c r="A89" s="1000"/>
      <c r="B89" s="599" t="s">
        <v>3321</v>
      </c>
      <c r="D89" s="591"/>
      <c r="E89" s="588"/>
      <c r="F89" s="588"/>
    </row>
    <row r="90" spans="1:6">
      <c r="A90" s="1000"/>
      <c r="B90" s="599" t="s">
        <v>3322</v>
      </c>
      <c r="D90" s="591"/>
      <c r="E90" s="588"/>
      <c r="F90" s="588"/>
    </row>
    <row r="91" spans="1:6" ht="33">
      <c r="A91" s="1000"/>
      <c r="B91" s="599" t="s">
        <v>3323</v>
      </c>
      <c r="D91" s="591"/>
      <c r="E91" s="588"/>
      <c r="F91" s="588"/>
    </row>
    <row r="92" spans="1:6">
      <c r="A92" s="1000"/>
      <c r="B92" s="574" t="s">
        <v>3324</v>
      </c>
      <c r="D92" s="591"/>
      <c r="E92" s="588"/>
      <c r="F92" s="588"/>
    </row>
    <row r="93" spans="1:6">
      <c r="A93" s="1000"/>
      <c r="B93" s="574" t="s">
        <v>3325</v>
      </c>
      <c r="D93" s="591"/>
      <c r="E93" s="588"/>
      <c r="F93" s="588"/>
    </row>
    <row r="94" spans="1:6">
      <c r="A94" s="1000"/>
      <c r="B94" s="574" t="s">
        <v>3326</v>
      </c>
      <c r="D94" s="591"/>
      <c r="E94" s="588"/>
      <c r="F94" s="588"/>
    </row>
    <row r="95" spans="1:6">
      <c r="A95" s="1000"/>
      <c r="B95" s="574" t="s">
        <v>3327</v>
      </c>
      <c r="D95" s="591"/>
      <c r="E95" s="588"/>
      <c r="F95" s="588"/>
    </row>
    <row r="96" spans="1:6">
      <c r="A96" s="1000"/>
      <c r="B96" s="574" t="s">
        <v>3328</v>
      </c>
      <c r="D96" s="591"/>
      <c r="E96" s="588"/>
      <c r="F96" s="588"/>
    </row>
    <row r="97" spans="1:6">
      <c r="A97" s="1000"/>
      <c r="B97" s="574" t="s">
        <v>3329</v>
      </c>
      <c r="D97" s="591"/>
      <c r="E97" s="588"/>
      <c r="F97" s="588"/>
    </row>
    <row r="98" spans="1:6" ht="66">
      <c r="A98" s="1000"/>
      <c r="B98" s="599" t="s">
        <v>3330</v>
      </c>
      <c r="D98" s="591"/>
      <c r="E98" s="588"/>
      <c r="F98" s="588"/>
    </row>
    <row r="99" spans="1:6">
      <c r="A99" s="1000"/>
      <c r="B99" s="574" t="s">
        <v>3331</v>
      </c>
      <c r="D99" s="591"/>
      <c r="E99" s="588"/>
      <c r="F99" s="588"/>
    </row>
    <row r="100" spans="1:6">
      <c r="A100" s="1000"/>
      <c r="B100" s="574" t="s">
        <v>3332</v>
      </c>
      <c r="D100" s="591"/>
      <c r="E100" s="588"/>
      <c r="F100" s="588"/>
    </row>
    <row r="101" spans="1:6" ht="33">
      <c r="A101" s="1000"/>
      <c r="B101" s="568" t="s">
        <v>3333</v>
      </c>
      <c r="D101" s="591"/>
      <c r="E101" s="588"/>
      <c r="F101" s="588"/>
    </row>
    <row r="102" spans="1:6">
      <c r="A102" s="999"/>
      <c r="B102" s="599" t="s">
        <v>3334</v>
      </c>
      <c r="C102" s="595" t="s">
        <v>66</v>
      </c>
      <c r="D102" s="591">
        <v>14</v>
      </c>
      <c r="E102" s="1224"/>
      <c r="F102" s="588">
        <f>D102*E102</f>
        <v>0</v>
      </c>
    </row>
    <row r="103" spans="1:6">
      <c r="A103" s="999"/>
      <c r="D103" s="591"/>
      <c r="E103" s="588"/>
      <c r="F103" s="588"/>
    </row>
    <row r="104" spans="1:6" ht="49.5">
      <c r="A104" s="1000">
        <f>COUNT($A$1:A103)+1</f>
        <v>11</v>
      </c>
      <c r="B104" s="574" t="s">
        <v>3335</v>
      </c>
      <c r="D104" s="591"/>
      <c r="E104" s="588"/>
      <c r="F104" s="588"/>
    </row>
    <row r="105" spans="1:6" ht="33">
      <c r="A105" s="999"/>
      <c r="B105" s="598" t="s">
        <v>3336</v>
      </c>
      <c r="D105" s="591"/>
      <c r="E105" s="588"/>
      <c r="F105" s="588"/>
    </row>
    <row r="106" spans="1:6">
      <c r="A106" s="999"/>
      <c r="D106" s="591"/>
      <c r="E106" s="588"/>
      <c r="F106" s="588"/>
    </row>
    <row r="107" spans="1:6">
      <c r="A107" s="999"/>
      <c r="B107" s="574" t="s">
        <v>3515</v>
      </c>
      <c r="C107" s="595" t="s">
        <v>66</v>
      </c>
      <c r="D107" s="591">
        <v>1</v>
      </c>
      <c r="E107" s="1224"/>
      <c r="F107" s="588">
        <f>D107*E107</f>
        <v>0</v>
      </c>
    </row>
    <row r="108" spans="1:6">
      <c r="A108" s="999"/>
      <c r="B108" s="574" t="s">
        <v>3338</v>
      </c>
      <c r="D108" s="591"/>
      <c r="E108" s="588"/>
      <c r="F108" s="588"/>
    </row>
    <row r="109" spans="1:6">
      <c r="A109" s="999"/>
      <c r="B109" s="574" t="s">
        <v>3516</v>
      </c>
      <c r="D109" s="591"/>
      <c r="E109" s="588"/>
      <c r="F109" s="588"/>
    </row>
    <row r="110" spans="1:6">
      <c r="A110" s="999"/>
      <c r="B110" s="574" t="s">
        <v>3517</v>
      </c>
      <c r="D110" s="591"/>
      <c r="E110" s="588"/>
      <c r="F110" s="588"/>
    </row>
    <row r="111" spans="1:6" ht="33">
      <c r="A111" s="999"/>
      <c r="B111" s="574" t="s">
        <v>3341</v>
      </c>
      <c r="D111" s="591"/>
      <c r="E111" s="588"/>
      <c r="F111" s="588"/>
    </row>
    <row r="112" spans="1:6" ht="33">
      <c r="A112" s="999"/>
      <c r="B112" s="574" t="s">
        <v>3342</v>
      </c>
      <c r="D112" s="591"/>
      <c r="E112" s="588"/>
      <c r="F112" s="588"/>
    </row>
    <row r="113" spans="1:6">
      <c r="A113" s="999"/>
      <c r="D113" s="591"/>
      <c r="E113" s="588"/>
      <c r="F113" s="588"/>
    </row>
    <row r="114" spans="1:6" ht="49.5">
      <c r="A114" s="1000">
        <f>COUNT($A$1:A113)+1</f>
        <v>12</v>
      </c>
      <c r="B114" s="574" t="s">
        <v>3343</v>
      </c>
      <c r="D114" s="591"/>
      <c r="E114" s="588"/>
      <c r="F114" s="588"/>
    </row>
    <row r="115" spans="1:6" ht="33">
      <c r="A115" s="999"/>
      <c r="B115" s="575" t="s">
        <v>3344</v>
      </c>
      <c r="D115" s="591"/>
      <c r="E115" s="588"/>
      <c r="F115" s="588"/>
    </row>
    <row r="116" spans="1:6">
      <c r="A116" s="999"/>
      <c r="B116" s="574" t="s">
        <v>3345</v>
      </c>
      <c r="C116" s="595" t="s">
        <v>66</v>
      </c>
      <c r="D116" s="591">
        <v>1</v>
      </c>
      <c r="E116" s="1224"/>
      <c r="F116" s="588">
        <f>D116*E116</f>
        <v>0</v>
      </c>
    </row>
    <row r="117" spans="1:6">
      <c r="A117" s="999"/>
      <c r="D117" s="591"/>
      <c r="E117" s="588"/>
      <c r="F117" s="588"/>
    </row>
    <row r="118" spans="1:6" ht="132">
      <c r="A118" s="1000">
        <f>COUNT($A$1:A117)+1</f>
        <v>13</v>
      </c>
      <c r="B118" s="574" t="s">
        <v>3346</v>
      </c>
      <c r="D118" s="591"/>
      <c r="E118" s="588"/>
      <c r="F118" s="588"/>
    </row>
    <row r="119" spans="1:6" ht="33">
      <c r="A119" s="999"/>
      <c r="B119" s="574" t="s">
        <v>3347</v>
      </c>
      <c r="D119" s="591"/>
      <c r="E119" s="588"/>
      <c r="F119" s="588"/>
    </row>
    <row r="120" spans="1:6" ht="33">
      <c r="A120" s="999"/>
      <c r="B120" s="574" t="s">
        <v>3348</v>
      </c>
      <c r="D120" s="591"/>
      <c r="E120" s="588"/>
      <c r="F120" s="588"/>
    </row>
    <row r="121" spans="1:6" ht="33">
      <c r="A121" s="999"/>
      <c r="B121" s="575" t="s">
        <v>3311</v>
      </c>
      <c r="D121" s="591"/>
      <c r="E121" s="588"/>
      <c r="F121" s="588"/>
    </row>
    <row r="122" spans="1:6">
      <c r="A122" s="999"/>
      <c r="B122" s="574" t="s">
        <v>3349</v>
      </c>
      <c r="D122" s="591"/>
      <c r="E122" s="588"/>
      <c r="F122" s="588"/>
    </row>
    <row r="123" spans="1:6">
      <c r="A123" s="999"/>
      <c r="B123" s="575" t="s">
        <v>3518</v>
      </c>
      <c r="C123" s="595" t="s">
        <v>66</v>
      </c>
      <c r="D123" s="591">
        <v>2</v>
      </c>
      <c r="E123" s="1224"/>
      <c r="F123" s="588">
        <f t="shared" ref="F123:F137" si="0">D123*E123</f>
        <v>0</v>
      </c>
    </row>
    <row r="124" spans="1:6">
      <c r="A124" s="999"/>
      <c r="B124" s="575" t="s">
        <v>3519</v>
      </c>
      <c r="C124" s="595" t="s">
        <v>66</v>
      </c>
      <c r="D124" s="591">
        <v>2</v>
      </c>
      <c r="E124" s="1224"/>
      <c r="F124" s="588">
        <f t="shared" si="0"/>
        <v>0</v>
      </c>
    </row>
    <row r="125" spans="1:6">
      <c r="A125" s="999"/>
      <c r="B125" s="575" t="s">
        <v>3520</v>
      </c>
      <c r="C125" s="595" t="s">
        <v>66</v>
      </c>
      <c r="D125" s="591">
        <v>2</v>
      </c>
      <c r="E125" s="1224"/>
      <c r="F125" s="588">
        <f t="shared" si="0"/>
        <v>0</v>
      </c>
    </row>
    <row r="126" spans="1:6">
      <c r="A126" s="999"/>
      <c r="B126" s="575" t="s">
        <v>3521</v>
      </c>
      <c r="C126" s="595" t="s">
        <v>66</v>
      </c>
      <c r="D126" s="591">
        <v>2</v>
      </c>
      <c r="E126" s="1224"/>
      <c r="F126" s="588">
        <f t="shared" si="0"/>
        <v>0</v>
      </c>
    </row>
    <row r="127" spans="1:6">
      <c r="A127" s="999"/>
      <c r="B127" s="575" t="s">
        <v>3522</v>
      </c>
      <c r="C127" s="595" t="s">
        <v>66</v>
      </c>
      <c r="D127" s="591">
        <v>2</v>
      </c>
      <c r="E127" s="1224"/>
      <c r="F127" s="588">
        <f t="shared" si="0"/>
        <v>0</v>
      </c>
    </row>
    <row r="128" spans="1:6">
      <c r="A128" s="999"/>
      <c r="B128" s="575" t="s">
        <v>3523</v>
      </c>
      <c r="C128" s="595" t="s">
        <v>66</v>
      </c>
      <c r="D128" s="591">
        <v>1</v>
      </c>
      <c r="E128" s="1224"/>
      <c r="F128" s="588">
        <f t="shared" si="0"/>
        <v>0</v>
      </c>
    </row>
    <row r="129" spans="1:6">
      <c r="A129" s="999"/>
      <c r="B129" s="575" t="s">
        <v>3355</v>
      </c>
      <c r="C129" s="595" t="s">
        <v>66</v>
      </c>
      <c r="D129" s="591">
        <v>1</v>
      </c>
      <c r="E129" s="1224"/>
      <c r="F129" s="588">
        <f t="shared" si="0"/>
        <v>0</v>
      </c>
    </row>
    <row r="130" spans="1:6">
      <c r="A130" s="999"/>
      <c r="B130" s="575" t="s">
        <v>3356</v>
      </c>
      <c r="C130" s="595" t="s">
        <v>66</v>
      </c>
      <c r="D130" s="591">
        <v>3</v>
      </c>
      <c r="E130" s="1224"/>
      <c r="F130" s="588">
        <f t="shared" si="0"/>
        <v>0</v>
      </c>
    </row>
    <row r="131" spans="1:6">
      <c r="A131" s="999"/>
      <c r="B131" s="575" t="s">
        <v>3524</v>
      </c>
      <c r="C131" s="595" t="s">
        <v>66</v>
      </c>
      <c r="D131" s="591">
        <v>2</v>
      </c>
      <c r="E131" s="1224"/>
      <c r="F131" s="588">
        <f t="shared" si="0"/>
        <v>0</v>
      </c>
    </row>
    <row r="132" spans="1:6">
      <c r="A132" s="999"/>
      <c r="B132" s="575" t="s">
        <v>3525</v>
      </c>
      <c r="C132" s="595" t="s">
        <v>66</v>
      </c>
      <c r="D132" s="591">
        <v>2</v>
      </c>
      <c r="E132" s="1224"/>
      <c r="F132" s="588">
        <f t="shared" si="0"/>
        <v>0</v>
      </c>
    </row>
    <row r="133" spans="1:6">
      <c r="A133" s="999"/>
      <c r="B133" s="575" t="s">
        <v>3526</v>
      </c>
      <c r="C133" s="595" t="s">
        <v>66</v>
      </c>
      <c r="D133" s="591">
        <v>1</v>
      </c>
      <c r="E133" s="1224"/>
      <c r="F133" s="588">
        <f t="shared" si="0"/>
        <v>0</v>
      </c>
    </row>
    <row r="134" spans="1:6">
      <c r="A134" s="999"/>
      <c r="B134" s="575" t="s">
        <v>3359</v>
      </c>
      <c r="C134" s="595" t="s">
        <v>66</v>
      </c>
      <c r="D134" s="591">
        <v>9</v>
      </c>
      <c r="E134" s="1224"/>
      <c r="F134" s="588">
        <f t="shared" si="0"/>
        <v>0</v>
      </c>
    </row>
    <row r="135" spans="1:6">
      <c r="A135" s="999"/>
      <c r="B135" s="575" t="s">
        <v>3360</v>
      </c>
      <c r="C135" s="595" t="s">
        <v>66</v>
      </c>
      <c r="D135" s="591">
        <v>1</v>
      </c>
      <c r="E135" s="1224"/>
      <c r="F135" s="588">
        <f t="shared" si="0"/>
        <v>0</v>
      </c>
    </row>
    <row r="136" spans="1:6">
      <c r="A136" s="999"/>
      <c r="B136" s="575" t="s">
        <v>3527</v>
      </c>
      <c r="C136" s="595" t="s">
        <v>66</v>
      </c>
      <c r="D136" s="591">
        <v>2</v>
      </c>
      <c r="E136" s="1224"/>
      <c r="F136" s="588">
        <f t="shared" si="0"/>
        <v>0</v>
      </c>
    </row>
    <row r="137" spans="1:6">
      <c r="A137" s="999"/>
      <c r="B137" s="575" t="s">
        <v>3528</v>
      </c>
      <c r="C137" s="595" t="s">
        <v>66</v>
      </c>
      <c r="D137" s="591">
        <v>2</v>
      </c>
      <c r="E137" s="1224"/>
      <c r="F137" s="588">
        <f t="shared" si="0"/>
        <v>0</v>
      </c>
    </row>
    <row r="138" spans="1:6">
      <c r="A138" s="999"/>
      <c r="D138" s="591"/>
      <c r="E138" s="588"/>
      <c r="F138" s="588"/>
    </row>
    <row r="139" spans="1:6" ht="132">
      <c r="A139" s="1000">
        <f>COUNT($A$1:A138)+1</f>
        <v>14</v>
      </c>
      <c r="B139" s="574" t="s">
        <v>3361</v>
      </c>
      <c r="D139" s="591"/>
      <c r="E139" s="588"/>
      <c r="F139" s="588"/>
    </row>
    <row r="140" spans="1:6" ht="33">
      <c r="A140" s="999"/>
      <c r="B140" s="574" t="s">
        <v>3347</v>
      </c>
      <c r="D140" s="591"/>
      <c r="E140" s="588"/>
      <c r="F140" s="588"/>
    </row>
    <row r="141" spans="1:6" ht="33">
      <c r="A141" s="999"/>
      <c r="B141" s="574" t="s">
        <v>3348</v>
      </c>
      <c r="D141" s="591"/>
      <c r="E141" s="588"/>
      <c r="F141" s="588"/>
    </row>
    <row r="142" spans="1:6" ht="33">
      <c r="A142" s="999"/>
      <c r="B142" s="575" t="s">
        <v>3311</v>
      </c>
      <c r="D142" s="591"/>
      <c r="E142" s="588"/>
      <c r="F142" s="588"/>
    </row>
    <row r="143" spans="1:6">
      <c r="A143" s="999"/>
      <c r="B143" s="574" t="s">
        <v>3349</v>
      </c>
      <c r="D143" s="591"/>
      <c r="E143" s="588"/>
      <c r="F143" s="588"/>
    </row>
    <row r="144" spans="1:6">
      <c r="A144" s="999"/>
      <c r="B144" s="575" t="s">
        <v>3362</v>
      </c>
      <c r="C144" s="595" t="s">
        <v>66</v>
      </c>
      <c r="D144" s="591">
        <v>1</v>
      </c>
      <c r="E144" s="1224"/>
      <c r="F144" s="588">
        <f>D144*E144</f>
        <v>0</v>
      </c>
    </row>
    <row r="145" spans="1:6">
      <c r="A145" s="999"/>
      <c r="B145" s="575" t="s">
        <v>3363</v>
      </c>
      <c r="C145" s="595" t="s">
        <v>66</v>
      </c>
      <c r="D145" s="591">
        <v>4</v>
      </c>
      <c r="E145" s="1224"/>
      <c r="F145" s="588">
        <f>D145*E145</f>
        <v>0</v>
      </c>
    </row>
    <row r="146" spans="1:6">
      <c r="A146" s="999"/>
      <c r="B146" s="575" t="s">
        <v>3529</v>
      </c>
      <c r="C146" s="595" t="s">
        <v>66</v>
      </c>
      <c r="D146" s="591">
        <v>4</v>
      </c>
      <c r="E146" s="1224"/>
      <c r="F146" s="588">
        <f>D146*E146</f>
        <v>0</v>
      </c>
    </row>
    <row r="147" spans="1:6">
      <c r="A147" s="999"/>
      <c r="B147" s="575"/>
      <c r="D147" s="591"/>
      <c r="E147" s="588"/>
      <c r="F147" s="588"/>
    </row>
    <row r="148" spans="1:6" ht="49.5">
      <c r="A148" s="1000">
        <f>COUNT($A$1:A147)+1</f>
        <v>15</v>
      </c>
      <c r="B148" s="574" t="s">
        <v>3364</v>
      </c>
      <c r="D148" s="591"/>
      <c r="E148" s="588"/>
      <c r="F148" s="588"/>
    </row>
    <row r="149" spans="1:6">
      <c r="A149" s="1000"/>
      <c r="B149" s="575" t="s">
        <v>3365</v>
      </c>
      <c r="C149" s="595" t="s">
        <v>66</v>
      </c>
      <c r="D149" s="591">
        <v>1</v>
      </c>
      <c r="E149" s="1224"/>
      <c r="F149" s="588">
        <f t="shared" ref="F149:F166" si="1">D149*E149</f>
        <v>0</v>
      </c>
    </row>
    <row r="150" spans="1:6">
      <c r="A150" s="999"/>
      <c r="B150" s="575" t="s">
        <v>3366</v>
      </c>
      <c r="C150" s="595" t="s">
        <v>66</v>
      </c>
      <c r="D150" s="591">
        <v>4</v>
      </c>
      <c r="E150" s="1224"/>
      <c r="F150" s="588">
        <f t="shared" si="1"/>
        <v>0</v>
      </c>
    </row>
    <row r="151" spans="1:6">
      <c r="A151" s="999"/>
      <c r="B151" s="575" t="s">
        <v>3530</v>
      </c>
      <c r="C151" s="595" t="s">
        <v>66</v>
      </c>
      <c r="D151" s="591">
        <v>4</v>
      </c>
      <c r="E151" s="1224"/>
      <c r="F151" s="588">
        <f t="shared" si="1"/>
        <v>0</v>
      </c>
    </row>
    <row r="152" spans="1:6">
      <c r="A152" s="999"/>
      <c r="B152" s="575" t="s">
        <v>3531</v>
      </c>
      <c r="C152" s="595" t="s">
        <v>66</v>
      </c>
      <c r="D152" s="591">
        <v>2</v>
      </c>
      <c r="E152" s="1224"/>
      <c r="F152" s="588">
        <f t="shared" si="1"/>
        <v>0</v>
      </c>
    </row>
    <row r="153" spans="1:6">
      <c r="A153" s="999"/>
      <c r="B153" s="575" t="s">
        <v>3532</v>
      </c>
      <c r="C153" s="595" t="s">
        <v>66</v>
      </c>
      <c r="D153" s="591">
        <v>2</v>
      </c>
      <c r="E153" s="1224"/>
      <c r="F153" s="588">
        <f t="shared" si="1"/>
        <v>0</v>
      </c>
    </row>
    <row r="154" spans="1:6">
      <c r="A154" s="999"/>
      <c r="B154" s="575" t="s">
        <v>3533</v>
      </c>
      <c r="C154" s="595" t="s">
        <v>66</v>
      </c>
      <c r="D154" s="591">
        <v>2</v>
      </c>
      <c r="E154" s="1224"/>
      <c r="F154" s="588">
        <f t="shared" si="1"/>
        <v>0</v>
      </c>
    </row>
    <row r="155" spans="1:6">
      <c r="A155" s="999"/>
      <c r="B155" s="575" t="s">
        <v>3534</v>
      </c>
      <c r="C155" s="595" t="s">
        <v>66</v>
      </c>
      <c r="D155" s="591">
        <v>2</v>
      </c>
      <c r="E155" s="1224"/>
      <c r="F155" s="588">
        <f t="shared" si="1"/>
        <v>0</v>
      </c>
    </row>
    <row r="156" spans="1:6">
      <c r="A156" s="999"/>
      <c r="B156" s="575" t="s">
        <v>3535</v>
      </c>
      <c r="C156" s="595" t="s">
        <v>66</v>
      </c>
      <c r="D156" s="591">
        <v>2</v>
      </c>
      <c r="E156" s="1224"/>
      <c r="F156" s="588">
        <f t="shared" si="1"/>
        <v>0</v>
      </c>
    </row>
    <row r="157" spans="1:6">
      <c r="A157" s="999"/>
      <c r="B157" s="575" t="s">
        <v>3536</v>
      </c>
      <c r="C157" s="595" t="s">
        <v>66</v>
      </c>
      <c r="D157" s="591">
        <v>1</v>
      </c>
      <c r="E157" s="1224"/>
      <c r="F157" s="588">
        <f t="shared" si="1"/>
        <v>0</v>
      </c>
    </row>
    <row r="158" spans="1:6">
      <c r="A158" s="999"/>
      <c r="B158" s="575" t="s">
        <v>3372</v>
      </c>
      <c r="C158" s="595" t="s">
        <v>66</v>
      </c>
      <c r="D158" s="591">
        <v>1</v>
      </c>
      <c r="E158" s="1224"/>
      <c r="F158" s="588">
        <f t="shared" si="1"/>
        <v>0</v>
      </c>
    </row>
    <row r="159" spans="1:6">
      <c r="A159" s="999"/>
      <c r="B159" s="575" t="s">
        <v>3373</v>
      </c>
      <c r="C159" s="595" t="s">
        <v>66</v>
      </c>
      <c r="D159" s="591">
        <v>3</v>
      </c>
      <c r="E159" s="1224"/>
      <c r="F159" s="588">
        <f t="shared" si="1"/>
        <v>0</v>
      </c>
    </row>
    <row r="160" spans="1:6">
      <c r="A160" s="999"/>
      <c r="B160" s="575" t="s">
        <v>3537</v>
      </c>
      <c r="C160" s="595" t="s">
        <v>66</v>
      </c>
      <c r="D160" s="591">
        <v>2</v>
      </c>
      <c r="E160" s="1224"/>
      <c r="F160" s="588">
        <f t="shared" si="1"/>
        <v>0</v>
      </c>
    </row>
    <row r="161" spans="1:6">
      <c r="A161" s="999"/>
      <c r="B161" s="575" t="s">
        <v>3538</v>
      </c>
      <c r="C161" s="595" t="s">
        <v>66</v>
      </c>
      <c r="D161" s="591">
        <v>2</v>
      </c>
      <c r="E161" s="1224"/>
      <c r="F161" s="588">
        <f t="shared" si="1"/>
        <v>0</v>
      </c>
    </row>
    <row r="162" spans="1:6">
      <c r="A162" s="999"/>
      <c r="B162" s="575" t="s">
        <v>3539</v>
      </c>
      <c r="C162" s="595" t="s">
        <v>66</v>
      </c>
      <c r="D162" s="591">
        <v>1</v>
      </c>
      <c r="E162" s="1224"/>
      <c r="F162" s="588">
        <f t="shared" si="1"/>
        <v>0</v>
      </c>
    </row>
    <row r="163" spans="1:6">
      <c r="A163" s="999"/>
      <c r="B163" s="575" t="s">
        <v>3376</v>
      </c>
      <c r="C163" s="595" t="s">
        <v>66</v>
      </c>
      <c r="D163" s="591">
        <v>9</v>
      </c>
      <c r="E163" s="1224"/>
      <c r="F163" s="588">
        <f t="shared" si="1"/>
        <v>0</v>
      </c>
    </row>
    <row r="164" spans="1:6">
      <c r="A164" s="999"/>
      <c r="B164" s="575" t="s">
        <v>3377</v>
      </c>
      <c r="C164" s="595" t="s">
        <v>66</v>
      </c>
      <c r="D164" s="591">
        <v>1</v>
      </c>
      <c r="E164" s="1224"/>
      <c r="F164" s="588">
        <f t="shared" si="1"/>
        <v>0</v>
      </c>
    </row>
    <row r="165" spans="1:6">
      <c r="A165" s="999"/>
      <c r="B165" s="575" t="s">
        <v>3540</v>
      </c>
      <c r="C165" s="595" t="s">
        <v>66</v>
      </c>
      <c r="D165" s="591">
        <v>2</v>
      </c>
      <c r="E165" s="1224"/>
      <c r="F165" s="588">
        <f t="shared" si="1"/>
        <v>0</v>
      </c>
    </row>
    <row r="166" spans="1:6">
      <c r="A166" s="999"/>
      <c r="B166" s="575" t="s">
        <v>3541</v>
      </c>
      <c r="C166" s="595" t="s">
        <v>66</v>
      </c>
      <c r="D166" s="591">
        <v>2</v>
      </c>
      <c r="E166" s="1224"/>
      <c r="F166" s="588">
        <f t="shared" si="1"/>
        <v>0</v>
      </c>
    </row>
    <row r="167" spans="1:6">
      <c r="A167" s="999"/>
      <c r="B167" s="594"/>
      <c r="D167" s="591"/>
      <c r="E167" s="588"/>
      <c r="F167" s="588"/>
    </row>
    <row r="168" spans="1:6" ht="33">
      <c r="A168" s="1000">
        <f>COUNT($A$1:A167)+1</f>
        <v>16</v>
      </c>
      <c r="B168" s="574" t="s">
        <v>3378</v>
      </c>
      <c r="C168" s="595" t="s">
        <v>66</v>
      </c>
      <c r="D168" s="591">
        <v>43</v>
      </c>
      <c r="E168" s="1224"/>
      <c r="F168" s="588">
        <f>D168*E168</f>
        <v>0</v>
      </c>
    </row>
    <row r="169" spans="1:6">
      <c r="A169" s="999"/>
      <c r="B169" s="594"/>
    </row>
    <row r="170" spans="1:6" ht="33">
      <c r="A170" s="1000">
        <f>COUNT($A$1:A169)+1</f>
        <v>17</v>
      </c>
      <c r="B170" s="594" t="s">
        <v>3379</v>
      </c>
      <c r="D170" s="591"/>
      <c r="E170" s="588"/>
      <c r="F170" s="588"/>
    </row>
    <row r="171" spans="1:6" ht="132">
      <c r="A171" s="999"/>
      <c r="B171" s="599" t="s">
        <v>3380</v>
      </c>
      <c r="D171" s="591"/>
      <c r="E171" s="588"/>
      <c r="F171" s="588"/>
    </row>
    <row r="172" spans="1:6" ht="33">
      <c r="A172" s="999"/>
      <c r="B172" s="599" t="s">
        <v>3381</v>
      </c>
      <c r="D172" s="591"/>
      <c r="E172" s="588"/>
      <c r="F172" s="588"/>
    </row>
    <row r="173" spans="1:6" ht="33">
      <c r="A173" s="999"/>
      <c r="B173" s="599" t="s">
        <v>3382</v>
      </c>
      <c r="D173" s="591"/>
      <c r="E173" s="588"/>
      <c r="F173" s="588"/>
    </row>
    <row r="174" spans="1:6">
      <c r="A174" s="999"/>
      <c r="B174" s="599" t="s">
        <v>3383</v>
      </c>
      <c r="D174" s="591"/>
      <c r="E174" s="588"/>
      <c r="F174" s="588"/>
    </row>
    <row r="175" spans="1:6" ht="49.5">
      <c r="A175" s="999"/>
      <c r="B175" s="594" t="s">
        <v>3384</v>
      </c>
      <c r="D175" s="591"/>
      <c r="E175" s="588"/>
      <c r="F175" s="588"/>
    </row>
    <row r="176" spans="1:6">
      <c r="A176" s="999"/>
      <c r="B176" s="599" t="s">
        <v>3385</v>
      </c>
      <c r="D176" s="591"/>
      <c r="E176" s="588"/>
      <c r="F176" s="588"/>
    </row>
    <row r="177" spans="1:6">
      <c r="A177" s="999"/>
      <c r="B177" s="599" t="s">
        <v>3386</v>
      </c>
      <c r="D177" s="591"/>
      <c r="E177" s="588"/>
      <c r="F177" s="588"/>
    </row>
    <row r="178" spans="1:6">
      <c r="A178" s="999"/>
      <c r="B178" s="575" t="s">
        <v>3365</v>
      </c>
      <c r="C178" s="595" t="s">
        <v>66</v>
      </c>
      <c r="D178" s="591">
        <v>1</v>
      </c>
      <c r="E178" s="1224"/>
      <c r="F178" s="588">
        <f t="shared" ref="F178:F195" si="2">D178*E178</f>
        <v>0</v>
      </c>
    </row>
    <row r="179" spans="1:6">
      <c r="A179" s="999"/>
      <c r="B179" s="575" t="s">
        <v>3366</v>
      </c>
      <c r="C179" s="595" t="s">
        <v>66</v>
      </c>
      <c r="D179" s="591">
        <v>4</v>
      </c>
      <c r="E179" s="1224"/>
      <c r="F179" s="588">
        <f t="shared" si="2"/>
        <v>0</v>
      </c>
    </row>
    <row r="180" spans="1:6">
      <c r="A180" s="999"/>
      <c r="B180" s="575" t="s">
        <v>3530</v>
      </c>
      <c r="C180" s="595" t="s">
        <v>66</v>
      </c>
      <c r="D180" s="591">
        <v>4</v>
      </c>
      <c r="E180" s="1224"/>
      <c r="F180" s="588">
        <f t="shared" si="2"/>
        <v>0</v>
      </c>
    </row>
    <row r="181" spans="1:6">
      <c r="A181" s="999"/>
      <c r="B181" s="575" t="s">
        <v>3531</v>
      </c>
      <c r="C181" s="595" t="s">
        <v>66</v>
      </c>
      <c r="D181" s="591">
        <v>2</v>
      </c>
      <c r="E181" s="1224"/>
      <c r="F181" s="588">
        <f t="shared" si="2"/>
        <v>0</v>
      </c>
    </row>
    <row r="182" spans="1:6">
      <c r="A182" s="999"/>
      <c r="B182" s="575" t="s">
        <v>3532</v>
      </c>
      <c r="C182" s="595" t="s">
        <v>66</v>
      </c>
      <c r="D182" s="591">
        <v>2</v>
      </c>
      <c r="E182" s="1224"/>
      <c r="F182" s="588">
        <f t="shared" si="2"/>
        <v>0</v>
      </c>
    </row>
    <row r="183" spans="1:6">
      <c r="A183" s="999"/>
      <c r="B183" s="575" t="s">
        <v>3533</v>
      </c>
      <c r="C183" s="595" t="s">
        <v>66</v>
      </c>
      <c r="D183" s="591">
        <v>2</v>
      </c>
      <c r="E183" s="1224"/>
      <c r="F183" s="588">
        <f t="shared" si="2"/>
        <v>0</v>
      </c>
    </row>
    <row r="184" spans="1:6">
      <c r="A184" s="999"/>
      <c r="B184" s="575" t="s">
        <v>3534</v>
      </c>
      <c r="C184" s="595" t="s">
        <v>66</v>
      </c>
      <c r="D184" s="591">
        <v>2</v>
      </c>
      <c r="E184" s="1224"/>
      <c r="F184" s="588">
        <f t="shared" si="2"/>
        <v>0</v>
      </c>
    </row>
    <row r="185" spans="1:6">
      <c r="A185" s="999"/>
      <c r="B185" s="575" t="s">
        <v>3535</v>
      </c>
      <c r="C185" s="595" t="s">
        <v>66</v>
      </c>
      <c r="D185" s="591">
        <v>2</v>
      </c>
      <c r="E185" s="1224"/>
      <c r="F185" s="588">
        <f t="shared" si="2"/>
        <v>0</v>
      </c>
    </row>
    <row r="186" spans="1:6">
      <c r="A186" s="999"/>
      <c r="B186" s="575" t="s">
        <v>3536</v>
      </c>
      <c r="C186" s="595" t="s">
        <v>66</v>
      </c>
      <c r="D186" s="591">
        <v>1</v>
      </c>
      <c r="E186" s="1224"/>
      <c r="F186" s="588">
        <f t="shared" si="2"/>
        <v>0</v>
      </c>
    </row>
    <row r="187" spans="1:6">
      <c r="A187" s="999"/>
      <c r="B187" s="575" t="s">
        <v>3372</v>
      </c>
      <c r="C187" s="595" t="s">
        <v>66</v>
      </c>
      <c r="D187" s="591">
        <v>1</v>
      </c>
      <c r="E187" s="1224"/>
      <c r="F187" s="588">
        <f t="shared" si="2"/>
        <v>0</v>
      </c>
    </row>
    <row r="188" spans="1:6">
      <c r="A188" s="999"/>
      <c r="B188" s="575" t="s">
        <v>3373</v>
      </c>
      <c r="C188" s="595" t="s">
        <v>66</v>
      </c>
      <c r="D188" s="591">
        <v>3</v>
      </c>
      <c r="E188" s="1224"/>
      <c r="F188" s="588">
        <f t="shared" si="2"/>
        <v>0</v>
      </c>
    </row>
    <row r="189" spans="1:6">
      <c r="A189" s="999"/>
      <c r="B189" s="575" t="s">
        <v>3537</v>
      </c>
      <c r="C189" s="595" t="s">
        <v>66</v>
      </c>
      <c r="D189" s="591">
        <v>2</v>
      </c>
      <c r="E189" s="1224"/>
      <c r="F189" s="588">
        <f t="shared" si="2"/>
        <v>0</v>
      </c>
    </row>
    <row r="190" spans="1:6">
      <c r="A190" s="999"/>
      <c r="B190" s="575" t="s">
        <v>3538</v>
      </c>
      <c r="C190" s="595" t="s">
        <v>66</v>
      </c>
      <c r="D190" s="591">
        <v>2</v>
      </c>
      <c r="E190" s="1224"/>
      <c r="F190" s="588">
        <f t="shared" si="2"/>
        <v>0</v>
      </c>
    </row>
    <row r="191" spans="1:6">
      <c r="A191" s="999"/>
      <c r="B191" s="575" t="s">
        <v>3539</v>
      </c>
      <c r="C191" s="595" t="s">
        <v>66</v>
      </c>
      <c r="D191" s="591">
        <v>1</v>
      </c>
      <c r="E191" s="1224"/>
      <c r="F191" s="588">
        <f t="shared" si="2"/>
        <v>0</v>
      </c>
    </row>
    <row r="192" spans="1:6">
      <c r="A192" s="999"/>
      <c r="B192" s="575" t="s">
        <v>3376</v>
      </c>
      <c r="C192" s="595" t="s">
        <v>66</v>
      </c>
      <c r="D192" s="591">
        <v>9</v>
      </c>
      <c r="E192" s="1224"/>
      <c r="F192" s="588">
        <f t="shared" si="2"/>
        <v>0</v>
      </c>
    </row>
    <row r="193" spans="1:6">
      <c r="A193" s="999"/>
      <c r="B193" s="575" t="s">
        <v>3377</v>
      </c>
      <c r="C193" s="595" t="s">
        <v>66</v>
      </c>
      <c r="D193" s="591">
        <v>1</v>
      </c>
      <c r="E193" s="1224"/>
      <c r="F193" s="588">
        <f t="shared" si="2"/>
        <v>0</v>
      </c>
    </row>
    <row r="194" spans="1:6">
      <c r="A194" s="999"/>
      <c r="B194" s="575" t="s">
        <v>3540</v>
      </c>
      <c r="C194" s="595" t="s">
        <v>66</v>
      </c>
      <c r="D194" s="591">
        <v>2</v>
      </c>
      <c r="E194" s="1224"/>
      <c r="F194" s="588">
        <f t="shared" si="2"/>
        <v>0</v>
      </c>
    </row>
    <row r="195" spans="1:6">
      <c r="A195" s="999"/>
      <c r="B195" s="575" t="s">
        <v>3541</v>
      </c>
      <c r="C195" s="595" t="s">
        <v>66</v>
      </c>
      <c r="D195" s="591">
        <v>2</v>
      </c>
      <c r="E195" s="1224"/>
      <c r="F195" s="588">
        <f t="shared" si="2"/>
        <v>0</v>
      </c>
    </row>
    <row r="196" spans="1:6">
      <c r="A196" s="999"/>
      <c r="B196" s="575"/>
      <c r="D196" s="591"/>
      <c r="E196" s="588"/>
      <c r="F196" s="588"/>
    </row>
    <row r="197" spans="1:6" ht="99">
      <c r="A197" s="1000">
        <f>COUNT($A$1:A196)+1</f>
        <v>18</v>
      </c>
      <c r="B197" s="599" t="s">
        <v>3389</v>
      </c>
      <c r="D197" s="591"/>
      <c r="E197" s="588"/>
      <c r="F197" s="588"/>
    </row>
    <row r="198" spans="1:6" ht="49.5">
      <c r="A198" s="999"/>
      <c r="B198" s="594" t="s">
        <v>3384</v>
      </c>
      <c r="D198" s="591"/>
      <c r="E198" s="588"/>
      <c r="F198" s="588"/>
    </row>
    <row r="199" spans="1:6">
      <c r="A199" s="999"/>
      <c r="B199" s="574" t="s">
        <v>3397</v>
      </c>
      <c r="D199" s="591"/>
      <c r="E199" s="588"/>
      <c r="F199" s="588"/>
    </row>
    <row r="200" spans="1:6">
      <c r="A200" s="999"/>
      <c r="B200" s="575" t="s">
        <v>3390</v>
      </c>
      <c r="C200" s="595" t="s">
        <v>66</v>
      </c>
      <c r="D200" s="591">
        <v>1</v>
      </c>
      <c r="E200" s="1224"/>
      <c r="F200" s="588">
        <f>D200*E200</f>
        <v>0</v>
      </c>
    </row>
    <row r="201" spans="1:6">
      <c r="A201" s="999"/>
      <c r="B201" s="575" t="s">
        <v>3391</v>
      </c>
      <c r="C201" s="595" t="s">
        <v>66</v>
      </c>
      <c r="D201" s="591">
        <v>23</v>
      </c>
      <c r="E201" s="1224"/>
      <c r="F201" s="588">
        <f>D201*E201</f>
        <v>0</v>
      </c>
    </row>
    <row r="202" spans="1:6">
      <c r="A202" s="999"/>
      <c r="B202" s="575"/>
      <c r="D202" s="591"/>
      <c r="E202" s="588"/>
      <c r="F202" s="588"/>
    </row>
    <row r="203" spans="1:6" ht="99">
      <c r="A203" s="1000">
        <f>COUNT($A$1:A202)+1</f>
        <v>19</v>
      </c>
      <c r="B203" s="599" t="s">
        <v>3393</v>
      </c>
      <c r="D203" s="591"/>
      <c r="E203" s="588"/>
      <c r="F203" s="588"/>
    </row>
    <row r="204" spans="1:6" ht="49.5">
      <c r="A204" s="999"/>
      <c r="B204" s="594" t="s">
        <v>3384</v>
      </c>
      <c r="D204" s="591"/>
      <c r="E204" s="588"/>
      <c r="F204" s="588"/>
    </row>
    <row r="205" spans="1:6">
      <c r="A205" s="999"/>
      <c r="B205" s="574" t="s">
        <v>3397</v>
      </c>
      <c r="D205" s="591"/>
      <c r="E205" s="588"/>
      <c r="F205" s="588"/>
    </row>
    <row r="206" spans="1:6">
      <c r="A206" s="999"/>
      <c r="B206" s="575" t="s">
        <v>3394</v>
      </c>
      <c r="C206" s="595" t="s">
        <v>66</v>
      </c>
      <c r="D206" s="591">
        <v>5</v>
      </c>
      <c r="E206" s="1224"/>
      <c r="F206" s="588">
        <f>D206*E206</f>
        <v>0</v>
      </c>
    </row>
    <row r="207" spans="1:6">
      <c r="A207" s="999"/>
      <c r="B207" s="575" t="s">
        <v>3395</v>
      </c>
      <c r="C207" s="595" t="s">
        <v>66</v>
      </c>
      <c r="D207" s="591">
        <v>2</v>
      </c>
      <c r="E207" s="1224"/>
      <c r="F207" s="588">
        <f>D207*E207</f>
        <v>0</v>
      </c>
    </row>
    <row r="208" spans="1:6">
      <c r="A208" s="999"/>
      <c r="B208" s="575"/>
      <c r="D208" s="591"/>
      <c r="E208" s="588"/>
      <c r="F208" s="588"/>
    </row>
    <row r="209" spans="1:6" ht="82.5">
      <c r="A209" s="1000">
        <f>COUNT($A$1:A208)+1</f>
        <v>20</v>
      </c>
      <c r="B209" s="574" t="s">
        <v>3542</v>
      </c>
      <c r="D209" s="591"/>
      <c r="E209" s="588"/>
      <c r="F209" s="588"/>
    </row>
    <row r="210" spans="1:6">
      <c r="A210" s="999"/>
      <c r="B210" s="574" t="s">
        <v>3397</v>
      </c>
      <c r="D210" s="591"/>
      <c r="E210" s="588"/>
      <c r="F210" s="588"/>
    </row>
    <row r="211" spans="1:6" ht="33">
      <c r="A211" s="999"/>
      <c r="B211" s="601" t="s">
        <v>3543</v>
      </c>
      <c r="D211" s="591"/>
      <c r="E211" s="588"/>
      <c r="F211" s="588"/>
    </row>
    <row r="212" spans="1:6">
      <c r="A212" s="999"/>
      <c r="B212" s="575" t="s">
        <v>3544</v>
      </c>
      <c r="C212" s="595" t="s">
        <v>66</v>
      </c>
      <c r="D212" s="591">
        <v>2</v>
      </c>
      <c r="E212" s="1224"/>
      <c r="F212" s="588">
        <f>D212*E212</f>
        <v>0</v>
      </c>
    </row>
    <row r="213" spans="1:6">
      <c r="A213" s="999"/>
      <c r="B213" s="575" t="s">
        <v>3545</v>
      </c>
      <c r="C213" s="595" t="s">
        <v>66</v>
      </c>
      <c r="D213" s="591">
        <v>30</v>
      </c>
      <c r="E213" s="1224"/>
      <c r="F213" s="588">
        <f>D213*E213</f>
        <v>0</v>
      </c>
    </row>
    <row r="214" spans="1:6">
      <c r="A214" s="999"/>
      <c r="B214" s="575" t="s">
        <v>3546</v>
      </c>
      <c r="C214" s="595" t="s">
        <v>66</v>
      </c>
      <c r="D214" s="591">
        <v>8</v>
      </c>
      <c r="E214" s="1224"/>
      <c r="F214" s="588">
        <f>D214*E214</f>
        <v>0</v>
      </c>
    </row>
    <row r="215" spans="1:6">
      <c r="A215" s="999"/>
      <c r="B215" s="575" t="s">
        <v>3547</v>
      </c>
      <c r="C215" s="595" t="s">
        <v>66</v>
      </c>
      <c r="D215" s="591">
        <v>16</v>
      </c>
      <c r="E215" s="1224"/>
      <c r="F215" s="588">
        <f>D215*E215</f>
        <v>0</v>
      </c>
    </row>
    <row r="216" spans="1:6">
      <c r="A216" s="999"/>
      <c r="D216" s="591"/>
      <c r="E216" s="588"/>
      <c r="F216" s="588"/>
    </row>
    <row r="217" spans="1:6" ht="66">
      <c r="A217" s="1000">
        <f>COUNT($A$1:A216)+1</f>
        <v>21</v>
      </c>
      <c r="B217" s="574" t="s">
        <v>3548</v>
      </c>
      <c r="D217" s="591"/>
      <c r="E217" s="588"/>
      <c r="F217" s="588"/>
    </row>
    <row r="218" spans="1:6">
      <c r="A218" s="999"/>
      <c r="B218" s="574" t="s">
        <v>3397</v>
      </c>
      <c r="D218" s="591"/>
      <c r="E218" s="588"/>
      <c r="F218" s="588"/>
    </row>
    <row r="219" spans="1:6" ht="33">
      <c r="A219" s="999"/>
      <c r="B219" s="601" t="s">
        <v>3543</v>
      </c>
      <c r="D219" s="591"/>
      <c r="E219" s="588"/>
      <c r="F219" s="588"/>
    </row>
    <row r="220" spans="1:6">
      <c r="A220" s="999"/>
      <c r="B220" s="575" t="s">
        <v>3544</v>
      </c>
      <c r="C220" s="595" t="s">
        <v>66</v>
      </c>
      <c r="D220" s="591">
        <v>4</v>
      </c>
      <c r="E220" s="1224"/>
      <c r="F220" s="588">
        <f>D220*E220</f>
        <v>0</v>
      </c>
    </row>
    <row r="221" spans="1:6">
      <c r="A221" s="999"/>
      <c r="B221" s="575" t="s">
        <v>3545</v>
      </c>
      <c r="C221" s="595" t="s">
        <v>66</v>
      </c>
      <c r="D221" s="591">
        <v>31</v>
      </c>
      <c r="E221" s="1224"/>
      <c r="F221" s="588">
        <f>D221*E221</f>
        <v>0</v>
      </c>
    </row>
    <row r="222" spans="1:6">
      <c r="A222" s="999"/>
      <c r="B222" s="575" t="s">
        <v>3546</v>
      </c>
      <c r="C222" s="595" t="s">
        <v>66</v>
      </c>
      <c r="D222" s="591">
        <v>8</v>
      </c>
      <c r="E222" s="1224"/>
      <c r="F222" s="588">
        <f>D222*E222</f>
        <v>0</v>
      </c>
    </row>
    <row r="223" spans="1:6">
      <c r="A223" s="999"/>
      <c r="B223" s="575" t="s">
        <v>3547</v>
      </c>
      <c r="C223" s="595" t="s">
        <v>66</v>
      </c>
      <c r="D223" s="591">
        <v>16</v>
      </c>
      <c r="E223" s="1224"/>
      <c r="F223" s="588">
        <f>D223*E223</f>
        <v>0</v>
      </c>
    </row>
    <row r="224" spans="1:6">
      <c r="A224" s="999"/>
      <c r="B224" s="575"/>
      <c r="D224" s="591"/>
      <c r="E224" s="588"/>
      <c r="F224" s="588"/>
    </row>
    <row r="225" spans="1:6" ht="66">
      <c r="A225" s="1000">
        <f>COUNT($A$1:A224)+1</f>
        <v>22</v>
      </c>
      <c r="B225" s="574" t="s">
        <v>3396</v>
      </c>
      <c r="D225" s="591"/>
      <c r="E225" s="588"/>
      <c r="F225" s="588"/>
    </row>
    <row r="226" spans="1:6">
      <c r="A226" s="999"/>
      <c r="B226" s="574" t="s">
        <v>3397</v>
      </c>
      <c r="D226" s="591"/>
      <c r="E226" s="588"/>
      <c r="F226" s="588"/>
    </row>
    <row r="227" spans="1:6" ht="33">
      <c r="A227" s="999"/>
      <c r="B227" s="575" t="s">
        <v>3398</v>
      </c>
      <c r="D227" s="591"/>
      <c r="E227" s="588"/>
      <c r="F227" s="588"/>
    </row>
    <row r="228" spans="1:6">
      <c r="A228" s="999"/>
      <c r="B228" s="574" t="s">
        <v>3397</v>
      </c>
      <c r="D228" s="591"/>
      <c r="E228" s="588"/>
      <c r="F228" s="588"/>
    </row>
    <row r="229" spans="1:6">
      <c r="A229" s="999"/>
      <c r="B229" s="574" t="s">
        <v>3549</v>
      </c>
      <c r="C229" s="595" t="s">
        <v>66</v>
      </c>
      <c r="D229" s="591">
        <v>27</v>
      </c>
      <c r="E229" s="1224"/>
      <c r="F229" s="588">
        <f>D229*E229</f>
        <v>0</v>
      </c>
    </row>
    <row r="230" spans="1:6">
      <c r="A230" s="999"/>
      <c r="B230" s="574" t="s">
        <v>3550</v>
      </c>
      <c r="C230" s="595" t="s">
        <v>66</v>
      </c>
      <c r="D230" s="591">
        <v>3</v>
      </c>
      <c r="E230" s="1224"/>
      <c r="F230" s="588">
        <f>D230*E230</f>
        <v>0</v>
      </c>
    </row>
    <row r="231" spans="1:6">
      <c r="A231" s="999"/>
      <c r="B231" s="575"/>
      <c r="D231" s="591"/>
      <c r="E231" s="588"/>
      <c r="F231" s="588"/>
    </row>
    <row r="232" spans="1:6" ht="66">
      <c r="A232" s="1000">
        <f>COUNT($A$1:A231)+1</f>
        <v>23</v>
      </c>
      <c r="B232" s="574" t="s">
        <v>3400</v>
      </c>
      <c r="D232" s="591"/>
      <c r="E232" s="588"/>
      <c r="F232" s="588"/>
    </row>
    <row r="233" spans="1:6">
      <c r="A233" s="999"/>
      <c r="B233" s="574" t="s">
        <v>3397</v>
      </c>
      <c r="D233" s="591"/>
      <c r="E233" s="588"/>
      <c r="F233" s="588"/>
    </row>
    <row r="234" spans="1:6" ht="33">
      <c r="A234" s="999"/>
      <c r="B234" s="575" t="s">
        <v>3398</v>
      </c>
      <c r="D234" s="591"/>
      <c r="E234" s="588"/>
      <c r="F234" s="588"/>
    </row>
    <row r="235" spans="1:6">
      <c r="A235" s="999"/>
      <c r="B235" s="574" t="s">
        <v>3397</v>
      </c>
      <c r="D235" s="591"/>
      <c r="E235" s="588"/>
      <c r="F235" s="588"/>
    </row>
    <row r="236" spans="1:6">
      <c r="A236" s="999"/>
      <c r="B236" s="574" t="s">
        <v>3551</v>
      </c>
      <c r="C236" s="595" t="s">
        <v>66</v>
      </c>
      <c r="D236" s="591">
        <v>3</v>
      </c>
      <c r="E236" s="1224"/>
      <c r="F236" s="588">
        <f>D236*E236</f>
        <v>0</v>
      </c>
    </row>
    <row r="237" spans="1:6">
      <c r="A237" s="999"/>
      <c r="B237" s="574" t="s">
        <v>3401</v>
      </c>
      <c r="C237" s="595" t="s">
        <v>66</v>
      </c>
      <c r="D237" s="591">
        <v>9</v>
      </c>
      <c r="E237" s="1224"/>
      <c r="F237" s="588">
        <f>D237*E237</f>
        <v>0</v>
      </c>
    </row>
    <row r="238" spans="1:6">
      <c r="A238" s="999"/>
      <c r="B238" s="574" t="s">
        <v>3552</v>
      </c>
      <c r="C238" s="595" t="s">
        <v>66</v>
      </c>
      <c r="D238" s="591">
        <v>1</v>
      </c>
      <c r="E238" s="1224"/>
      <c r="F238" s="588">
        <f>D238*E238</f>
        <v>0</v>
      </c>
    </row>
    <row r="239" spans="1:6">
      <c r="A239" s="999"/>
      <c r="B239" s="575"/>
      <c r="D239" s="591"/>
      <c r="E239" s="588"/>
      <c r="F239" s="588"/>
    </row>
    <row r="240" spans="1:6" ht="66">
      <c r="A240" s="1000">
        <f>COUNT($A$1:A239)+1</f>
        <v>24</v>
      </c>
      <c r="B240" s="574" t="s">
        <v>3402</v>
      </c>
      <c r="D240" s="591"/>
      <c r="E240" s="588"/>
      <c r="F240" s="588"/>
    </row>
    <row r="241" spans="1:10">
      <c r="A241" s="1000"/>
      <c r="B241" s="574" t="s">
        <v>3397</v>
      </c>
      <c r="D241" s="591"/>
      <c r="E241" s="588"/>
      <c r="F241" s="588"/>
    </row>
    <row r="242" spans="1:10" ht="33">
      <c r="A242" s="999"/>
      <c r="B242" s="575" t="s">
        <v>3314</v>
      </c>
      <c r="D242" s="591"/>
      <c r="E242" s="588"/>
      <c r="F242" s="588"/>
    </row>
    <row r="243" spans="1:10">
      <c r="A243" s="999"/>
      <c r="B243" s="574" t="s">
        <v>3397</v>
      </c>
      <c r="D243" s="591"/>
      <c r="E243" s="588"/>
      <c r="F243" s="588"/>
    </row>
    <row r="244" spans="1:10">
      <c r="A244" s="999"/>
      <c r="B244" s="575" t="s">
        <v>3403</v>
      </c>
      <c r="C244" s="595" t="s">
        <v>66</v>
      </c>
      <c r="D244" s="591">
        <v>23</v>
      </c>
      <c r="E244" s="1224"/>
      <c r="F244" s="588">
        <f>D244*E244</f>
        <v>0</v>
      </c>
    </row>
    <row r="245" spans="1:10">
      <c r="A245" s="999"/>
      <c r="B245" s="575"/>
      <c r="D245" s="591"/>
      <c r="E245" s="588"/>
      <c r="F245" s="588"/>
    </row>
    <row r="246" spans="1:10" s="604" customFormat="1" ht="66">
      <c r="A246" s="1000">
        <f>COUNT($A$1:A245)+1</f>
        <v>25</v>
      </c>
      <c r="B246" s="574" t="s">
        <v>3404</v>
      </c>
      <c r="C246" s="595"/>
      <c r="D246" s="591"/>
      <c r="E246" s="588"/>
      <c r="F246" s="588"/>
      <c r="G246" s="602"/>
      <c r="H246" s="603"/>
      <c r="I246" s="603"/>
      <c r="J246" s="603"/>
    </row>
    <row r="247" spans="1:10" s="604" customFormat="1">
      <c r="A247" s="1000"/>
      <c r="B247" s="574" t="s">
        <v>3397</v>
      </c>
      <c r="C247" s="595"/>
      <c r="D247" s="591"/>
      <c r="E247" s="588"/>
      <c r="F247" s="588"/>
      <c r="G247" s="602"/>
      <c r="H247" s="603"/>
      <c r="I247" s="603"/>
      <c r="J247" s="603"/>
    </row>
    <row r="248" spans="1:10" s="604" customFormat="1" ht="33">
      <c r="A248" s="999"/>
      <c r="B248" s="575" t="s">
        <v>3314</v>
      </c>
      <c r="C248" s="595"/>
      <c r="D248" s="591"/>
      <c r="E248" s="588"/>
      <c r="F248" s="588"/>
      <c r="G248" s="602"/>
      <c r="H248" s="603"/>
      <c r="I248" s="603"/>
      <c r="J248" s="603"/>
    </row>
    <row r="249" spans="1:10" s="604" customFormat="1">
      <c r="A249" s="999"/>
      <c r="B249" s="574" t="s">
        <v>3553</v>
      </c>
      <c r="C249" s="595" t="s">
        <v>66</v>
      </c>
      <c r="D249" s="591">
        <v>12</v>
      </c>
      <c r="E249" s="1224"/>
      <c r="F249" s="588">
        <f>D249*E249</f>
        <v>0</v>
      </c>
      <c r="G249" s="602"/>
      <c r="H249" s="603"/>
      <c r="I249" s="603"/>
      <c r="J249" s="603"/>
    </row>
    <row r="250" spans="1:10" s="607" customFormat="1">
      <c r="A250" s="1001"/>
      <c r="B250" s="574" t="s">
        <v>3405</v>
      </c>
      <c r="C250" s="595" t="s">
        <v>66</v>
      </c>
      <c r="D250" s="591">
        <v>7</v>
      </c>
      <c r="E250" s="1224"/>
      <c r="F250" s="588">
        <f>D250*E250</f>
        <v>0</v>
      </c>
      <c r="G250" s="605"/>
      <c r="H250" s="606"/>
      <c r="I250" s="606"/>
      <c r="J250" s="606"/>
    </row>
    <row r="251" spans="1:10" s="607" customFormat="1">
      <c r="A251" s="1001"/>
      <c r="B251" s="574"/>
      <c r="C251" s="595"/>
      <c r="D251" s="591"/>
      <c r="E251" s="588"/>
      <c r="F251" s="588"/>
      <c r="G251" s="605"/>
      <c r="H251" s="606"/>
      <c r="I251" s="606"/>
      <c r="J251" s="606"/>
    </row>
    <row r="252" spans="1:10" s="607" customFormat="1" ht="66">
      <c r="A252" s="1000">
        <f>COUNT($A$1:A251)+1</f>
        <v>26</v>
      </c>
      <c r="B252" s="574" t="s">
        <v>3407</v>
      </c>
      <c r="C252" s="595"/>
      <c r="D252" s="591"/>
      <c r="E252" s="588"/>
      <c r="F252" s="588"/>
      <c r="G252" s="605"/>
      <c r="H252" s="606"/>
      <c r="I252" s="606"/>
      <c r="J252" s="606"/>
    </row>
    <row r="253" spans="1:10" s="607" customFormat="1">
      <c r="A253" s="1001"/>
      <c r="B253" s="574" t="s">
        <v>3397</v>
      </c>
      <c r="C253" s="595"/>
      <c r="D253" s="591"/>
      <c r="E253" s="588"/>
      <c r="F253" s="588"/>
      <c r="G253" s="605"/>
      <c r="H253" s="606"/>
      <c r="I253" s="606"/>
      <c r="J253" s="606"/>
    </row>
    <row r="254" spans="1:10" s="607" customFormat="1" ht="33">
      <c r="A254" s="1001"/>
      <c r="B254" s="575" t="s">
        <v>3314</v>
      </c>
      <c r="C254" s="595"/>
      <c r="D254" s="591"/>
      <c r="E254" s="588"/>
      <c r="F254" s="588"/>
      <c r="G254" s="605"/>
      <c r="H254" s="606"/>
      <c r="I254" s="606"/>
      <c r="J254" s="606"/>
    </row>
    <row r="255" spans="1:10" s="607" customFormat="1">
      <c r="A255" s="1001"/>
      <c r="B255" s="574" t="s">
        <v>3554</v>
      </c>
      <c r="C255" s="595" t="s">
        <v>66</v>
      </c>
      <c r="D255" s="591">
        <v>1</v>
      </c>
      <c r="E255" s="1224"/>
      <c r="F255" s="588">
        <f>D255*E255</f>
        <v>0</v>
      </c>
      <c r="G255" s="605"/>
      <c r="H255" s="606"/>
      <c r="I255" s="606"/>
      <c r="J255" s="606"/>
    </row>
    <row r="256" spans="1:10" s="607" customFormat="1">
      <c r="A256" s="1001"/>
      <c r="B256" s="574" t="s">
        <v>3555</v>
      </c>
      <c r="C256" s="595" t="s">
        <v>66</v>
      </c>
      <c r="D256" s="591">
        <v>1</v>
      </c>
      <c r="E256" s="1224"/>
      <c r="F256" s="588">
        <f>D256*E256</f>
        <v>0</v>
      </c>
      <c r="G256" s="605"/>
      <c r="H256" s="606"/>
      <c r="I256" s="606"/>
      <c r="J256" s="606"/>
    </row>
    <row r="257" spans="1:10" s="607" customFormat="1">
      <c r="A257" s="1001"/>
      <c r="B257" s="574"/>
      <c r="C257" s="595"/>
      <c r="D257" s="591"/>
      <c r="E257" s="588"/>
      <c r="F257" s="588"/>
      <c r="G257" s="605"/>
      <c r="H257" s="606"/>
      <c r="I257" s="606"/>
      <c r="J257" s="606"/>
    </row>
    <row r="258" spans="1:10" s="604" customFormat="1" ht="49.5">
      <c r="A258" s="1000">
        <f>COUNT($A$1:A257)+1</f>
        <v>27</v>
      </c>
      <c r="B258" s="599" t="s">
        <v>3411</v>
      </c>
      <c r="C258" s="595"/>
      <c r="D258" s="591"/>
      <c r="E258" s="588"/>
      <c r="F258" s="588"/>
      <c r="G258" s="602"/>
      <c r="H258" s="603"/>
      <c r="I258" s="603"/>
      <c r="J258" s="603"/>
    </row>
    <row r="259" spans="1:10" s="604" customFormat="1" ht="33">
      <c r="A259" s="999"/>
      <c r="B259" s="575" t="s">
        <v>3314</v>
      </c>
      <c r="C259" s="595"/>
      <c r="D259" s="591"/>
      <c r="E259" s="588"/>
      <c r="F259" s="588"/>
      <c r="G259" s="602"/>
      <c r="H259" s="603"/>
      <c r="I259" s="603"/>
      <c r="J259" s="603"/>
    </row>
    <row r="260" spans="1:10" s="604" customFormat="1">
      <c r="A260" s="999"/>
      <c r="B260" s="574" t="s">
        <v>3397</v>
      </c>
      <c r="C260" s="595"/>
      <c r="D260" s="591"/>
      <c r="E260" s="588"/>
      <c r="F260" s="588"/>
      <c r="G260" s="602"/>
      <c r="H260" s="603"/>
      <c r="I260" s="603"/>
      <c r="J260" s="603"/>
    </row>
    <row r="261" spans="1:10" s="604" customFormat="1">
      <c r="A261" s="999"/>
      <c r="B261" s="594" t="s">
        <v>3556</v>
      </c>
      <c r="C261" s="595" t="s">
        <v>66</v>
      </c>
      <c r="D261" s="591">
        <v>3</v>
      </c>
      <c r="E261" s="1224"/>
      <c r="F261" s="588">
        <f>D261*E261</f>
        <v>0</v>
      </c>
      <c r="G261" s="602"/>
      <c r="H261" s="603"/>
      <c r="I261" s="603"/>
      <c r="J261" s="603"/>
    </row>
    <row r="262" spans="1:10" s="604" customFormat="1">
      <c r="A262" s="999"/>
      <c r="B262" s="594" t="s">
        <v>3557</v>
      </c>
      <c r="C262" s="595" t="s">
        <v>66</v>
      </c>
      <c r="D262" s="591">
        <v>3</v>
      </c>
      <c r="E262" s="1224"/>
      <c r="F262" s="588">
        <f>D262*E262</f>
        <v>0</v>
      </c>
      <c r="G262" s="602"/>
      <c r="H262" s="603"/>
      <c r="I262" s="603"/>
      <c r="J262" s="603"/>
    </row>
    <row r="263" spans="1:10" s="604" customFormat="1">
      <c r="A263" s="999"/>
      <c r="B263" s="594"/>
      <c r="C263" s="595"/>
      <c r="D263" s="591"/>
      <c r="E263" s="588"/>
      <c r="F263" s="588"/>
      <c r="G263" s="602"/>
      <c r="H263" s="603"/>
      <c r="I263" s="603"/>
      <c r="J263" s="603"/>
    </row>
    <row r="264" spans="1:10" s="604" customFormat="1" ht="49.5">
      <c r="A264" s="1000">
        <f>COUNT($A$1:A263)+1</f>
        <v>28</v>
      </c>
      <c r="B264" s="574" t="s">
        <v>3414</v>
      </c>
      <c r="C264" s="608" t="s">
        <v>3415</v>
      </c>
      <c r="D264" s="608">
        <v>10</v>
      </c>
      <c r="E264" s="1224"/>
      <c r="F264" s="588">
        <f>D264*E264</f>
        <v>0</v>
      </c>
      <c r="G264" s="602"/>
      <c r="H264" s="603"/>
      <c r="I264" s="603"/>
      <c r="J264" s="603"/>
    </row>
    <row r="265" spans="1:10" s="604" customFormat="1">
      <c r="A265" s="999"/>
      <c r="B265" s="594"/>
      <c r="C265" s="595"/>
      <c r="D265" s="591"/>
      <c r="E265" s="588"/>
      <c r="F265" s="588"/>
      <c r="G265" s="602"/>
      <c r="H265" s="603"/>
      <c r="I265" s="603"/>
      <c r="J265" s="603"/>
    </row>
    <row r="266" spans="1:10" s="604" customFormat="1" ht="49.5">
      <c r="A266" s="1000">
        <f>COUNT($A$1:A265)+1</f>
        <v>29</v>
      </c>
      <c r="B266" s="574" t="s">
        <v>3416</v>
      </c>
      <c r="C266" s="608"/>
      <c r="D266" s="608"/>
      <c r="E266" s="588"/>
      <c r="F266" s="588"/>
      <c r="G266" s="602"/>
      <c r="H266" s="603"/>
      <c r="I266" s="603"/>
      <c r="J266" s="603"/>
    </row>
    <row r="267" spans="1:10" s="604" customFormat="1">
      <c r="A267" s="999"/>
      <c r="B267" s="575" t="s">
        <v>3558</v>
      </c>
      <c r="C267" s="595" t="s">
        <v>66</v>
      </c>
      <c r="D267" s="608">
        <v>1</v>
      </c>
      <c r="E267" s="1224"/>
      <c r="F267" s="588">
        <f>D267*E267</f>
        <v>0</v>
      </c>
      <c r="G267" s="602"/>
      <c r="H267" s="603"/>
      <c r="I267" s="603"/>
      <c r="J267" s="603"/>
    </row>
    <row r="268" spans="1:10" s="604" customFormat="1">
      <c r="A268" s="999"/>
      <c r="B268" s="574"/>
      <c r="C268" s="595"/>
      <c r="D268" s="591"/>
      <c r="E268" s="588"/>
      <c r="F268" s="588"/>
      <c r="G268" s="602"/>
      <c r="H268" s="603"/>
      <c r="I268" s="603"/>
      <c r="J268" s="603"/>
    </row>
    <row r="269" spans="1:10" s="604" customFormat="1" ht="49.5">
      <c r="A269" s="1000">
        <f>COUNT($A$1:A268)+1</f>
        <v>30</v>
      </c>
      <c r="B269" s="599" t="s">
        <v>3419</v>
      </c>
      <c r="C269" s="595"/>
      <c r="D269" s="591"/>
      <c r="E269" s="588"/>
      <c r="F269" s="588"/>
      <c r="G269" s="602"/>
      <c r="H269" s="603"/>
      <c r="I269" s="603"/>
      <c r="J269" s="603"/>
    </row>
    <row r="270" spans="1:10" s="604" customFormat="1" ht="66">
      <c r="A270" s="1000"/>
      <c r="B270" s="599" t="s">
        <v>3420</v>
      </c>
      <c r="C270" s="595"/>
      <c r="D270" s="591"/>
      <c r="E270" s="588"/>
      <c r="F270" s="588"/>
      <c r="G270" s="602"/>
      <c r="H270" s="603"/>
      <c r="I270" s="603"/>
      <c r="J270" s="603"/>
    </row>
    <row r="271" spans="1:10" s="604" customFormat="1">
      <c r="A271" s="1000"/>
      <c r="B271" s="599" t="s">
        <v>3421</v>
      </c>
      <c r="C271" s="595" t="s">
        <v>66</v>
      </c>
      <c r="D271" s="591">
        <v>15</v>
      </c>
      <c r="E271" s="1224"/>
      <c r="F271" s="588">
        <f>D271*E271</f>
        <v>0</v>
      </c>
      <c r="G271" s="602"/>
      <c r="H271" s="603"/>
      <c r="I271" s="603"/>
      <c r="J271" s="603"/>
    </row>
    <row r="272" spans="1:10" s="604" customFormat="1">
      <c r="A272" s="1000"/>
      <c r="B272" s="599" t="s">
        <v>3422</v>
      </c>
      <c r="C272" s="595" t="s">
        <v>66</v>
      </c>
      <c r="D272" s="591">
        <v>35</v>
      </c>
      <c r="E272" s="1224"/>
      <c r="F272" s="588">
        <f>D272*E272</f>
        <v>0</v>
      </c>
      <c r="G272" s="602"/>
      <c r="H272" s="603"/>
      <c r="I272" s="603"/>
      <c r="J272" s="603"/>
    </row>
    <row r="273" spans="1:10" s="604" customFormat="1">
      <c r="A273" s="1000"/>
      <c r="B273" s="599"/>
      <c r="C273" s="595"/>
      <c r="D273" s="591"/>
      <c r="E273" s="588"/>
      <c r="F273" s="588"/>
      <c r="G273" s="602"/>
      <c r="H273" s="603"/>
      <c r="I273" s="603"/>
      <c r="J273" s="603"/>
    </row>
    <row r="274" spans="1:10" s="604" customFormat="1" ht="148.5">
      <c r="A274" s="1000">
        <f>COUNT($A$1:A273)+1</f>
        <v>31</v>
      </c>
      <c r="B274" s="594" t="s">
        <v>3423</v>
      </c>
      <c r="C274" s="595"/>
      <c r="D274" s="591"/>
      <c r="E274" s="588"/>
      <c r="F274" s="588"/>
      <c r="G274" s="602"/>
      <c r="H274" s="603"/>
      <c r="I274" s="603"/>
      <c r="J274" s="603"/>
    </row>
    <row r="275" spans="1:10" s="604" customFormat="1" ht="115.5">
      <c r="A275" s="999"/>
      <c r="B275" s="599" t="s">
        <v>3424</v>
      </c>
      <c r="C275" s="595"/>
      <c r="D275" s="591"/>
      <c r="E275" s="588"/>
      <c r="F275" s="588"/>
      <c r="G275" s="602"/>
      <c r="H275" s="603"/>
      <c r="I275" s="603"/>
      <c r="J275" s="603"/>
    </row>
    <row r="276" spans="1:10" s="604" customFormat="1">
      <c r="A276" s="999"/>
      <c r="B276" s="599" t="s">
        <v>3425</v>
      </c>
      <c r="C276" s="595"/>
      <c r="D276" s="591"/>
      <c r="E276" s="588"/>
      <c r="F276" s="588"/>
      <c r="G276" s="602"/>
      <c r="H276" s="603"/>
      <c r="I276" s="603"/>
      <c r="J276" s="603"/>
    </row>
    <row r="277" spans="1:10" s="604" customFormat="1">
      <c r="A277" s="999"/>
      <c r="B277" s="599" t="s">
        <v>3426</v>
      </c>
      <c r="C277" s="595"/>
      <c r="D277" s="591"/>
      <c r="E277" s="588"/>
      <c r="F277" s="588"/>
      <c r="G277" s="602"/>
      <c r="H277" s="603"/>
      <c r="I277" s="603"/>
      <c r="J277" s="603"/>
    </row>
    <row r="278" spans="1:10" s="604" customFormat="1">
      <c r="A278" s="999"/>
      <c r="B278" s="599" t="s">
        <v>3427</v>
      </c>
      <c r="C278" s="595"/>
      <c r="D278" s="591"/>
      <c r="E278" s="588"/>
      <c r="F278" s="588"/>
      <c r="G278" s="602"/>
      <c r="H278" s="603"/>
      <c r="I278" s="603"/>
      <c r="J278" s="603"/>
    </row>
    <row r="279" spans="1:10" s="604" customFormat="1">
      <c r="A279" s="999"/>
      <c r="B279" s="599" t="s">
        <v>3428</v>
      </c>
      <c r="C279" s="595"/>
      <c r="D279" s="591"/>
      <c r="E279" s="588"/>
      <c r="F279" s="588"/>
      <c r="G279" s="602"/>
      <c r="H279" s="603"/>
      <c r="I279" s="603"/>
      <c r="J279" s="603"/>
    </row>
    <row r="280" spans="1:10" s="604" customFormat="1" ht="204" customHeight="1">
      <c r="A280" s="999"/>
      <c r="B280" s="574" t="s">
        <v>3429</v>
      </c>
      <c r="C280" s="595" t="s">
        <v>43</v>
      </c>
      <c r="D280" s="591">
        <v>4050</v>
      </c>
      <c r="E280" s="1224"/>
      <c r="F280" s="588">
        <f>D280*E280</f>
        <v>0</v>
      </c>
      <c r="G280" s="602"/>
      <c r="H280" s="603"/>
      <c r="I280" s="603"/>
      <c r="J280" s="603"/>
    </row>
    <row r="281" spans="1:10" s="604" customFormat="1">
      <c r="A281" s="999"/>
      <c r="B281" s="594"/>
      <c r="C281" s="595"/>
      <c r="D281" s="591"/>
      <c r="E281" s="588"/>
      <c r="F281" s="588"/>
      <c r="G281" s="602"/>
      <c r="H281" s="603"/>
      <c r="I281" s="603"/>
      <c r="J281" s="603"/>
    </row>
    <row r="282" spans="1:10" s="604" customFormat="1" ht="66">
      <c r="A282" s="1000">
        <f>COUNT($A$1:A281)+1</f>
        <v>32</v>
      </c>
      <c r="B282" s="599" t="s">
        <v>3430</v>
      </c>
      <c r="C282" s="595"/>
      <c r="D282" s="591"/>
      <c r="E282" s="588"/>
      <c r="F282" s="588"/>
      <c r="G282" s="602"/>
      <c r="H282" s="603"/>
      <c r="I282" s="603"/>
      <c r="J282" s="603"/>
    </row>
    <row r="283" spans="1:10" s="604" customFormat="1">
      <c r="A283" s="1000"/>
      <c r="B283" s="575" t="s">
        <v>3559</v>
      </c>
      <c r="C283" s="595" t="s">
        <v>1432</v>
      </c>
      <c r="D283" s="591">
        <v>5</v>
      </c>
      <c r="E283" s="1224"/>
      <c r="F283" s="588">
        <f t="shared" ref="F283:F290" si="3">D283*E283</f>
        <v>0</v>
      </c>
      <c r="G283" s="602"/>
      <c r="H283" s="603"/>
      <c r="I283" s="603"/>
      <c r="J283" s="603"/>
    </row>
    <row r="284" spans="1:10" s="604" customFormat="1">
      <c r="A284" s="1000"/>
      <c r="B284" s="575" t="s">
        <v>3560</v>
      </c>
      <c r="C284" s="595" t="s">
        <v>1432</v>
      </c>
      <c r="D284" s="591">
        <v>20</v>
      </c>
      <c r="E284" s="1224"/>
      <c r="F284" s="588">
        <f t="shared" si="3"/>
        <v>0</v>
      </c>
      <c r="G284" s="602"/>
      <c r="H284" s="603"/>
      <c r="I284" s="603"/>
      <c r="J284" s="603"/>
    </row>
    <row r="285" spans="1:10" s="604" customFormat="1">
      <c r="A285" s="1000"/>
      <c r="B285" s="575" t="s">
        <v>3561</v>
      </c>
      <c r="C285" s="595" t="s">
        <v>1432</v>
      </c>
      <c r="D285" s="591">
        <v>10</v>
      </c>
      <c r="E285" s="1224"/>
      <c r="F285" s="588">
        <f t="shared" si="3"/>
        <v>0</v>
      </c>
      <c r="G285" s="602"/>
      <c r="H285" s="603"/>
      <c r="I285" s="603"/>
      <c r="J285" s="603"/>
    </row>
    <row r="286" spans="1:10" s="604" customFormat="1">
      <c r="A286" s="999"/>
      <c r="B286" s="575" t="s">
        <v>3431</v>
      </c>
      <c r="C286" s="595" t="s">
        <v>1432</v>
      </c>
      <c r="D286" s="591">
        <v>50</v>
      </c>
      <c r="E286" s="1224"/>
      <c r="F286" s="588">
        <f t="shared" si="3"/>
        <v>0</v>
      </c>
      <c r="G286" s="602"/>
      <c r="H286" s="603"/>
      <c r="I286" s="603"/>
      <c r="J286" s="603"/>
    </row>
    <row r="287" spans="1:10" s="604" customFormat="1">
      <c r="A287" s="999"/>
      <c r="B287" s="575" t="s">
        <v>3432</v>
      </c>
      <c r="C287" s="595" t="s">
        <v>1432</v>
      </c>
      <c r="D287" s="591">
        <v>135</v>
      </c>
      <c r="E287" s="1224"/>
      <c r="F287" s="588">
        <f t="shared" si="3"/>
        <v>0</v>
      </c>
      <c r="G287" s="602"/>
      <c r="H287" s="603"/>
      <c r="I287" s="603"/>
      <c r="J287" s="603"/>
    </row>
    <row r="288" spans="1:10" s="604" customFormat="1">
      <c r="A288" s="999"/>
      <c r="B288" s="575" t="s">
        <v>3433</v>
      </c>
      <c r="C288" s="595" t="s">
        <v>1432</v>
      </c>
      <c r="D288" s="591">
        <v>135</v>
      </c>
      <c r="E288" s="1224"/>
      <c r="F288" s="588">
        <f t="shared" si="3"/>
        <v>0</v>
      </c>
      <c r="G288" s="602"/>
      <c r="H288" s="603"/>
      <c r="I288" s="603"/>
      <c r="J288" s="603"/>
    </row>
    <row r="289" spans="1:10" s="604" customFormat="1">
      <c r="A289" s="999"/>
      <c r="B289" s="575" t="s">
        <v>3562</v>
      </c>
      <c r="C289" s="595" t="s">
        <v>1432</v>
      </c>
      <c r="D289" s="591">
        <v>25</v>
      </c>
      <c r="E289" s="1224"/>
      <c r="F289" s="588">
        <f t="shared" si="3"/>
        <v>0</v>
      </c>
      <c r="G289" s="602"/>
      <c r="H289" s="603"/>
      <c r="I289" s="603"/>
      <c r="J289" s="603"/>
    </row>
    <row r="290" spans="1:10" s="604" customFormat="1">
      <c r="A290" s="999"/>
      <c r="B290" s="575" t="s">
        <v>3563</v>
      </c>
      <c r="C290" s="595" t="s">
        <v>1432</v>
      </c>
      <c r="D290" s="591">
        <v>20</v>
      </c>
      <c r="E290" s="1224"/>
      <c r="F290" s="588">
        <f t="shared" si="3"/>
        <v>0</v>
      </c>
      <c r="G290" s="602"/>
      <c r="H290" s="603"/>
      <c r="I290" s="603"/>
      <c r="J290" s="603"/>
    </row>
    <row r="291" spans="1:10" s="604" customFormat="1">
      <c r="A291" s="999"/>
      <c r="B291" s="594"/>
      <c r="C291" s="595"/>
      <c r="D291" s="591"/>
      <c r="E291" s="588"/>
      <c r="F291" s="588"/>
      <c r="G291" s="602"/>
      <c r="H291" s="603"/>
      <c r="I291" s="603"/>
      <c r="J291" s="603"/>
    </row>
    <row r="292" spans="1:10" s="604" customFormat="1" ht="82.5">
      <c r="A292" s="1000">
        <f>COUNT($A$1:A291)+1</f>
        <v>33</v>
      </c>
      <c r="B292" s="599" t="s">
        <v>3435</v>
      </c>
      <c r="C292" s="595" t="s">
        <v>43</v>
      </c>
      <c r="D292" s="591">
        <v>210</v>
      </c>
      <c r="E292" s="1224"/>
      <c r="F292" s="588">
        <f>D292*E292</f>
        <v>0</v>
      </c>
      <c r="G292" s="602"/>
      <c r="H292" s="603"/>
      <c r="I292" s="603"/>
      <c r="J292" s="603"/>
    </row>
    <row r="293" spans="1:10" s="604" customFormat="1">
      <c r="A293" s="999"/>
      <c r="B293" s="599"/>
      <c r="E293" s="603"/>
      <c r="F293" s="603"/>
      <c r="G293" s="602"/>
      <c r="H293" s="603"/>
      <c r="I293" s="603"/>
      <c r="J293" s="603"/>
    </row>
    <row r="294" spans="1:10" s="604" customFormat="1" ht="33">
      <c r="A294" s="1000">
        <f>COUNT($A$1:A293)+1</f>
        <v>34</v>
      </c>
      <c r="B294" s="575" t="s">
        <v>3436</v>
      </c>
      <c r="C294" s="595"/>
      <c r="D294" s="591"/>
      <c r="E294" s="588"/>
      <c r="F294" s="588"/>
      <c r="G294" s="602"/>
      <c r="H294" s="603"/>
      <c r="I294" s="603"/>
      <c r="J294" s="603"/>
    </row>
    <row r="295" spans="1:10" s="604" customFormat="1" ht="297">
      <c r="A295" s="999"/>
      <c r="B295" s="574" t="s">
        <v>3437</v>
      </c>
      <c r="C295" s="595"/>
      <c r="D295" s="591"/>
      <c r="E295" s="588"/>
      <c r="F295" s="588"/>
      <c r="G295" s="602"/>
      <c r="H295" s="603"/>
      <c r="I295" s="603"/>
      <c r="J295" s="603"/>
    </row>
    <row r="296" spans="1:10" s="604" customFormat="1">
      <c r="A296" s="999"/>
      <c r="B296" s="574" t="s">
        <v>3438</v>
      </c>
      <c r="C296" s="595"/>
      <c r="D296" s="591"/>
      <c r="E296" s="588"/>
      <c r="F296" s="588"/>
      <c r="G296" s="602"/>
      <c r="H296" s="603"/>
      <c r="I296" s="603"/>
      <c r="J296" s="603"/>
    </row>
    <row r="297" spans="1:10" s="604" customFormat="1" ht="33">
      <c r="A297" s="999"/>
      <c r="B297" s="575" t="s">
        <v>3439</v>
      </c>
      <c r="C297" s="595"/>
      <c r="D297" s="591"/>
      <c r="E297" s="588"/>
      <c r="F297" s="588"/>
      <c r="G297" s="602"/>
      <c r="H297" s="603"/>
      <c r="I297" s="603"/>
      <c r="J297" s="603"/>
    </row>
    <row r="298" spans="1:10" s="604" customFormat="1" ht="18">
      <c r="A298" s="999"/>
      <c r="B298" s="575" t="s">
        <v>3440</v>
      </c>
      <c r="C298" s="595" t="s">
        <v>3415</v>
      </c>
      <c r="D298" s="591">
        <v>275</v>
      </c>
      <c r="E298" s="1224"/>
      <c r="F298" s="588">
        <f>D298*E298</f>
        <v>0</v>
      </c>
      <c r="G298" s="602"/>
      <c r="H298" s="603"/>
      <c r="I298" s="603"/>
      <c r="J298" s="603"/>
    </row>
    <row r="299" spans="1:10" s="604" customFormat="1">
      <c r="A299" s="999"/>
      <c r="B299" s="575"/>
      <c r="C299" s="595"/>
      <c r="D299" s="591"/>
      <c r="E299" s="588"/>
      <c r="F299" s="588"/>
      <c r="G299" s="602"/>
      <c r="H299" s="603"/>
      <c r="I299" s="603"/>
      <c r="J299" s="603"/>
    </row>
    <row r="300" spans="1:10" s="604" customFormat="1" ht="49.5">
      <c r="A300" s="1000">
        <f>COUNT($A$1:A299)+1</f>
        <v>35</v>
      </c>
      <c r="B300" s="599" t="s">
        <v>3441</v>
      </c>
      <c r="C300" s="595"/>
      <c r="D300" s="591"/>
      <c r="E300" s="588"/>
      <c r="F300" s="588"/>
      <c r="G300" s="602"/>
      <c r="H300" s="603"/>
      <c r="I300" s="603"/>
      <c r="J300" s="603"/>
    </row>
    <row r="301" spans="1:10" s="604" customFormat="1">
      <c r="A301" s="999"/>
      <c r="B301" s="594" t="s">
        <v>3442</v>
      </c>
      <c r="C301" s="595" t="s">
        <v>32</v>
      </c>
      <c r="D301" s="591">
        <v>1</v>
      </c>
      <c r="E301" s="1224"/>
      <c r="F301" s="588">
        <f>D301*E301</f>
        <v>0</v>
      </c>
      <c r="G301" s="602"/>
      <c r="H301" s="603"/>
      <c r="I301" s="603"/>
      <c r="J301" s="603"/>
    </row>
    <row r="302" spans="1:10" s="604" customFormat="1">
      <c r="A302" s="999"/>
      <c r="B302" s="594"/>
      <c r="C302" s="595"/>
      <c r="D302" s="591"/>
      <c r="E302" s="588"/>
      <c r="F302" s="588"/>
      <c r="G302" s="602"/>
      <c r="H302" s="603"/>
      <c r="I302" s="603"/>
      <c r="J302" s="603"/>
    </row>
    <row r="303" spans="1:10" s="604" customFormat="1" ht="49.5">
      <c r="A303" s="1000">
        <f>COUNT($A$1:A302)+1</f>
        <v>36</v>
      </c>
      <c r="B303" s="599" t="s">
        <v>3443</v>
      </c>
      <c r="C303" s="595" t="s">
        <v>32</v>
      </c>
      <c r="D303" s="591">
        <v>1</v>
      </c>
      <c r="E303" s="1224"/>
      <c r="F303" s="588">
        <f>D303*E303</f>
        <v>0</v>
      </c>
      <c r="G303" s="602"/>
      <c r="H303" s="603"/>
      <c r="I303" s="603"/>
      <c r="J303" s="603"/>
    </row>
    <row r="304" spans="1:10" s="604" customFormat="1">
      <c r="A304" s="999"/>
      <c r="B304" s="594"/>
      <c r="E304" s="603"/>
      <c r="F304" s="603"/>
      <c r="G304" s="602"/>
      <c r="H304" s="603"/>
      <c r="I304" s="603"/>
      <c r="J304" s="603"/>
    </row>
    <row r="305" spans="1:6" s="604" customFormat="1" ht="82.5">
      <c r="A305" s="1000">
        <f>COUNT($A$1:A304)+1</f>
        <v>37</v>
      </c>
      <c r="B305" s="599" t="s">
        <v>3444</v>
      </c>
      <c r="C305" s="595"/>
      <c r="D305" s="591"/>
      <c r="E305" s="589"/>
      <c r="F305" s="588"/>
    </row>
    <row r="306" spans="1:6" s="604" customFormat="1">
      <c r="A306" s="1000"/>
      <c r="B306" s="575" t="s">
        <v>3445</v>
      </c>
      <c r="C306" s="595" t="s">
        <v>1432</v>
      </c>
      <c r="D306" s="591">
        <v>5</v>
      </c>
      <c r="E306" s="1224"/>
      <c r="F306" s="588">
        <f>D306*E306</f>
        <v>0</v>
      </c>
    </row>
    <row r="307" spans="1:6" s="604" customFormat="1">
      <c r="A307" s="1002"/>
      <c r="B307" s="575" t="s">
        <v>3564</v>
      </c>
      <c r="C307" s="595" t="s">
        <v>1432</v>
      </c>
      <c r="D307" s="591">
        <v>15</v>
      </c>
      <c r="E307" s="1224"/>
      <c r="F307" s="588">
        <f>D307*E307</f>
        <v>0</v>
      </c>
    </row>
    <row r="308" spans="1:6" s="604" customFormat="1">
      <c r="A308" s="1002"/>
      <c r="B308" s="575" t="s">
        <v>3432</v>
      </c>
      <c r="C308" s="595" t="s">
        <v>1432</v>
      </c>
      <c r="D308" s="591">
        <v>30</v>
      </c>
      <c r="E308" s="1224"/>
      <c r="F308" s="588">
        <f>D308*E308</f>
        <v>0</v>
      </c>
    </row>
    <row r="309" spans="1:6" s="604" customFormat="1">
      <c r="A309" s="1002"/>
      <c r="B309" s="575" t="s">
        <v>3433</v>
      </c>
      <c r="C309" s="595" t="s">
        <v>1432</v>
      </c>
      <c r="D309" s="591">
        <v>10</v>
      </c>
      <c r="E309" s="1224"/>
      <c r="F309" s="588">
        <f>D309*E309</f>
        <v>0</v>
      </c>
    </row>
    <row r="310" spans="1:6" s="604" customFormat="1">
      <c r="A310" s="1002"/>
      <c r="B310" s="575"/>
      <c r="C310" s="595"/>
      <c r="D310" s="591"/>
      <c r="E310" s="589"/>
      <c r="F310" s="588"/>
    </row>
    <row r="311" spans="1:6" s="604" customFormat="1" ht="33">
      <c r="A311" s="1000">
        <f>COUNT($A$1:A310)+1</f>
        <v>38</v>
      </c>
      <c r="B311" s="599" t="s">
        <v>3565</v>
      </c>
      <c r="C311" s="595"/>
      <c r="D311" s="591"/>
      <c r="E311" s="589"/>
      <c r="F311" s="588"/>
    </row>
    <row r="312" spans="1:6" s="604" customFormat="1">
      <c r="A312" s="1000"/>
      <c r="B312" s="599" t="s">
        <v>3447</v>
      </c>
      <c r="C312" s="595"/>
      <c r="D312" s="591"/>
      <c r="E312" s="589"/>
      <c r="F312" s="588"/>
    </row>
    <row r="313" spans="1:6" s="604" customFormat="1">
      <c r="A313" s="1002"/>
      <c r="B313" s="599" t="s">
        <v>3448</v>
      </c>
      <c r="C313" s="595"/>
      <c r="D313" s="591"/>
      <c r="E313" s="589"/>
      <c r="F313" s="588"/>
    </row>
    <row r="314" spans="1:6" s="604" customFormat="1" ht="33">
      <c r="A314" s="1002"/>
      <c r="B314" s="599" t="s">
        <v>3449</v>
      </c>
      <c r="C314" s="595"/>
      <c r="D314" s="591"/>
      <c r="E314" s="589"/>
      <c r="F314" s="588"/>
    </row>
    <row r="315" spans="1:6" s="604" customFormat="1">
      <c r="A315" s="1002"/>
      <c r="B315" s="599" t="s">
        <v>3450</v>
      </c>
      <c r="C315" s="595"/>
      <c r="D315" s="591"/>
      <c r="E315" s="589"/>
      <c r="F315" s="588"/>
    </row>
    <row r="316" spans="1:6" s="604" customFormat="1">
      <c r="A316" s="1002"/>
      <c r="B316" s="599" t="s">
        <v>3566</v>
      </c>
      <c r="C316" s="595" t="s">
        <v>32</v>
      </c>
      <c r="D316" s="591">
        <v>3</v>
      </c>
      <c r="E316" s="1224"/>
      <c r="F316" s="588">
        <f>D316*E316</f>
        <v>0</v>
      </c>
    </row>
    <row r="317" spans="1:6" s="604" customFormat="1">
      <c r="A317" s="1002"/>
      <c r="B317" s="575"/>
      <c r="C317" s="595"/>
      <c r="D317" s="591"/>
      <c r="E317" s="589"/>
      <c r="F317" s="588"/>
    </row>
    <row r="318" spans="1:6" s="604" customFormat="1" ht="49.5">
      <c r="A318" s="1000">
        <f>COUNT($A$1:A317)+1</f>
        <v>39</v>
      </c>
      <c r="B318" s="599" t="s">
        <v>3446</v>
      </c>
      <c r="C318" s="595"/>
      <c r="D318" s="591"/>
      <c r="E318" s="589"/>
      <c r="F318" s="588"/>
    </row>
    <row r="319" spans="1:6" s="604" customFormat="1">
      <c r="A319" s="1000"/>
      <c r="B319" s="599" t="s">
        <v>3447</v>
      </c>
      <c r="C319" s="595"/>
      <c r="D319" s="591"/>
      <c r="E319" s="589"/>
      <c r="F319" s="588"/>
    </row>
    <row r="320" spans="1:6" s="604" customFormat="1">
      <c r="A320" s="1002"/>
      <c r="B320" s="599" t="s">
        <v>3448</v>
      </c>
      <c r="C320" s="595"/>
      <c r="D320" s="591"/>
      <c r="E320" s="589"/>
      <c r="F320" s="588"/>
    </row>
    <row r="321" spans="1:6" s="604" customFormat="1" ht="33">
      <c r="A321" s="1002"/>
      <c r="B321" s="599" t="s">
        <v>3449</v>
      </c>
      <c r="C321" s="595"/>
      <c r="D321" s="591"/>
      <c r="E321" s="589"/>
      <c r="F321" s="588"/>
    </row>
    <row r="322" spans="1:6" s="604" customFormat="1">
      <c r="A322" s="1002"/>
      <c r="B322" s="599" t="s">
        <v>3450</v>
      </c>
      <c r="C322" s="595"/>
      <c r="D322" s="591"/>
      <c r="E322" s="589"/>
      <c r="F322" s="588"/>
    </row>
    <row r="323" spans="1:6" s="604" customFormat="1">
      <c r="A323" s="1002"/>
      <c r="B323" s="599" t="s">
        <v>3451</v>
      </c>
      <c r="C323" s="595" t="s">
        <v>66</v>
      </c>
      <c r="D323" s="591">
        <v>3</v>
      </c>
      <c r="E323" s="1224"/>
      <c r="F323" s="588">
        <f>D323*E323</f>
        <v>0</v>
      </c>
    </row>
    <row r="324" spans="1:6" s="604" customFormat="1">
      <c r="A324" s="1002"/>
      <c r="B324" s="575"/>
      <c r="C324" s="595"/>
      <c r="D324" s="591"/>
      <c r="E324" s="589"/>
      <c r="F324" s="588"/>
    </row>
    <row r="325" spans="1:6" s="604" customFormat="1" ht="33">
      <c r="A325" s="1000">
        <f>COUNT($A$1:A324)+1</f>
        <v>40</v>
      </c>
      <c r="B325" s="599" t="s">
        <v>3453</v>
      </c>
      <c r="C325" s="595"/>
      <c r="D325" s="591"/>
      <c r="E325" s="589"/>
      <c r="F325" s="588"/>
    </row>
    <row r="326" spans="1:6" s="604" customFormat="1">
      <c r="A326" s="1002"/>
      <c r="B326" s="599" t="s">
        <v>3447</v>
      </c>
      <c r="C326" s="595"/>
      <c r="D326" s="591"/>
      <c r="E326" s="589"/>
      <c r="F326" s="588"/>
    </row>
    <row r="327" spans="1:6" s="604" customFormat="1">
      <c r="A327" s="1002"/>
      <c r="B327" s="599" t="s">
        <v>3448</v>
      </c>
      <c r="C327" s="595"/>
      <c r="D327" s="591"/>
      <c r="E327" s="589"/>
      <c r="F327" s="588"/>
    </row>
    <row r="328" spans="1:6" s="604" customFormat="1">
      <c r="A328" s="1002"/>
      <c r="B328" s="599" t="s">
        <v>3454</v>
      </c>
      <c r="C328" s="595" t="s">
        <v>66</v>
      </c>
      <c r="D328" s="591">
        <v>50</v>
      </c>
      <c r="E328" s="1224"/>
      <c r="F328" s="588">
        <f>D328*E328</f>
        <v>0</v>
      </c>
    </row>
    <row r="329" spans="1:6" s="604" customFormat="1">
      <c r="A329" s="1002"/>
      <c r="B329" s="599"/>
      <c r="C329" s="595"/>
      <c r="D329" s="591"/>
      <c r="E329" s="589"/>
      <c r="F329" s="588"/>
    </row>
    <row r="330" spans="1:6" s="604" customFormat="1" ht="33">
      <c r="A330" s="1000">
        <f>COUNT($A$1:A329)+1</f>
        <v>41</v>
      </c>
      <c r="B330" s="599" t="s">
        <v>3456</v>
      </c>
      <c r="C330" s="595" t="s">
        <v>32</v>
      </c>
      <c r="D330" s="591">
        <v>1</v>
      </c>
      <c r="E330" s="1224"/>
      <c r="F330" s="588">
        <f>D330*E330</f>
        <v>0</v>
      </c>
    </row>
    <row r="331" spans="1:6" s="604" customFormat="1">
      <c r="A331" s="1002"/>
      <c r="B331" s="599" t="s">
        <v>3457</v>
      </c>
      <c r="C331" s="595" t="s">
        <v>32</v>
      </c>
      <c r="D331" s="591">
        <v>1</v>
      </c>
      <c r="E331" s="1224"/>
      <c r="F331" s="588">
        <f>D331*E331</f>
        <v>0</v>
      </c>
    </row>
    <row r="332" spans="1:6" s="604" customFormat="1">
      <c r="A332" s="1002"/>
      <c r="B332" s="575"/>
      <c r="C332" s="595"/>
      <c r="D332" s="591"/>
      <c r="E332" s="589"/>
      <c r="F332" s="588"/>
    </row>
    <row r="333" spans="1:6" s="604" customFormat="1" ht="66">
      <c r="A333" s="1000">
        <f>COUNT($A$1:A332)+1</f>
        <v>42</v>
      </c>
      <c r="B333" s="575" t="s">
        <v>3458</v>
      </c>
      <c r="C333" s="595"/>
      <c r="D333" s="591"/>
      <c r="E333" s="589"/>
      <c r="F333" s="588"/>
    </row>
    <row r="334" spans="1:6" s="604" customFormat="1">
      <c r="A334" s="1002"/>
      <c r="B334" s="575" t="s">
        <v>3459</v>
      </c>
      <c r="C334" s="595" t="s">
        <v>43</v>
      </c>
      <c r="D334" s="591">
        <v>300</v>
      </c>
      <c r="E334" s="1224"/>
      <c r="F334" s="588">
        <f>D334*E334</f>
        <v>0</v>
      </c>
    </row>
    <row r="335" spans="1:6" s="604" customFormat="1">
      <c r="A335" s="1002"/>
      <c r="B335" s="599"/>
      <c r="C335" s="595"/>
      <c r="D335" s="591"/>
      <c r="E335" s="589"/>
      <c r="F335" s="588"/>
    </row>
    <row r="336" spans="1:6">
      <c r="A336" s="1051"/>
      <c r="B336" s="1052" t="s">
        <v>2595</v>
      </c>
      <c r="C336" s="669"/>
      <c r="D336" s="1061"/>
      <c r="E336" s="1262"/>
      <c r="F336" s="1265">
        <f>SUM(F2:F335)</f>
        <v>0</v>
      </c>
    </row>
    <row r="337" spans="1:8">
      <c r="A337" s="1003"/>
      <c r="F337" s="588"/>
    </row>
    <row r="338" spans="1:8" s="579" customFormat="1">
      <c r="A338" s="1003"/>
      <c r="B338" s="612" t="s">
        <v>3464</v>
      </c>
      <c r="C338" s="578"/>
      <c r="D338" s="578"/>
      <c r="E338" s="1246"/>
      <c r="F338" s="1246"/>
    </row>
    <row r="339" spans="1:8" s="579" customFormat="1">
      <c r="A339" s="1004"/>
      <c r="B339" s="613"/>
      <c r="C339" s="581"/>
      <c r="D339" s="581"/>
      <c r="E339" s="1247"/>
      <c r="F339" s="588"/>
    </row>
    <row r="340" spans="1:8" s="604" customFormat="1" ht="25.5">
      <c r="A340" s="1004"/>
      <c r="B340" s="614" t="s">
        <v>3465</v>
      </c>
      <c r="C340" s="615"/>
      <c r="D340" s="615"/>
      <c r="E340" s="603"/>
      <c r="F340" s="588"/>
      <c r="G340" s="602"/>
      <c r="H340" s="603"/>
    </row>
    <row r="341" spans="1:8" s="604" customFormat="1" ht="114.2" customHeight="1">
      <c r="A341" s="1004"/>
      <c r="B341" s="614" t="s">
        <v>5626</v>
      </c>
      <c r="C341" s="615"/>
      <c r="D341" s="615"/>
      <c r="E341" s="603"/>
      <c r="F341" s="588"/>
      <c r="G341" s="602"/>
      <c r="H341" s="603"/>
    </row>
    <row r="342" spans="1:8" s="604" customFormat="1" ht="25.5">
      <c r="A342" s="1004"/>
      <c r="B342" s="614" t="s">
        <v>3466</v>
      </c>
      <c r="C342" s="615"/>
      <c r="D342" s="615"/>
      <c r="E342" s="603"/>
      <c r="F342" s="588"/>
      <c r="G342" s="616"/>
      <c r="H342" s="617"/>
    </row>
    <row r="343" spans="1:8" s="604" customFormat="1">
      <c r="A343" s="1004"/>
      <c r="B343" s="614" t="s">
        <v>3461</v>
      </c>
      <c r="C343" s="615"/>
      <c r="D343" s="615"/>
      <c r="E343" s="603"/>
      <c r="F343" s="588"/>
      <c r="G343" s="602"/>
      <c r="H343" s="603"/>
    </row>
    <row r="344" spans="1:8" s="604" customFormat="1">
      <c r="A344" s="1004"/>
      <c r="B344" s="614" t="s">
        <v>3467</v>
      </c>
      <c r="C344" s="615"/>
      <c r="D344" s="615"/>
      <c r="E344" s="603"/>
      <c r="F344" s="588"/>
      <c r="G344" s="616"/>
      <c r="H344" s="617"/>
    </row>
    <row r="345" spans="1:8" s="604" customFormat="1">
      <c r="A345" s="1004"/>
      <c r="B345" s="614" t="s">
        <v>3468</v>
      </c>
      <c r="C345" s="615"/>
      <c r="D345" s="615"/>
      <c r="E345" s="603"/>
      <c r="F345" s="588"/>
      <c r="G345" s="602"/>
      <c r="H345" s="603"/>
    </row>
    <row r="346" spans="1:8" s="604" customFormat="1">
      <c r="A346" s="1004"/>
      <c r="B346" s="614" t="s">
        <v>3469</v>
      </c>
      <c r="C346" s="615"/>
      <c r="D346" s="615"/>
      <c r="E346" s="603"/>
      <c r="F346" s="588"/>
      <c r="G346" s="602"/>
      <c r="H346" s="603"/>
    </row>
    <row r="347" spans="1:8" s="604" customFormat="1">
      <c r="A347" s="1004"/>
      <c r="B347" s="614" t="s">
        <v>3470</v>
      </c>
      <c r="C347" s="615"/>
      <c r="D347" s="615"/>
      <c r="E347" s="603"/>
      <c r="F347" s="588"/>
      <c r="G347" s="616"/>
      <c r="H347" s="617"/>
    </row>
    <row r="348" spans="1:8" s="604" customFormat="1" ht="25.5">
      <c r="A348" s="1004"/>
      <c r="B348" s="614" t="s">
        <v>3471</v>
      </c>
      <c r="C348" s="615"/>
      <c r="D348" s="615"/>
      <c r="E348" s="603"/>
      <c r="F348" s="588"/>
      <c r="G348" s="616"/>
      <c r="H348" s="617"/>
    </row>
    <row r="349" spans="1:8" s="604" customFormat="1" ht="25.5">
      <c r="A349" s="1004"/>
      <c r="B349" s="614" t="s">
        <v>3472</v>
      </c>
      <c r="C349" s="615"/>
      <c r="D349" s="615"/>
      <c r="E349" s="603"/>
      <c r="F349" s="588"/>
      <c r="G349" s="602"/>
      <c r="H349" s="603"/>
    </row>
    <row r="350" spans="1:8" s="604" customFormat="1" ht="38.25">
      <c r="A350" s="1004"/>
      <c r="B350" s="614" t="s">
        <v>5527</v>
      </c>
      <c r="C350" s="615"/>
      <c r="D350" s="615"/>
      <c r="E350" s="603"/>
      <c r="F350" s="588"/>
      <c r="G350" s="616"/>
      <c r="H350" s="617"/>
    </row>
    <row r="351" spans="1:8" ht="63.75">
      <c r="A351" s="1003"/>
      <c r="B351" s="582" t="s">
        <v>5625</v>
      </c>
    </row>
    <row r="352" spans="1:8" ht="38.25">
      <c r="B352" s="614" t="s">
        <v>3460</v>
      </c>
    </row>
    <row r="353" spans="2:2" ht="63.75">
      <c r="B353" s="614" t="s">
        <v>3462</v>
      </c>
    </row>
    <row r="354" spans="2:2" ht="51">
      <c r="B354" s="614" t="s">
        <v>3463</v>
      </c>
    </row>
  </sheetData>
  <pageMargins left="0.78740157480314965" right="0.39370078740157483" top="0.59055118110236227" bottom="0.59055118110236227" header="0.19685039370078741" footer="0.19685039370078741"/>
  <pageSetup paperSize="9" scale="84" orientation="portrait" r:id="rId1"/>
  <headerFooter alignWithMargins="0">
    <oddFooter>&amp;C &amp;"Arial,Navadno"&amp;10&amp;P</oddFooter>
  </headerFooter>
  <rowBreaks count="3" manualBreakCount="3">
    <brk id="74" max="5" man="1"/>
    <brk id="273" max="5" man="1"/>
    <brk id="324" max="5" man="1"/>
  </rowBreak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6C80-FC74-4538-9721-1C71D16F7E9B}">
  <sheetPr>
    <tabColor theme="3"/>
  </sheetPr>
  <dimension ref="A1:L978"/>
  <sheetViews>
    <sheetView view="pageBreakPreview" topLeftCell="A948" zoomScaleNormal="100" zoomScaleSheetLayoutView="100" workbookViewId="0">
      <selection activeCell="F962" sqref="F962"/>
    </sheetView>
  </sheetViews>
  <sheetFormatPr defaultColWidth="9.140625" defaultRowHeight="16.5"/>
  <cols>
    <col min="1" max="1" width="4.42578125" style="1003" customWidth="1"/>
    <col min="2" max="2" width="50.42578125" style="574" customWidth="1"/>
    <col min="3" max="3" width="6.7109375" style="595" customWidth="1"/>
    <col min="4" max="4" width="8.7109375" style="588" customWidth="1"/>
    <col min="5" max="5" width="10.7109375" style="1257" customWidth="1"/>
    <col min="6" max="6" width="14.7109375" style="589" customWidth="1"/>
    <col min="7" max="7" width="29.42578125" style="590" customWidth="1"/>
    <col min="8" max="9" width="12.28515625" style="588" bestFit="1" customWidth="1"/>
    <col min="10" max="10" width="9.28515625" style="588" bestFit="1" customWidth="1"/>
    <col min="11" max="16384" width="9.140625" style="591"/>
  </cols>
  <sheetData>
    <row r="1" spans="1:10" s="586" customFormat="1" ht="17.25" thickBot="1">
      <c r="A1" s="121"/>
      <c r="B1" s="186" t="s">
        <v>25</v>
      </c>
      <c r="C1" s="106" t="s">
        <v>26</v>
      </c>
      <c r="D1" s="106" t="s">
        <v>27</v>
      </c>
      <c r="E1" s="1144" t="s">
        <v>28</v>
      </c>
      <c r="F1" s="1144" t="s">
        <v>29</v>
      </c>
      <c r="G1" s="584"/>
      <c r="H1" s="585"/>
      <c r="I1" s="585"/>
      <c r="J1" s="585"/>
    </row>
    <row r="2" spans="1:10" ht="18.75" thickTop="1">
      <c r="A2" s="997" t="s">
        <v>2095</v>
      </c>
      <c r="B2" s="587" t="s">
        <v>3567</v>
      </c>
    </row>
    <row r="3" spans="1:10">
      <c r="A3" s="998"/>
      <c r="B3" s="592"/>
    </row>
    <row r="4" spans="1:10" ht="33">
      <c r="A4" s="999"/>
      <c r="B4" s="594" t="s">
        <v>3256</v>
      </c>
      <c r="D4" s="591"/>
      <c r="E4" s="588"/>
      <c r="F4" s="588"/>
    </row>
    <row r="5" spans="1:10" ht="181.5">
      <c r="A5" s="999"/>
      <c r="B5" s="594" t="s">
        <v>3257</v>
      </c>
      <c r="D5" s="591"/>
      <c r="E5" s="588"/>
      <c r="F5" s="588"/>
    </row>
    <row r="6" spans="1:10" ht="49.5">
      <c r="A6" s="999"/>
      <c r="B6" s="594" t="s">
        <v>3258</v>
      </c>
      <c r="D6" s="591"/>
      <c r="E6" s="588"/>
      <c r="F6" s="588"/>
    </row>
    <row r="7" spans="1:10">
      <c r="A7" s="999"/>
      <c r="B7" s="594"/>
      <c r="D7" s="591"/>
      <c r="E7" s="588"/>
      <c r="F7" s="588"/>
    </row>
    <row r="8" spans="1:10" ht="63">
      <c r="A8" s="999"/>
      <c r="B8" s="596" t="s">
        <v>3259</v>
      </c>
      <c r="D8" s="591"/>
      <c r="E8" s="588"/>
      <c r="F8" s="588"/>
    </row>
    <row r="9" spans="1:10">
      <c r="A9" s="999"/>
      <c r="B9" s="594"/>
      <c r="D9" s="591"/>
      <c r="E9" s="588"/>
      <c r="F9" s="588"/>
    </row>
    <row r="10" spans="1:10">
      <c r="A10" s="999"/>
      <c r="B10" s="593" t="s">
        <v>3260</v>
      </c>
      <c r="C10" s="1058"/>
      <c r="D10" s="1058"/>
      <c r="E10" s="1260"/>
      <c r="F10" s="1260"/>
    </row>
    <row r="11" spans="1:10">
      <c r="A11" s="999"/>
      <c r="B11" s="594"/>
      <c r="D11" s="591"/>
      <c r="E11" s="588"/>
      <c r="F11" s="588"/>
    </row>
    <row r="12" spans="1:10" ht="33">
      <c r="A12" s="1000">
        <f>COUNT($A$1:A11)+1</f>
        <v>1</v>
      </c>
      <c r="B12" s="597" t="s">
        <v>3261</v>
      </c>
      <c r="C12" s="595" t="s">
        <v>32</v>
      </c>
      <c r="D12" s="591">
        <v>50</v>
      </c>
      <c r="E12" s="1224"/>
      <c r="F12" s="588">
        <f>D12*E12</f>
        <v>0</v>
      </c>
    </row>
    <row r="13" spans="1:10">
      <c r="A13" s="1000"/>
      <c r="B13" s="597"/>
      <c r="D13" s="591"/>
      <c r="E13" s="588"/>
      <c r="F13" s="588"/>
    </row>
    <row r="14" spans="1:10">
      <c r="A14" s="1000">
        <f>COUNT($A$1:A13)+1</f>
        <v>2</v>
      </c>
      <c r="B14" s="597" t="s">
        <v>3568</v>
      </c>
      <c r="C14" s="595" t="s">
        <v>43</v>
      </c>
      <c r="D14" s="591">
        <v>700</v>
      </c>
      <c r="E14" s="1224"/>
      <c r="F14" s="588">
        <f>D14*E14</f>
        <v>0</v>
      </c>
    </row>
    <row r="15" spans="1:10">
      <c r="A15" s="1000"/>
      <c r="B15" s="597"/>
      <c r="D15" s="591"/>
      <c r="E15" s="588"/>
      <c r="F15" s="588"/>
    </row>
    <row r="16" spans="1:10" ht="33">
      <c r="A16" s="1000"/>
      <c r="B16" s="597" t="s">
        <v>3569</v>
      </c>
      <c r="D16" s="591"/>
      <c r="E16" s="588"/>
      <c r="F16" s="588"/>
    </row>
    <row r="17" spans="1:6">
      <c r="A17" s="1000"/>
      <c r="B17" s="597" t="s">
        <v>3570</v>
      </c>
      <c r="C17" s="595" t="s">
        <v>32</v>
      </c>
      <c r="D17" s="591">
        <v>1</v>
      </c>
      <c r="E17" s="1224"/>
      <c r="F17" s="588">
        <f t="shared" ref="F17:F23" si="0">D17*E17</f>
        <v>0</v>
      </c>
    </row>
    <row r="18" spans="1:6">
      <c r="A18" s="1000"/>
      <c r="B18" s="597" t="s">
        <v>3571</v>
      </c>
      <c r="C18" s="595" t="s">
        <v>32</v>
      </c>
      <c r="D18" s="591">
        <v>1</v>
      </c>
      <c r="E18" s="1224"/>
      <c r="F18" s="588">
        <f t="shared" si="0"/>
        <v>0</v>
      </c>
    </row>
    <row r="19" spans="1:6">
      <c r="A19" s="1000"/>
      <c r="B19" s="597" t="s">
        <v>3572</v>
      </c>
      <c r="C19" s="595" t="s">
        <v>32</v>
      </c>
      <c r="D19" s="591">
        <v>1</v>
      </c>
      <c r="E19" s="1224"/>
      <c r="F19" s="588">
        <f t="shared" si="0"/>
        <v>0</v>
      </c>
    </row>
    <row r="20" spans="1:6">
      <c r="A20" s="1000"/>
      <c r="B20" s="597" t="s">
        <v>3573</v>
      </c>
      <c r="C20" s="595" t="s">
        <v>32</v>
      </c>
      <c r="D20" s="591">
        <v>1</v>
      </c>
      <c r="E20" s="1224"/>
      <c r="F20" s="588">
        <f t="shared" si="0"/>
        <v>0</v>
      </c>
    </row>
    <row r="21" spans="1:6">
      <c r="A21" s="1000"/>
      <c r="B21" s="597" t="s">
        <v>3574</v>
      </c>
      <c r="C21" s="595" t="s">
        <v>32</v>
      </c>
      <c r="D21" s="591">
        <v>1</v>
      </c>
      <c r="E21" s="1224"/>
      <c r="F21" s="588">
        <f t="shared" si="0"/>
        <v>0</v>
      </c>
    </row>
    <row r="22" spans="1:6">
      <c r="A22" s="1000"/>
      <c r="B22" s="597" t="s">
        <v>3575</v>
      </c>
      <c r="C22" s="595" t="s">
        <v>32</v>
      </c>
      <c r="D22" s="591">
        <v>1</v>
      </c>
      <c r="E22" s="1224"/>
      <c r="F22" s="588">
        <f t="shared" si="0"/>
        <v>0</v>
      </c>
    </row>
    <row r="23" spans="1:6">
      <c r="A23" s="1000"/>
      <c r="B23" s="597" t="s">
        <v>3576</v>
      </c>
      <c r="C23" s="595" t="s">
        <v>32</v>
      </c>
      <c r="D23" s="591">
        <v>1</v>
      </c>
      <c r="E23" s="1224"/>
      <c r="F23" s="588">
        <f t="shared" si="0"/>
        <v>0</v>
      </c>
    </row>
    <row r="24" spans="1:6">
      <c r="A24" s="999"/>
      <c r="B24" s="597"/>
      <c r="D24" s="591"/>
      <c r="E24" s="588"/>
      <c r="F24" s="588"/>
    </row>
    <row r="25" spans="1:6" ht="33">
      <c r="A25" s="1000">
        <f>COUNT($A$1:A24)+1</f>
        <v>3</v>
      </c>
      <c r="B25" s="597" t="s">
        <v>3263</v>
      </c>
      <c r="C25" s="595" t="s">
        <v>32</v>
      </c>
      <c r="D25" s="591">
        <v>1</v>
      </c>
      <c r="E25" s="1224"/>
      <c r="F25" s="588">
        <f>D25*E25</f>
        <v>0</v>
      </c>
    </row>
    <row r="26" spans="1:6">
      <c r="A26" s="999"/>
      <c r="B26" s="597"/>
      <c r="D26" s="1057"/>
      <c r="E26" s="588"/>
      <c r="F26" s="588"/>
    </row>
    <row r="27" spans="1:6">
      <c r="A27" s="1000">
        <f>COUNT($A$1:A26)+1</f>
        <v>4</v>
      </c>
      <c r="B27" s="597" t="s">
        <v>3264</v>
      </c>
      <c r="C27" s="595" t="s">
        <v>32</v>
      </c>
      <c r="D27" s="591">
        <v>1</v>
      </c>
      <c r="E27" s="1224"/>
      <c r="F27" s="588">
        <f>D27*E27</f>
        <v>0</v>
      </c>
    </row>
    <row r="28" spans="1:6">
      <c r="A28" s="999"/>
      <c r="B28" s="597"/>
      <c r="D28" s="1057"/>
      <c r="E28" s="588"/>
      <c r="F28" s="588"/>
    </row>
    <row r="29" spans="1:6">
      <c r="A29" s="1000">
        <f>COUNT($A$1:A28)+1</f>
        <v>5</v>
      </c>
      <c r="B29" s="597" t="s">
        <v>3265</v>
      </c>
      <c r="C29" s="595" t="s">
        <v>32</v>
      </c>
      <c r="D29" s="591">
        <v>1</v>
      </c>
      <c r="E29" s="1224"/>
      <c r="F29" s="588">
        <f>D29*E29</f>
        <v>0</v>
      </c>
    </row>
    <row r="30" spans="1:6" ht="15" customHeight="1">
      <c r="A30" s="999"/>
      <c r="B30" s="594"/>
      <c r="D30" s="591"/>
      <c r="E30" s="588"/>
      <c r="F30" s="588"/>
    </row>
    <row r="31" spans="1:6">
      <c r="A31" s="999"/>
      <c r="B31" s="593" t="s">
        <v>3474</v>
      </c>
      <c r="C31" s="1058"/>
      <c r="D31" s="1058"/>
      <c r="E31" s="1260"/>
      <c r="F31" s="1260"/>
    </row>
    <row r="32" spans="1:6">
      <c r="A32" s="999"/>
      <c r="B32" s="594"/>
      <c r="D32" s="591"/>
      <c r="E32" s="588"/>
      <c r="F32" s="588"/>
    </row>
    <row r="33" spans="1:12">
      <c r="A33" s="1000">
        <f>COUNT($A$1:A32)+1</f>
        <v>6</v>
      </c>
      <c r="B33" s="575" t="s">
        <v>3577</v>
      </c>
      <c r="D33" s="591"/>
      <c r="E33" s="588"/>
      <c r="F33" s="588"/>
    </row>
    <row r="34" spans="1:12">
      <c r="A34" s="1000"/>
      <c r="B34" s="575" t="s">
        <v>3578</v>
      </c>
      <c r="D34" s="591"/>
      <c r="E34" s="588"/>
      <c r="F34" s="588"/>
    </row>
    <row r="35" spans="1:12" ht="313.5">
      <c r="A35" s="999"/>
      <c r="B35" s="597" t="s">
        <v>3579</v>
      </c>
      <c r="C35" s="1059"/>
      <c r="D35" s="591"/>
      <c r="E35" s="588"/>
      <c r="F35" s="588"/>
    </row>
    <row r="36" spans="1:12" ht="214.5">
      <c r="A36" s="999"/>
      <c r="B36" s="597" t="s">
        <v>3580</v>
      </c>
      <c r="C36" s="1059"/>
      <c r="D36" s="591"/>
      <c r="E36" s="588"/>
      <c r="F36" s="588"/>
    </row>
    <row r="37" spans="1:12" ht="33">
      <c r="A37" s="999"/>
      <c r="B37" s="597" t="s">
        <v>3581</v>
      </c>
      <c r="C37" s="1059"/>
      <c r="D37" s="591"/>
      <c r="E37" s="588"/>
      <c r="F37" s="588"/>
    </row>
    <row r="38" spans="1:12" s="590" customFormat="1">
      <c r="A38" s="999"/>
      <c r="B38" s="597" t="s">
        <v>3582</v>
      </c>
      <c r="C38" s="1059"/>
      <c r="D38" s="591"/>
      <c r="E38" s="588"/>
      <c r="F38" s="588"/>
      <c r="H38" s="588"/>
      <c r="I38" s="588"/>
      <c r="J38" s="588"/>
      <c r="K38" s="591"/>
      <c r="L38" s="591"/>
    </row>
    <row r="39" spans="1:12" s="590" customFormat="1" ht="99">
      <c r="A39" s="999"/>
      <c r="B39" s="597" t="s">
        <v>3583</v>
      </c>
      <c r="C39" s="1059"/>
      <c r="D39" s="591"/>
      <c r="E39" s="588"/>
      <c r="F39" s="588"/>
      <c r="H39" s="588"/>
      <c r="I39" s="588"/>
      <c r="J39" s="588"/>
      <c r="K39" s="591"/>
      <c r="L39" s="591"/>
    </row>
    <row r="40" spans="1:12" s="590" customFormat="1" ht="99">
      <c r="A40" s="999"/>
      <c r="B40" s="597" t="s">
        <v>3584</v>
      </c>
      <c r="C40" s="1059"/>
      <c r="D40" s="591"/>
      <c r="E40" s="588"/>
      <c r="F40" s="588"/>
      <c r="H40" s="588"/>
      <c r="I40" s="588"/>
      <c r="J40" s="588"/>
      <c r="K40" s="591"/>
      <c r="L40" s="591"/>
    </row>
    <row r="41" spans="1:12" s="590" customFormat="1">
      <c r="A41" s="999"/>
      <c r="B41" s="597" t="s">
        <v>3585</v>
      </c>
      <c r="C41" s="1059"/>
      <c r="D41" s="591"/>
      <c r="E41" s="588"/>
      <c r="F41" s="588"/>
      <c r="H41" s="588"/>
      <c r="I41" s="588"/>
      <c r="J41" s="588"/>
      <c r="K41" s="591"/>
      <c r="L41" s="591"/>
    </row>
    <row r="42" spans="1:12" s="590" customFormat="1">
      <c r="A42" s="999"/>
      <c r="B42" s="597" t="s">
        <v>3586</v>
      </c>
      <c r="C42" s="1059"/>
      <c r="D42" s="591"/>
      <c r="E42" s="588"/>
      <c r="F42" s="588"/>
      <c r="H42" s="588"/>
      <c r="I42" s="588"/>
      <c r="J42" s="588"/>
      <c r="K42" s="591"/>
      <c r="L42" s="591"/>
    </row>
    <row r="43" spans="1:12" s="590" customFormat="1" ht="49.5">
      <c r="A43" s="999"/>
      <c r="B43" s="597" t="s">
        <v>3587</v>
      </c>
      <c r="C43" s="1059"/>
      <c r="D43" s="591"/>
      <c r="E43" s="588"/>
      <c r="F43" s="588"/>
      <c r="H43" s="588"/>
      <c r="I43" s="588"/>
      <c r="J43" s="588"/>
      <c r="K43" s="591"/>
      <c r="L43" s="591"/>
    </row>
    <row r="44" spans="1:12" s="590" customFormat="1">
      <c r="A44" s="999"/>
      <c r="B44" s="597" t="s">
        <v>3588</v>
      </c>
      <c r="C44" s="1059"/>
      <c r="D44" s="591"/>
      <c r="E44" s="588"/>
      <c r="F44" s="588"/>
      <c r="H44" s="588"/>
      <c r="I44" s="588"/>
      <c r="J44" s="588"/>
      <c r="K44" s="591"/>
      <c r="L44" s="591"/>
    </row>
    <row r="45" spans="1:12" s="590" customFormat="1" ht="115.5">
      <c r="A45" s="999"/>
      <c r="B45" s="597" t="s">
        <v>3589</v>
      </c>
      <c r="C45" s="1059"/>
      <c r="D45" s="591"/>
      <c r="E45" s="588"/>
      <c r="F45" s="588"/>
      <c r="H45" s="588"/>
      <c r="I45" s="588"/>
      <c r="J45" s="588"/>
      <c r="K45" s="591"/>
      <c r="L45" s="591"/>
    </row>
    <row r="46" spans="1:12" s="590" customFormat="1">
      <c r="A46" s="999"/>
      <c r="B46" s="597" t="s">
        <v>3284</v>
      </c>
      <c r="C46" s="1059"/>
      <c r="D46" s="591"/>
      <c r="E46" s="588"/>
      <c r="F46" s="588"/>
      <c r="H46" s="588"/>
      <c r="I46" s="588"/>
      <c r="J46" s="588"/>
      <c r="K46" s="591"/>
      <c r="L46" s="591"/>
    </row>
    <row r="47" spans="1:12" s="590" customFormat="1">
      <c r="A47" s="999"/>
      <c r="B47" s="597" t="s">
        <v>3590</v>
      </c>
      <c r="C47" s="1059"/>
      <c r="D47" s="591"/>
      <c r="E47" s="588"/>
      <c r="F47" s="588"/>
      <c r="H47" s="588"/>
      <c r="I47" s="588"/>
      <c r="J47" s="588"/>
      <c r="K47" s="591"/>
      <c r="L47" s="591"/>
    </row>
    <row r="48" spans="1:12" s="590" customFormat="1">
      <c r="A48" s="999"/>
      <c r="B48" s="597" t="s">
        <v>3591</v>
      </c>
      <c r="C48" s="1059"/>
      <c r="D48" s="591"/>
      <c r="E48" s="588"/>
      <c r="F48" s="588"/>
      <c r="H48" s="588"/>
      <c r="I48" s="588"/>
      <c r="J48" s="588"/>
      <c r="K48" s="591"/>
      <c r="L48" s="591"/>
    </row>
    <row r="49" spans="1:12" s="590" customFormat="1" ht="99">
      <c r="A49" s="999"/>
      <c r="B49" s="597" t="s">
        <v>3592</v>
      </c>
      <c r="C49" s="1059"/>
      <c r="D49" s="591"/>
      <c r="E49" s="588"/>
      <c r="F49" s="588"/>
      <c r="H49" s="588"/>
      <c r="I49" s="588"/>
      <c r="J49" s="588"/>
      <c r="K49" s="591"/>
      <c r="L49" s="591"/>
    </row>
    <row r="50" spans="1:12" s="590" customFormat="1" ht="99">
      <c r="A50" s="999"/>
      <c r="B50" s="597" t="s">
        <v>3593</v>
      </c>
      <c r="C50" s="1059"/>
      <c r="D50" s="591"/>
      <c r="E50" s="588"/>
      <c r="F50" s="588"/>
      <c r="H50" s="588"/>
      <c r="I50" s="588"/>
      <c r="J50" s="588"/>
      <c r="K50" s="591"/>
      <c r="L50" s="591"/>
    </row>
    <row r="51" spans="1:12" s="590" customFormat="1" ht="99">
      <c r="A51" s="999"/>
      <c r="B51" s="597" t="s">
        <v>3594</v>
      </c>
      <c r="C51" s="1059"/>
      <c r="D51" s="591"/>
      <c r="E51" s="588"/>
      <c r="F51" s="588"/>
      <c r="H51" s="588"/>
      <c r="I51" s="588"/>
      <c r="J51" s="588"/>
      <c r="K51" s="591"/>
      <c r="L51" s="591"/>
    </row>
    <row r="52" spans="1:12" s="590" customFormat="1">
      <c r="A52" s="999"/>
      <c r="B52" s="597" t="s">
        <v>3595</v>
      </c>
      <c r="C52" s="1059"/>
      <c r="D52" s="591"/>
      <c r="E52" s="588"/>
      <c r="F52" s="588"/>
      <c r="H52" s="588"/>
      <c r="I52" s="588"/>
      <c r="J52" s="588"/>
      <c r="K52" s="591"/>
      <c r="L52" s="591"/>
    </row>
    <row r="53" spans="1:12" s="590" customFormat="1">
      <c r="A53" s="999"/>
      <c r="B53" s="597" t="s">
        <v>3596</v>
      </c>
      <c r="C53" s="1059"/>
      <c r="D53" s="591"/>
      <c r="E53" s="588"/>
      <c r="F53" s="588"/>
      <c r="H53" s="588"/>
      <c r="I53" s="588"/>
      <c r="J53" s="588"/>
      <c r="K53" s="591"/>
      <c r="L53" s="591"/>
    </row>
    <row r="54" spans="1:12" s="590" customFormat="1">
      <c r="A54" s="999"/>
      <c r="B54" s="597" t="s">
        <v>3597</v>
      </c>
      <c r="C54" s="1059"/>
      <c r="D54" s="591"/>
      <c r="E54" s="588"/>
      <c r="F54" s="588"/>
      <c r="H54" s="588"/>
      <c r="I54" s="588"/>
      <c r="J54" s="588"/>
      <c r="K54" s="591"/>
      <c r="L54" s="591"/>
    </row>
    <row r="55" spans="1:12" s="590" customFormat="1">
      <c r="A55" s="999"/>
      <c r="B55" s="597" t="s">
        <v>3598</v>
      </c>
      <c r="C55" s="1059"/>
      <c r="D55" s="591"/>
      <c r="E55" s="588"/>
      <c r="F55" s="588"/>
      <c r="H55" s="588"/>
      <c r="I55" s="588"/>
      <c r="J55" s="588"/>
      <c r="K55" s="591"/>
      <c r="L55" s="591"/>
    </row>
    <row r="56" spans="1:12" s="590" customFormat="1">
      <c r="A56" s="999"/>
      <c r="B56" s="597" t="s">
        <v>3599</v>
      </c>
      <c r="C56" s="1059"/>
      <c r="D56" s="591"/>
      <c r="E56" s="588"/>
      <c r="F56" s="588"/>
      <c r="H56" s="588"/>
      <c r="I56" s="588"/>
      <c r="J56" s="588"/>
      <c r="K56" s="591"/>
      <c r="L56" s="591"/>
    </row>
    <row r="57" spans="1:12" s="590" customFormat="1">
      <c r="A57" s="999"/>
      <c r="B57" s="597" t="s">
        <v>3600</v>
      </c>
      <c r="C57" s="1059"/>
      <c r="D57" s="591"/>
      <c r="E57" s="588"/>
      <c r="F57" s="588"/>
      <c r="H57" s="588"/>
      <c r="I57" s="588"/>
      <c r="J57" s="588"/>
      <c r="K57" s="591"/>
      <c r="L57" s="591"/>
    </row>
    <row r="58" spans="1:12" s="590" customFormat="1" ht="82.5">
      <c r="A58" s="999"/>
      <c r="B58" s="597" t="s">
        <v>3601</v>
      </c>
      <c r="C58" s="1059"/>
      <c r="D58" s="591"/>
      <c r="E58" s="588"/>
      <c r="F58" s="588"/>
      <c r="H58" s="588"/>
      <c r="I58" s="588"/>
      <c r="J58" s="588"/>
      <c r="K58" s="591"/>
      <c r="L58" s="591"/>
    </row>
    <row r="59" spans="1:12" s="590" customFormat="1">
      <c r="A59" s="999"/>
      <c r="B59" s="597" t="s">
        <v>3595</v>
      </c>
      <c r="C59" s="1059"/>
      <c r="D59" s="591"/>
      <c r="E59" s="588"/>
      <c r="F59" s="588"/>
      <c r="H59" s="588"/>
      <c r="I59" s="588"/>
      <c r="J59" s="588"/>
      <c r="K59" s="591"/>
      <c r="L59" s="591"/>
    </row>
    <row r="60" spans="1:12" s="590" customFormat="1">
      <c r="A60" s="999"/>
      <c r="B60" s="597" t="s">
        <v>3602</v>
      </c>
      <c r="C60" s="1059"/>
      <c r="D60" s="591"/>
      <c r="E60" s="588"/>
      <c r="F60" s="588"/>
      <c r="H60" s="588"/>
      <c r="I60" s="588"/>
      <c r="J60" s="588"/>
      <c r="K60" s="591"/>
      <c r="L60" s="591"/>
    </row>
    <row r="61" spans="1:12" s="590" customFormat="1">
      <c r="A61" s="999"/>
      <c r="B61" s="597" t="s">
        <v>3603</v>
      </c>
      <c r="C61" s="1059"/>
      <c r="D61" s="591"/>
      <c r="E61" s="588"/>
      <c r="F61" s="588"/>
      <c r="H61" s="588"/>
      <c r="I61" s="588"/>
      <c r="J61" s="588"/>
      <c r="K61" s="591"/>
      <c r="L61" s="591"/>
    </row>
    <row r="62" spans="1:12" s="590" customFormat="1">
      <c r="A62" s="999"/>
      <c r="B62" s="597" t="s">
        <v>3604</v>
      </c>
      <c r="C62" s="1059"/>
      <c r="D62" s="591"/>
      <c r="E62" s="588"/>
      <c r="F62" s="588"/>
      <c r="H62" s="588"/>
      <c r="I62" s="588"/>
      <c r="J62" s="588"/>
      <c r="K62" s="591"/>
      <c r="L62" s="591"/>
    </row>
    <row r="63" spans="1:12" s="590" customFormat="1">
      <c r="A63" s="999"/>
      <c r="B63" s="597" t="s">
        <v>3605</v>
      </c>
      <c r="C63" s="1059"/>
      <c r="D63" s="591"/>
      <c r="E63" s="588"/>
      <c r="F63" s="588"/>
      <c r="H63" s="588"/>
      <c r="I63" s="588"/>
      <c r="J63" s="588"/>
      <c r="K63" s="591"/>
      <c r="L63" s="591"/>
    </row>
    <row r="64" spans="1:12" s="590" customFormat="1">
      <c r="A64" s="999"/>
      <c r="B64" s="597" t="s">
        <v>3606</v>
      </c>
      <c r="C64" s="1059"/>
      <c r="D64" s="591"/>
      <c r="E64" s="588"/>
      <c r="F64" s="588"/>
      <c r="H64" s="588"/>
      <c r="I64" s="588"/>
      <c r="J64" s="588"/>
      <c r="K64" s="591"/>
      <c r="L64" s="591"/>
    </row>
    <row r="65" spans="1:12" s="590" customFormat="1">
      <c r="A65" s="999"/>
      <c r="B65" s="597" t="s">
        <v>3607</v>
      </c>
      <c r="C65" s="1059"/>
      <c r="D65" s="591"/>
      <c r="E65" s="588"/>
      <c r="F65" s="588"/>
      <c r="H65" s="588"/>
      <c r="I65" s="588"/>
      <c r="J65" s="588"/>
      <c r="K65" s="591"/>
      <c r="L65" s="591"/>
    </row>
    <row r="66" spans="1:12" s="590" customFormat="1">
      <c r="A66" s="999"/>
      <c r="B66" s="597" t="s">
        <v>3608</v>
      </c>
      <c r="C66" s="1059"/>
      <c r="D66" s="591"/>
      <c r="E66" s="588"/>
      <c r="F66" s="588"/>
      <c r="H66" s="588"/>
      <c r="I66" s="588"/>
      <c r="J66" s="588"/>
      <c r="K66" s="591"/>
      <c r="L66" s="591"/>
    </row>
    <row r="67" spans="1:12" s="590" customFormat="1">
      <c r="A67" s="999"/>
      <c r="B67" s="597" t="s">
        <v>3609</v>
      </c>
      <c r="C67" s="1059"/>
      <c r="D67" s="591"/>
      <c r="E67" s="588"/>
      <c r="F67" s="588"/>
      <c r="H67" s="588"/>
      <c r="I67" s="588"/>
      <c r="J67" s="588"/>
      <c r="K67" s="591"/>
      <c r="L67" s="591"/>
    </row>
    <row r="68" spans="1:12" s="590" customFormat="1">
      <c r="A68" s="999"/>
      <c r="B68" s="597" t="s">
        <v>3610</v>
      </c>
      <c r="C68" s="1059"/>
      <c r="D68" s="591"/>
      <c r="E68" s="588"/>
      <c r="F68" s="588"/>
      <c r="H68" s="588"/>
      <c r="I68" s="588"/>
      <c r="J68" s="588"/>
      <c r="K68" s="591"/>
      <c r="L68" s="591"/>
    </row>
    <row r="69" spans="1:12" s="590" customFormat="1">
      <c r="A69" s="999"/>
      <c r="B69" s="597" t="s">
        <v>3611</v>
      </c>
      <c r="C69" s="1059"/>
      <c r="D69" s="591"/>
      <c r="E69" s="588"/>
      <c r="F69" s="588"/>
      <c r="H69" s="588"/>
      <c r="I69" s="588"/>
      <c r="J69" s="588"/>
      <c r="K69" s="591"/>
      <c r="L69" s="591"/>
    </row>
    <row r="70" spans="1:12" s="590" customFormat="1">
      <c r="A70" s="999"/>
      <c r="B70" s="597" t="s">
        <v>3612</v>
      </c>
      <c r="C70" s="1059"/>
      <c r="D70" s="591"/>
      <c r="E70" s="588"/>
      <c r="F70" s="588"/>
      <c r="H70" s="588"/>
      <c r="I70" s="588"/>
      <c r="J70" s="588"/>
      <c r="K70" s="591"/>
      <c r="L70" s="591"/>
    </row>
    <row r="71" spans="1:12" s="590" customFormat="1">
      <c r="A71" s="999"/>
      <c r="B71" s="597" t="s">
        <v>3613</v>
      </c>
      <c r="C71" s="1059"/>
      <c r="D71" s="591"/>
      <c r="E71" s="588"/>
      <c r="F71" s="588"/>
      <c r="H71" s="588"/>
      <c r="I71" s="588"/>
      <c r="J71" s="588"/>
      <c r="K71" s="591"/>
      <c r="L71" s="591"/>
    </row>
    <row r="72" spans="1:12" s="590" customFormat="1" ht="99">
      <c r="A72" s="999"/>
      <c r="B72" s="597" t="s">
        <v>3614</v>
      </c>
      <c r="C72" s="1059"/>
      <c r="D72" s="591"/>
      <c r="E72" s="588"/>
      <c r="F72" s="588"/>
      <c r="H72" s="588"/>
      <c r="I72" s="588"/>
      <c r="J72" s="588"/>
      <c r="K72" s="591"/>
      <c r="L72" s="591"/>
    </row>
    <row r="73" spans="1:12" s="590" customFormat="1">
      <c r="A73" s="999"/>
      <c r="B73" s="597" t="s">
        <v>3586</v>
      </c>
      <c r="C73" s="1059"/>
      <c r="D73" s="591"/>
      <c r="E73" s="588"/>
      <c r="F73" s="588"/>
      <c r="H73" s="588"/>
      <c r="I73" s="588"/>
      <c r="J73" s="588"/>
      <c r="K73" s="591"/>
      <c r="L73" s="591"/>
    </row>
    <row r="74" spans="1:12" s="590" customFormat="1">
      <c r="A74" s="999"/>
      <c r="B74" s="597" t="s">
        <v>3615</v>
      </c>
      <c r="C74" s="1059"/>
      <c r="D74" s="591"/>
      <c r="E74" s="588"/>
      <c r="F74" s="588"/>
      <c r="H74" s="588"/>
      <c r="I74" s="588"/>
      <c r="J74" s="588"/>
      <c r="K74" s="591"/>
      <c r="L74" s="591"/>
    </row>
    <row r="75" spans="1:12" s="590" customFormat="1" ht="99">
      <c r="A75" s="999"/>
      <c r="B75" s="597" t="s">
        <v>3584</v>
      </c>
      <c r="C75" s="1059"/>
      <c r="D75" s="591"/>
      <c r="E75" s="588"/>
      <c r="F75" s="588"/>
      <c r="H75" s="588"/>
      <c r="I75" s="588"/>
      <c r="J75" s="588"/>
      <c r="K75" s="591"/>
      <c r="L75" s="591"/>
    </row>
    <row r="76" spans="1:12" s="590" customFormat="1">
      <c r="A76" s="999"/>
      <c r="B76" s="597" t="s">
        <v>3616</v>
      </c>
      <c r="C76" s="1059"/>
      <c r="D76" s="591"/>
      <c r="E76" s="588"/>
      <c r="F76" s="588"/>
      <c r="H76" s="588"/>
      <c r="I76" s="588"/>
      <c r="J76" s="588"/>
      <c r="K76" s="591"/>
      <c r="L76" s="591"/>
    </row>
    <row r="77" spans="1:12" s="590" customFormat="1" ht="49.5">
      <c r="A77" s="999"/>
      <c r="B77" s="597" t="s">
        <v>3617</v>
      </c>
      <c r="C77" s="1059"/>
      <c r="D77" s="591"/>
      <c r="E77" s="588"/>
      <c r="F77" s="588"/>
      <c r="H77" s="588"/>
      <c r="I77" s="588"/>
      <c r="J77" s="588"/>
      <c r="K77" s="591"/>
      <c r="L77" s="591"/>
    </row>
    <row r="78" spans="1:12" s="590" customFormat="1">
      <c r="A78" s="999"/>
      <c r="B78" s="618" t="s">
        <v>3618</v>
      </c>
      <c r="C78" s="1059"/>
      <c r="D78" s="591"/>
      <c r="E78" s="588"/>
      <c r="F78" s="588"/>
      <c r="H78" s="588"/>
      <c r="I78" s="588"/>
      <c r="J78" s="588"/>
      <c r="K78" s="591"/>
      <c r="L78" s="591"/>
    </row>
    <row r="79" spans="1:12" s="590" customFormat="1" ht="33">
      <c r="A79" s="999"/>
      <c r="B79" s="618" t="s">
        <v>3619</v>
      </c>
      <c r="C79" s="1059"/>
      <c r="D79" s="591"/>
      <c r="E79" s="588"/>
      <c r="F79" s="588"/>
      <c r="H79" s="588"/>
      <c r="I79" s="588"/>
      <c r="J79" s="588"/>
      <c r="K79" s="591"/>
      <c r="L79" s="591"/>
    </row>
    <row r="80" spans="1:12" s="590" customFormat="1" ht="99">
      <c r="A80" s="999"/>
      <c r="B80" s="597" t="s">
        <v>3594</v>
      </c>
      <c r="C80" s="1059"/>
      <c r="D80" s="591"/>
      <c r="E80" s="588"/>
      <c r="F80" s="588"/>
      <c r="H80" s="588"/>
      <c r="I80" s="588"/>
      <c r="J80" s="588"/>
      <c r="K80" s="591"/>
      <c r="L80" s="591"/>
    </row>
    <row r="81" spans="1:12" s="590" customFormat="1">
      <c r="A81" s="999"/>
      <c r="B81" s="597" t="s">
        <v>3595</v>
      </c>
      <c r="C81" s="1059"/>
      <c r="D81" s="591"/>
      <c r="E81" s="588"/>
      <c r="F81" s="588"/>
      <c r="H81" s="588"/>
      <c r="I81" s="588"/>
      <c r="J81" s="588"/>
      <c r="K81" s="591"/>
      <c r="L81" s="591"/>
    </row>
    <row r="82" spans="1:12" s="590" customFormat="1">
      <c r="A82" s="999"/>
      <c r="B82" s="597" t="s">
        <v>3596</v>
      </c>
      <c r="C82" s="1059"/>
      <c r="D82" s="591"/>
      <c r="E82" s="588"/>
      <c r="F82" s="588"/>
      <c r="H82" s="588"/>
      <c r="I82" s="588"/>
      <c r="J82" s="588"/>
      <c r="K82" s="591"/>
      <c r="L82" s="591"/>
    </row>
    <row r="83" spans="1:12" s="590" customFormat="1">
      <c r="A83" s="999"/>
      <c r="B83" s="597" t="s">
        <v>3597</v>
      </c>
      <c r="C83" s="1059"/>
      <c r="D83" s="591"/>
      <c r="E83" s="588"/>
      <c r="F83" s="588"/>
      <c r="H83" s="588"/>
      <c r="I83" s="588"/>
      <c r="J83" s="588"/>
      <c r="K83" s="591"/>
      <c r="L83" s="591"/>
    </row>
    <row r="84" spans="1:12" s="590" customFormat="1">
      <c r="A84" s="999"/>
      <c r="B84" s="597" t="s">
        <v>3598</v>
      </c>
      <c r="C84" s="1059"/>
      <c r="D84" s="591"/>
      <c r="E84" s="588"/>
      <c r="F84" s="588"/>
      <c r="H84" s="588"/>
      <c r="I84" s="588"/>
      <c r="J84" s="588"/>
      <c r="K84" s="591"/>
      <c r="L84" s="591"/>
    </row>
    <row r="85" spans="1:12" s="590" customFormat="1">
      <c r="A85" s="999"/>
      <c r="B85" s="597" t="s">
        <v>3599</v>
      </c>
      <c r="C85" s="1059"/>
      <c r="D85" s="591"/>
      <c r="E85" s="588"/>
      <c r="F85" s="588"/>
      <c r="H85" s="588"/>
      <c r="I85" s="588"/>
      <c r="J85" s="588"/>
      <c r="K85" s="591"/>
      <c r="L85" s="591"/>
    </row>
    <row r="86" spans="1:12" s="590" customFormat="1">
      <c r="A86" s="999"/>
      <c r="B86" s="597" t="s">
        <v>3600</v>
      </c>
      <c r="C86" s="1059"/>
      <c r="D86" s="591"/>
      <c r="E86" s="588"/>
      <c r="F86" s="588"/>
      <c r="H86" s="588"/>
      <c r="I86" s="588"/>
      <c r="J86" s="588"/>
      <c r="K86" s="591"/>
      <c r="L86" s="591"/>
    </row>
    <row r="87" spans="1:12" s="590" customFormat="1" ht="99">
      <c r="A87" s="999"/>
      <c r="B87" s="597" t="s">
        <v>3583</v>
      </c>
      <c r="C87" s="1059"/>
      <c r="D87" s="591"/>
      <c r="E87" s="588"/>
      <c r="F87" s="588"/>
      <c r="H87" s="588"/>
      <c r="I87" s="588"/>
      <c r="J87" s="588"/>
      <c r="K87" s="591"/>
      <c r="L87" s="591"/>
    </row>
    <row r="88" spans="1:12" s="590" customFormat="1" ht="99">
      <c r="A88" s="999"/>
      <c r="B88" s="597" t="s">
        <v>3584</v>
      </c>
      <c r="C88" s="1059"/>
      <c r="D88" s="591"/>
      <c r="E88" s="588"/>
      <c r="F88" s="588"/>
      <c r="H88" s="588"/>
      <c r="I88" s="588"/>
      <c r="J88" s="588"/>
      <c r="K88" s="591"/>
      <c r="L88" s="591"/>
    </row>
    <row r="89" spans="1:12" s="590" customFormat="1">
      <c r="A89" s="999"/>
      <c r="B89" s="597" t="s">
        <v>3585</v>
      </c>
      <c r="C89" s="1059"/>
      <c r="D89" s="591"/>
      <c r="E89" s="588"/>
      <c r="F89" s="588"/>
      <c r="H89" s="588"/>
      <c r="I89" s="588"/>
      <c r="J89" s="588"/>
      <c r="K89" s="591"/>
      <c r="L89" s="591"/>
    </row>
    <row r="90" spans="1:12" s="590" customFormat="1">
      <c r="A90" s="999"/>
      <c r="B90" s="597" t="s">
        <v>3586</v>
      </c>
      <c r="C90" s="1059"/>
      <c r="D90" s="591"/>
      <c r="E90" s="588"/>
      <c r="F90" s="588"/>
      <c r="H90" s="588"/>
      <c r="I90" s="588"/>
      <c r="J90" s="588"/>
      <c r="K90" s="591"/>
      <c r="L90" s="591"/>
    </row>
    <row r="91" spans="1:12" s="590" customFormat="1" ht="409.5">
      <c r="A91" s="999"/>
      <c r="B91" s="619" t="s">
        <v>3620</v>
      </c>
      <c r="C91" s="1059"/>
      <c r="D91" s="591"/>
      <c r="E91" s="588"/>
      <c r="F91" s="588"/>
      <c r="H91" s="588"/>
      <c r="I91" s="588"/>
      <c r="J91" s="588"/>
      <c r="K91" s="591"/>
      <c r="L91" s="591"/>
    </row>
    <row r="92" spans="1:12" s="590" customFormat="1" ht="66">
      <c r="A92" s="999"/>
      <c r="B92" s="597" t="s">
        <v>3621</v>
      </c>
      <c r="C92" s="1059"/>
      <c r="D92" s="591"/>
      <c r="E92" s="588"/>
      <c r="F92" s="588"/>
      <c r="H92" s="588"/>
      <c r="I92" s="588"/>
      <c r="J92" s="588"/>
      <c r="K92" s="591"/>
      <c r="L92" s="591"/>
    </row>
    <row r="93" spans="1:12" s="590" customFormat="1">
      <c r="A93" s="999"/>
      <c r="B93" s="597" t="s">
        <v>3622</v>
      </c>
      <c r="C93" s="1059"/>
      <c r="D93" s="591"/>
      <c r="E93" s="588"/>
      <c r="F93" s="588"/>
      <c r="H93" s="588"/>
      <c r="I93" s="588"/>
      <c r="J93" s="588"/>
      <c r="K93" s="591"/>
      <c r="L93" s="591"/>
    </row>
    <row r="94" spans="1:12" s="590" customFormat="1">
      <c r="A94" s="999"/>
      <c r="B94" s="597" t="s">
        <v>3623</v>
      </c>
      <c r="C94" s="1059"/>
      <c r="D94" s="591"/>
      <c r="E94" s="588"/>
      <c r="F94" s="588"/>
      <c r="H94" s="588"/>
      <c r="I94" s="588"/>
      <c r="J94" s="588"/>
      <c r="K94" s="591"/>
      <c r="L94" s="591"/>
    </row>
    <row r="95" spans="1:12" s="590" customFormat="1">
      <c r="A95" s="999"/>
      <c r="B95" s="597" t="s">
        <v>3624</v>
      </c>
      <c r="C95" s="1059"/>
      <c r="D95" s="591"/>
      <c r="E95" s="588"/>
      <c r="F95" s="588"/>
      <c r="H95" s="588"/>
      <c r="I95" s="588"/>
      <c r="J95" s="588"/>
      <c r="K95" s="591"/>
      <c r="L95" s="591"/>
    </row>
    <row r="96" spans="1:12" s="590" customFormat="1">
      <c r="A96" s="999"/>
      <c r="B96" s="597" t="s">
        <v>3625</v>
      </c>
      <c r="C96" s="1059"/>
      <c r="D96" s="591"/>
      <c r="E96" s="588"/>
      <c r="F96" s="588"/>
      <c r="H96" s="588"/>
      <c r="I96" s="588"/>
      <c r="J96" s="588"/>
      <c r="K96" s="591"/>
      <c r="L96" s="591"/>
    </row>
    <row r="97" spans="1:12" s="590" customFormat="1">
      <c r="A97" s="999"/>
      <c r="B97" s="597" t="s">
        <v>3626</v>
      </c>
      <c r="C97" s="1059"/>
      <c r="D97" s="591"/>
      <c r="E97" s="588"/>
      <c r="F97" s="588"/>
      <c r="H97" s="588"/>
      <c r="I97" s="588"/>
      <c r="J97" s="588"/>
      <c r="K97" s="591"/>
      <c r="L97" s="591"/>
    </row>
    <row r="98" spans="1:12" s="590" customFormat="1">
      <c r="A98" s="999"/>
      <c r="B98" s="597" t="s">
        <v>3627</v>
      </c>
      <c r="C98" s="1059"/>
      <c r="D98" s="591"/>
      <c r="E98" s="588"/>
      <c r="F98" s="588"/>
      <c r="H98" s="588"/>
      <c r="I98" s="588"/>
      <c r="J98" s="588"/>
      <c r="K98" s="591"/>
      <c r="L98" s="591"/>
    </row>
    <row r="99" spans="1:12" s="590" customFormat="1">
      <c r="A99" s="999"/>
      <c r="B99" s="597" t="s">
        <v>3628</v>
      </c>
      <c r="C99" s="1059"/>
      <c r="D99" s="591"/>
      <c r="E99" s="588"/>
      <c r="F99" s="588"/>
      <c r="H99" s="588"/>
      <c r="I99" s="588"/>
      <c r="J99" s="588"/>
      <c r="K99" s="591"/>
      <c r="L99" s="591"/>
    </row>
    <row r="100" spans="1:12" s="590" customFormat="1">
      <c r="A100" s="999"/>
      <c r="B100" s="597" t="s">
        <v>3629</v>
      </c>
      <c r="C100" s="1059"/>
      <c r="D100" s="591"/>
      <c r="E100" s="588"/>
      <c r="F100" s="588"/>
      <c r="H100" s="588"/>
      <c r="I100" s="588"/>
      <c r="J100" s="588"/>
      <c r="K100" s="591"/>
      <c r="L100" s="591"/>
    </row>
    <row r="101" spans="1:12" s="590" customFormat="1">
      <c r="A101" s="999"/>
      <c r="B101" s="597" t="s">
        <v>3630</v>
      </c>
      <c r="C101" s="1059"/>
      <c r="D101" s="591"/>
      <c r="E101" s="588"/>
      <c r="F101" s="588"/>
      <c r="H101" s="588"/>
      <c r="I101" s="588"/>
      <c r="J101" s="588"/>
      <c r="K101" s="591"/>
      <c r="L101" s="591"/>
    </row>
    <row r="102" spans="1:12" s="590" customFormat="1" ht="49.5">
      <c r="A102" s="999"/>
      <c r="B102" s="597" t="s">
        <v>3631</v>
      </c>
      <c r="C102" s="1059"/>
      <c r="D102" s="591"/>
      <c r="E102" s="588"/>
      <c r="F102" s="588"/>
      <c r="H102" s="588"/>
      <c r="I102" s="588"/>
      <c r="J102" s="588"/>
      <c r="K102" s="591"/>
      <c r="L102" s="591"/>
    </row>
    <row r="103" spans="1:12" s="590" customFormat="1" ht="49.5">
      <c r="A103" s="999"/>
      <c r="B103" s="597" t="s">
        <v>3308</v>
      </c>
      <c r="C103" s="595"/>
      <c r="D103" s="591"/>
      <c r="E103" s="588"/>
      <c r="F103" s="588"/>
      <c r="H103" s="588"/>
      <c r="I103" s="588"/>
      <c r="J103" s="588"/>
      <c r="K103" s="591"/>
      <c r="L103" s="591"/>
    </row>
    <row r="104" spans="1:12" s="590" customFormat="1">
      <c r="A104" s="999"/>
      <c r="B104" s="574" t="s">
        <v>3309</v>
      </c>
      <c r="C104" s="595"/>
      <c r="D104" s="591"/>
      <c r="E104" s="588"/>
      <c r="F104" s="588"/>
      <c r="H104" s="588"/>
      <c r="I104" s="588"/>
      <c r="J104" s="588"/>
      <c r="K104" s="591"/>
      <c r="L104" s="591"/>
    </row>
    <row r="105" spans="1:12" s="590" customFormat="1">
      <c r="A105" s="999"/>
      <c r="B105" s="574" t="s">
        <v>3310</v>
      </c>
      <c r="C105" s="595"/>
      <c r="D105" s="591"/>
      <c r="E105" s="588"/>
      <c r="F105" s="588"/>
      <c r="H105" s="588"/>
      <c r="I105" s="588"/>
      <c r="J105" s="588"/>
      <c r="K105" s="591"/>
      <c r="L105" s="591"/>
    </row>
    <row r="106" spans="1:12" s="590" customFormat="1" ht="33">
      <c r="A106" s="999"/>
      <c r="B106" s="598" t="s">
        <v>3311</v>
      </c>
      <c r="C106" s="595"/>
      <c r="D106" s="591"/>
      <c r="E106" s="588"/>
      <c r="F106" s="588"/>
      <c r="H106" s="588"/>
      <c r="I106" s="588"/>
      <c r="J106" s="588"/>
      <c r="K106" s="591"/>
      <c r="L106" s="591"/>
    </row>
    <row r="107" spans="1:12" s="590" customFormat="1">
      <c r="A107" s="999"/>
      <c r="B107" s="594" t="s">
        <v>3632</v>
      </c>
      <c r="C107" s="595" t="s">
        <v>32</v>
      </c>
      <c r="D107" s="591">
        <v>1</v>
      </c>
      <c r="E107" s="1224"/>
      <c r="F107" s="588">
        <f>D107*E107</f>
        <v>0</v>
      </c>
      <c r="H107" s="588"/>
      <c r="I107" s="588"/>
      <c r="J107" s="588"/>
      <c r="K107" s="591"/>
      <c r="L107" s="591"/>
    </row>
    <row r="108" spans="1:12" s="590" customFormat="1">
      <c r="A108" s="999"/>
      <c r="B108" s="594"/>
      <c r="C108" s="595"/>
      <c r="D108" s="591"/>
      <c r="E108" s="588"/>
      <c r="F108" s="588"/>
      <c r="H108" s="588"/>
      <c r="I108" s="588"/>
      <c r="J108" s="588"/>
      <c r="K108" s="591"/>
      <c r="L108" s="591"/>
    </row>
    <row r="109" spans="1:12">
      <c r="A109" s="1000">
        <f>COUNT($A$1:A108)+1</f>
        <v>7</v>
      </c>
      <c r="B109" s="575" t="s">
        <v>3633</v>
      </c>
      <c r="D109" s="591"/>
      <c r="E109" s="588"/>
      <c r="F109" s="588"/>
    </row>
    <row r="110" spans="1:12">
      <c r="A110" s="1000"/>
      <c r="B110" s="575" t="s">
        <v>3634</v>
      </c>
      <c r="D110" s="591"/>
      <c r="E110" s="588"/>
      <c r="F110" s="588"/>
    </row>
    <row r="111" spans="1:12" s="590" customFormat="1" ht="313.5">
      <c r="A111" s="999"/>
      <c r="B111" s="597" t="s">
        <v>3579</v>
      </c>
      <c r="C111" s="1059"/>
      <c r="D111" s="591"/>
      <c r="E111" s="588"/>
      <c r="F111" s="588"/>
      <c r="H111" s="588"/>
      <c r="I111" s="588"/>
      <c r="J111" s="588"/>
      <c r="K111" s="591"/>
      <c r="L111" s="591"/>
    </row>
    <row r="112" spans="1:12" s="590" customFormat="1" ht="214.5">
      <c r="A112" s="999"/>
      <c r="B112" s="597" t="s">
        <v>3580</v>
      </c>
      <c r="C112" s="1059"/>
      <c r="D112" s="591"/>
      <c r="E112" s="588"/>
      <c r="F112" s="588"/>
      <c r="H112" s="588"/>
      <c r="I112" s="588"/>
      <c r="J112" s="588"/>
      <c r="K112" s="591"/>
      <c r="L112" s="591"/>
    </row>
    <row r="113" spans="1:12" s="590" customFormat="1" ht="33">
      <c r="A113" s="999"/>
      <c r="B113" s="597" t="s">
        <v>3581</v>
      </c>
      <c r="C113" s="1059"/>
      <c r="D113" s="591"/>
      <c r="E113" s="588"/>
      <c r="F113" s="588"/>
      <c r="H113" s="588"/>
      <c r="I113" s="588"/>
      <c r="J113" s="588"/>
      <c r="K113" s="591"/>
      <c r="L113" s="591"/>
    </row>
    <row r="114" spans="1:12" s="590" customFormat="1">
      <c r="A114" s="999"/>
      <c r="B114" s="597" t="s">
        <v>3582</v>
      </c>
      <c r="C114" s="1059"/>
      <c r="D114" s="591"/>
      <c r="E114" s="588"/>
      <c r="F114" s="588"/>
      <c r="H114" s="588"/>
      <c r="I114" s="588"/>
      <c r="J114" s="588"/>
      <c r="K114" s="591"/>
      <c r="L114" s="591"/>
    </row>
    <row r="115" spans="1:12" s="590" customFormat="1" ht="99">
      <c r="A115" s="999"/>
      <c r="B115" s="597" t="s">
        <v>3583</v>
      </c>
      <c r="C115" s="1059"/>
      <c r="D115" s="591"/>
      <c r="E115" s="588"/>
      <c r="F115" s="588"/>
      <c r="H115" s="588"/>
      <c r="I115" s="588"/>
      <c r="J115" s="588"/>
      <c r="K115" s="591"/>
      <c r="L115" s="591"/>
    </row>
    <row r="116" spans="1:12" s="590" customFormat="1" ht="99">
      <c r="A116" s="999"/>
      <c r="B116" s="597" t="s">
        <v>3584</v>
      </c>
      <c r="C116" s="1059"/>
      <c r="D116" s="591"/>
      <c r="E116" s="588"/>
      <c r="F116" s="588"/>
      <c r="H116" s="588"/>
      <c r="I116" s="588"/>
      <c r="J116" s="588"/>
      <c r="K116" s="591"/>
      <c r="L116" s="591"/>
    </row>
    <row r="117" spans="1:12" s="590" customFormat="1">
      <c r="A117" s="999"/>
      <c r="B117" s="597" t="s">
        <v>3585</v>
      </c>
      <c r="C117" s="1059"/>
      <c r="D117" s="591"/>
      <c r="E117" s="588"/>
      <c r="F117" s="588"/>
      <c r="H117" s="588"/>
      <c r="I117" s="588"/>
      <c r="J117" s="588"/>
      <c r="K117" s="591"/>
      <c r="L117" s="591"/>
    </row>
    <row r="118" spans="1:12" s="590" customFormat="1">
      <c r="A118" s="999"/>
      <c r="B118" s="597" t="s">
        <v>3586</v>
      </c>
      <c r="C118" s="1059"/>
      <c r="D118" s="591"/>
      <c r="E118" s="588"/>
      <c r="F118" s="588"/>
      <c r="H118" s="588"/>
      <c r="I118" s="588"/>
      <c r="J118" s="588"/>
      <c r="K118" s="591"/>
      <c r="L118" s="591"/>
    </row>
    <row r="119" spans="1:12" s="590" customFormat="1" ht="49.5">
      <c r="A119" s="999"/>
      <c r="B119" s="597" t="s">
        <v>3587</v>
      </c>
      <c r="C119" s="1059"/>
      <c r="D119" s="591"/>
      <c r="E119" s="588"/>
      <c r="F119" s="588"/>
      <c r="H119" s="588"/>
      <c r="I119" s="588"/>
      <c r="J119" s="588"/>
      <c r="K119" s="591"/>
      <c r="L119" s="591"/>
    </row>
    <row r="120" spans="1:12" s="590" customFormat="1">
      <c r="A120" s="999"/>
      <c r="B120" s="597" t="s">
        <v>3588</v>
      </c>
      <c r="C120" s="1059"/>
      <c r="D120" s="591"/>
      <c r="E120" s="588"/>
      <c r="F120" s="588"/>
      <c r="H120" s="588"/>
      <c r="I120" s="588"/>
      <c r="J120" s="588"/>
      <c r="K120" s="591"/>
      <c r="L120" s="591"/>
    </row>
    <row r="121" spans="1:12" s="590" customFormat="1" ht="115.5">
      <c r="A121" s="999"/>
      <c r="B121" s="597" t="s">
        <v>3589</v>
      </c>
      <c r="C121" s="1059"/>
      <c r="D121" s="591"/>
      <c r="E121" s="588"/>
      <c r="F121" s="588"/>
      <c r="H121" s="588"/>
      <c r="I121" s="588"/>
      <c r="J121" s="588"/>
      <c r="K121" s="591"/>
      <c r="L121" s="591"/>
    </row>
    <row r="122" spans="1:12" s="590" customFormat="1">
      <c r="A122" s="999"/>
      <c r="B122" s="597" t="s">
        <v>3284</v>
      </c>
      <c r="C122" s="1059"/>
      <c r="D122" s="591"/>
      <c r="E122" s="588"/>
      <c r="F122" s="588"/>
      <c r="H122" s="588"/>
      <c r="I122" s="588"/>
      <c r="J122" s="588"/>
      <c r="K122" s="591"/>
      <c r="L122" s="591"/>
    </row>
    <row r="123" spans="1:12" s="590" customFormat="1">
      <c r="A123" s="999"/>
      <c r="B123" s="597" t="s">
        <v>3590</v>
      </c>
      <c r="C123" s="1059"/>
      <c r="D123" s="591"/>
      <c r="E123" s="588"/>
      <c r="F123" s="588"/>
      <c r="H123" s="588"/>
      <c r="I123" s="588"/>
      <c r="J123" s="588"/>
      <c r="K123" s="591"/>
      <c r="L123" s="591"/>
    </row>
    <row r="124" spans="1:12" s="590" customFormat="1">
      <c r="A124" s="999"/>
      <c r="B124" s="597" t="s">
        <v>3591</v>
      </c>
      <c r="C124" s="1059"/>
      <c r="D124" s="591"/>
      <c r="E124" s="588"/>
      <c r="F124" s="588"/>
      <c r="H124" s="588"/>
      <c r="I124" s="588"/>
      <c r="J124" s="588"/>
      <c r="K124" s="591"/>
      <c r="L124" s="591"/>
    </row>
    <row r="125" spans="1:12" s="590" customFormat="1" ht="99">
      <c r="A125" s="999"/>
      <c r="B125" s="597" t="s">
        <v>3635</v>
      </c>
      <c r="C125" s="1059"/>
      <c r="D125" s="591"/>
      <c r="E125" s="588"/>
      <c r="F125" s="588"/>
      <c r="H125" s="588"/>
      <c r="I125" s="588"/>
      <c r="J125" s="588"/>
      <c r="K125" s="591"/>
      <c r="L125" s="591"/>
    </row>
    <row r="126" spans="1:12" s="590" customFormat="1" ht="99">
      <c r="A126" s="999"/>
      <c r="B126" s="597" t="s">
        <v>3636</v>
      </c>
      <c r="C126" s="1059"/>
      <c r="D126" s="591"/>
      <c r="E126" s="588"/>
      <c r="F126" s="588"/>
      <c r="H126" s="588"/>
      <c r="I126" s="588"/>
      <c r="J126" s="588"/>
      <c r="K126" s="591"/>
      <c r="L126" s="591"/>
    </row>
    <row r="127" spans="1:12" s="590" customFormat="1" ht="99">
      <c r="A127" s="999"/>
      <c r="B127" s="597" t="s">
        <v>3594</v>
      </c>
      <c r="C127" s="1059"/>
      <c r="D127" s="591"/>
      <c r="E127" s="588"/>
      <c r="F127" s="588"/>
      <c r="H127" s="588"/>
      <c r="I127" s="588"/>
      <c r="J127" s="588"/>
      <c r="K127" s="591"/>
      <c r="L127" s="591"/>
    </row>
    <row r="128" spans="1:12" s="590" customFormat="1">
      <c r="A128" s="999"/>
      <c r="B128" s="597" t="s">
        <v>3595</v>
      </c>
      <c r="C128" s="1059"/>
      <c r="D128" s="591"/>
      <c r="E128" s="588"/>
      <c r="F128" s="588"/>
      <c r="H128" s="588"/>
      <c r="I128" s="588"/>
      <c r="J128" s="588"/>
      <c r="K128" s="591"/>
      <c r="L128" s="591"/>
    </row>
    <row r="129" spans="1:12" s="590" customFormat="1">
      <c r="A129" s="999"/>
      <c r="B129" s="597" t="s">
        <v>3637</v>
      </c>
      <c r="C129" s="1059"/>
      <c r="D129" s="591"/>
      <c r="E129" s="588"/>
      <c r="F129" s="588"/>
      <c r="H129" s="588"/>
      <c r="I129" s="588"/>
      <c r="J129" s="588"/>
      <c r="K129" s="591"/>
      <c r="L129" s="591"/>
    </row>
    <row r="130" spans="1:12" s="590" customFormat="1">
      <c r="A130" s="999"/>
      <c r="B130" s="597" t="s">
        <v>3638</v>
      </c>
      <c r="C130" s="1059"/>
      <c r="D130" s="591"/>
      <c r="E130" s="588"/>
      <c r="F130" s="588"/>
      <c r="H130" s="588"/>
      <c r="I130" s="588"/>
      <c r="J130" s="588"/>
      <c r="K130" s="591"/>
      <c r="L130" s="591"/>
    </row>
    <row r="131" spans="1:12" s="590" customFormat="1">
      <c r="A131" s="999"/>
      <c r="B131" s="597" t="s">
        <v>3598</v>
      </c>
      <c r="C131" s="1059"/>
      <c r="D131" s="591"/>
      <c r="E131" s="588"/>
      <c r="F131" s="588"/>
      <c r="H131" s="588"/>
      <c r="I131" s="588"/>
      <c r="J131" s="588"/>
      <c r="K131" s="591"/>
      <c r="L131" s="591"/>
    </row>
    <row r="132" spans="1:12" s="590" customFormat="1">
      <c r="A132" s="999"/>
      <c r="B132" s="597" t="s">
        <v>3639</v>
      </c>
      <c r="C132" s="1059"/>
      <c r="D132" s="591"/>
      <c r="E132" s="588"/>
      <c r="F132" s="588"/>
      <c r="H132" s="588"/>
      <c r="I132" s="588"/>
      <c r="J132" s="588"/>
      <c r="K132" s="591"/>
      <c r="L132" s="591"/>
    </row>
    <row r="133" spans="1:12" s="590" customFormat="1">
      <c r="A133" s="999"/>
      <c r="B133" s="597" t="s">
        <v>3640</v>
      </c>
      <c r="C133" s="1059"/>
      <c r="D133" s="591"/>
      <c r="E133" s="588"/>
      <c r="F133" s="588"/>
      <c r="H133" s="588"/>
      <c r="I133" s="588"/>
      <c r="J133" s="588"/>
      <c r="K133" s="591"/>
      <c r="L133" s="591"/>
    </row>
    <row r="134" spans="1:12" s="590" customFormat="1" ht="82.5">
      <c r="A134" s="999"/>
      <c r="B134" s="597" t="s">
        <v>3601</v>
      </c>
      <c r="C134" s="1059"/>
      <c r="D134" s="591"/>
      <c r="E134" s="588"/>
      <c r="F134" s="588"/>
      <c r="H134" s="588"/>
      <c r="I134" s="588"/>
      <c r="J134" s="588"/>
      <c r="K134" s="591"/>
      <c r="L134" s="591"/>
    </row>
    <row r="135" spans="1:12" s="590" customFormat="1">
      <c r="A135" s="999"/>
      <c r="B135" s="597" t="s">
        <v>3595</v>
      </c>
      <c r="C135" s="1059"/>
      <c r="D135" s="591"/>
      <c r="E135" s="588"/>
      <c r="F135" s="588"/>
      <c r="H135" s="588"/>
      <c r="I135" s="588"/>
      <c r="J135" s="588"/>
      <c r="K135" s="591"/>
      <c r="L135" s="591"/>
    </row>
    <row r="136" spans="1:12" s="590" customFormat="1">
      <c r="A136" s="999"/>
      <c r="B136" s="597" t="s">
        <v>3602</v>
      </c>
      <c r="C136" s="1059"/>
      <c r="D136" s="591"/>
      <c r="E136" s="588"/>
      <c r="F136" s="588"/>
      <c r="H136" s="588"/>
      <c r="I136" s="588"/>
      <c r="J136" s="588"/>
      <c r="K136" s="591"/>
      <c r="L136" s="591"/>
    </row>
    <row r="137" spans="1:12" s="590" customFormat="1">
      <c r="A137" s="999"/>
      <c r="B137" s="597" t="s">
        <v>3603</v>
      </c>
      <c r="C137" s="1059"/>
      <c r="D137" s="591"/>
      <c r="E137" s="588"/>
      <c r="F137" s="588"/>
      <c r="H137" s="588"/>
      <c r="I137" s="588"/>
      <c r="J137" s="588"/>
      <c r="K137" s="591"/>
      <c r="L137" s="591"/>
    </row>
    <row r="138" spans="1:12" s="590" customFormat="1">
      <c r="A138" s="999"/>
      <c r="B138" s="597" t="s">
        <v>3641</v>
      </c>
      <c r="C138" s="1059"/>
      <c r="D138" s="591"/>
      <c r="E138" s="588"/>
      <c r="F138" s="588"/>
      <c r="H138" s="588"/>
      <c r="I138" s="588"/>
      <c r="J138" s="588"/>
      <c r="K138" s="591"/>
      <c r="L138" s="591"/>
    </row>
    <row r="139" spans="1:12" s="590" customFormat="1">
      <c r="A139" s="999"/>
      <c r="B139" s="597" t="s">
        <v>3642</v>
      </c>
      <c r="C139" s="1059"/>
      <c r="D139" s="591"/>
      <c r="E139" s="588"/>
      <c r="F139" s="588"/>
      <c r="H139" s="588"/>
      <c r="I139" s="588"/>
      <c r="J139" s="588"/>
      <c r="K139" s="591"/>
      <c r="L139" s="591"/>
    </row>
    <row r="140" spans="1:12" s="590" customFormat="1">
      <c r="A140" s="999"/>
      <c r="B140" s="597" t="s">
        <v>3643</v>
      </c>
      <c r="C140" s="1059"/>
      <c r="D140" s="591"/>
      <c r="E140" s="588"/>
      <c r="F140" s="588"/>
      <c r="H140" s="588"/>
      <c r="I140" s="588"/>
      <c r="J140" s="588"/>
      <c r="K140" s="591"/>
      <c r="L140" s="591"/>
    </row>
    <row r="141" spans="1:12" s="590" customFormat="1">
      <c r="A141" s="999"/>
      <c r="B141" s="597" t="s">
        <v>3644</v>
      </c>
      <c r="C141" s="1059"/>
      <c r="D141" s="591"/>
      <c r="E141" s="588"/>
      <c r="F141" s="588"/>
      <c r="H141" s="588"/>
      <c r="I141" s="588"/>
      <c r="J141" s="588"/>
      <c r="K141" s="591"/>
      <c r="L141" s="591"/>
    </row>
    <row r="142" spans="1:12" s="590" customFormat="1">
      <c r="A142" s="999"/>
      <c r="B142" s="597" t="s">
        <v>3608</v>
      </c>
      <c r="C142" s="1059"/>
      <c r="D142" s="591"/>
      <c r="E142" s="588"/>
      <c r="F142" s="588"/>
      <c r="H142" s="588"/>
      <c r="I142" s="588"/>
      <c r="J142" s="588"/>
      <c r="K142" s="591"/>
      <c r="L142" s="591"/>
    </row>
    <row r="143" spans="1:12" s="590" customFormat="1">
      <c r="A143" s="999"/>
      <c r="B143" s="597" t="s">
        <v>3645</v>
      </c>
      <c r="C143" s="1059"/>
      <c r="D143" s="591"/>
      <c r="E143" s="588"/>
      <c r="F143" s="588"/>
      <c r="H143" s="588"/>
      <c r="I143" s="588"/>
      <c r="J143" s="588"/>
      <c r="K143" s="591"/>
      <c r="L143" s="591"/>
    </row>
    <row r="144" spans="1:12" s="590" customFormat="1">
      <c r="A144" s="999"/>
      <c r="B144" s="597" t="s">
        <v>3610</v>
      </c>
      <c r="C144" s="1059"/>
      <c r="D144" s="591"/>
      <c r="E144" s="588"/>
      <c r="F144" s="588"/>
      <c r="H144" s="588"/>
      <c r="I144" s="588"/>
      <c r="J144" s="588"/>
      <c r="K144" s="591"/>
      <c r="L144" s="591"/>
    </row>
    <row r="145" spans="1:12" s="590" customFormat="1">
      <c r="A145" s="999"/>
      <c r="B145" s="597" t="s">
        <v>3611</v>
      </c>
      <c r="C145" s="1059"/>
      <c r="D145" s="591"/>
      <c r="E145" s="588"/>
      <c r="F145" s="588"/>
      <c r="H145" s="588"/>
      <c r="I145" s="588"/>
      <c r="J145" s="588"/>
      <c r="K145" s="591"/>
      <c r="L145" s="591"/>
    </row>
    <row r="146" spans="1:12" s="590" customFormat="1">
      <c r="A146" s="999"/>
      <c r="B146" s="597" t="s">
        <v>3646</v>
      </c>
      <c r="C146" s="1059"/>
      <c r="D146" s="591"/>
      <c r="E146" s="588"/>
      <c r="F146" s="588"/>
      <c r="H146" s="588"/>
      <c r="I146" s="588"/>
      <c r="J146" s="588"/>
      <c r="K146" s="591"/>
      <c r="L146" s="591"/>
    </row>
    <row r="147" spans="1:12" s="590" customFormat="1">
      <c r="A147" s="999"/>
      <c r="B147" s="597" t="s">
        <v>3613</v>
      </c>
      <c r="C147" s="1059"/>
      <c r="D147" s="591"/>
      <c r="E147" s="588"/>
      <c r="F147" s="588"/>
      <c r="H147" s="588"/>
      <c r="I147" s="588"/>
      <c r="J147" s="588"/>
      <c r="K147" s="591"/>
      <c r="L147" s="591"/>
    </row>
    <row r="148" spans="1:12" s="590" customFormat="1" ht="99">
      <c r="A148" s="999"/>
      <c r="B148" s="597" t="s">
        <v>3614</v>
      </c>
      <c r="C148" s="1059"/>
      <c r="D148" s="591"/>
      <c r="E148" s="588"/>
      <c r="F148" s="588"/>
      <c r="H148" s="588"/>
      <c r="I148" s="588"/>
      <c r="J148" s="588"/>
      <c r="K148" s="591"/>
      <c r="L148" s="591"/>
    </row>
    <row r="149" spans="1:12" s="590" customFormat="1">
      <c r="A149" s="999"/>
      <c r="B149" s="597" t="s">
        <v>3586</v>
      </c>
      <c r="C149" s="1059"/>
      <c r="D149" s="591"/>
      <c r="E149" s="588"/>
      <c r="F149" s="588"/>
      <c r="H149" s="588"/>
      <c r="I149" s="588"/>
      <c r="J149" s="588"/>
      <c r="K149" s="591"/>
      <c r="L149" s="591"/>
    </row>
    <row r="150" spans="1:12" s="590" customFormat="1">
      <c r="A150" s="999"/>
      <c r="B150" s="597" t="s">
        <v>3615</v>
      </c>
      <c r="C150" s="1059"/>
      <c r="D150" s="591"/>
      <c r="E150" s="588"/>
      <c r="F150" s="588"/>
      <c r="H150" s="588"/>
      <c r="I150" s="588"/>
      <c r="J150" s="588"/>
      <c r="K150" s="591"/>
      <c r="L150" s="591"/>
    </row>
    <row r="151" spans="1:12" s="590" customFormat="1" ht="99">
      <c r="A151" s="999"/>
      <c r="B151" s="597" t="s">
        <v>3584</v>
      </c>
      <c r="C151" s="1059"/>
      <c r="D151" s="591"/>
      <c r="E151" s="588"/>
      <c r="F151" s="588"/>
      <c r="H151" s="588"/>
      <c r="I151" s="588"/>
      <c r="J151" s="588"/>
      <c r="K151" s="591"/>
      <c r="L151" s="591"/>
    </row>
    <row r="152" spans="1:12" s="590" customFormat="1">
      <c r="A152" s="999"/>
      <c r="B152" s="597" t="s">
        <v>3616</v>
      </c>
      <c r="C152" s="1059"/>
      <c r="D152" s="591"/>
      <c r="E152" s="588"/>
      <c r="F152" s="588"/>
      <c r="H152" s="588"/>
      <c r="I152" s="588"/>
      <c r="J152" s="588"/>
      <c r="K152" s="591"/>
      <c r="L152" s="591"/>
    </row>
    <row r="153" spans="1:12" s="590" customFormat="1" ht="49.5">
      <c r="A153" s="999"/>
      <c r="B153" s="597" t="s">
        <v>3617</v>
      </c>
      <c r="C153" s="1059"/>
      <c r="D153" s="591"/>
      <c r="E153" s="588"/>
      <c r="F153" s="588"/>
      <c r="H153" s="588"/>
      <c r="I153" s="588"/>
      <c r="J153" s="588"/>
      <c r="K153" s="591"/>
      <c r="L153" s="591"/>
    </row>
    <row r="154" spans="1:12" s="590" customFormat="1">
      <c r="A154" s="999"/>
      <c r="B154" s="618" t="s">
        <v>3618</v>
      </c>
      <c r="C154" s="1059"/>
      <c r="D154" s="591"/>
      <c r="E154" s="588"/>
      <c r="F154" s="588"/>
      <c r="H154" s="588"/>
      <c r="I154" s="588"/>
      <c r="J154" s="588"/>
      <c r="K154" s="591"/>
      <c r="L154" s="591"/>
    </row>
    <row r="155" spans="1:12" s="590" customFormat="1" ht="33">
      <c r="A155" s="999"/>
      <c r="B155" s="618" t="s">
        <v>3619</v>
      </c>
      <c r="C155" s="1059"/>
      <c r="D155" s="591"/>
      <c r="E155" s="588"/>
      <c r="F155" s="588"/>
      <c r="H155" s="588"/>
      <c r="I155" s="588"/>
      <c r="J155" s="588"/>
      <c r="K155" s="591"/>
      <c r="L155" s="591"/>
    </row>
    <row r="156" spans="1:12" s="590" customFormat="1" ht="99">
      <c r="A156" s="999"/>
      <c r="B156" s="597" t="s">
        <v>3594</v>
      </c>
      <c r="C156" s="1059"/>
      <c r="D156" s="591"/>
      <c r="E156" s="588"/>
      <c r="F156" s="588"/>
      <c r="H156" s="588"/>
      <c r="I156" s="588"/>
      <c r="J156" s="588"/>
      <c r="K156" s="591"/>
      <c r="L156" s="591"/>
    </row>
    <row r="157" spans="1:12" s="590" customFormat="1">
      <c r="A157" s="999"/>
      <c r="B157" s="597" t="s">
        <v>3595</v>
      </c>
      <c r="C157" s="1059"/>
      <c r="D157" s="591"/>
      <c r="E157" s="588"/>
      <c r="F157" s="588"/>
      <c r="H157" s="588"/>
      <c r="I157" s="588"/>
      <c r="J157" s="588"/>
      <c r="K157" s="591"/>
      <c r="L157" s="591"/>
    </row>
    <row r="158" spans="1:12" s="590" customFormat="1">
      <c r="A158" s="999"/>
      <c r="B158" s="597" t="s">
        <v>3637</v>
      </c>
      <c r="C158" s="1059"/>
      <c r="D158" s="591"/>
      <c r="E158" s="588"/>
      <c r="F158" s="588"/>
      <c r="H158" s="588"/>
      <c r="I158" s="588"/>
      <c r="J158" s="588"/>
      <c r="K158" s="591"/>
      <c r="L158" s="591"/>
    </row>
    <row r="159" spans="1:12" s="590" customFormat="1">
      <c r="A159" s="999"/>
      <c r="B159" s="597" t="s">
        <v>3638</v>
      </c>
      <c r="C159" s="1059"/>
      <c r="D159" s="591"/>
      <c r="E159" s="588"/>
      <c r="F159" s="588"/>
      <c r="H159" s="588"/>
      <c r="I159" s="588"/>
      <c r="J159" s="588"/>
      <c r="K159" s="591"/>
      <c r="L159" s="591"/>
    </row>
    <row r="160" spans="1:12" s="590" customFormat="1">
      <c r="A160" s="999"/>
      <c r="B160" s="597" t="s">
        <v>3598</v>
      </c>
      <c r="C160" s="1059"/>
      <c r="D160" s="591"/>
      <c r="E160" s="588"/>
      <c r="F160" s="588"/>
      <c r="H160" s="588"/>
      <c r="I160" s="588"/>
      <c r="J160" s="588"/>
      <c r="K160" s="591"/>
      <c r="L160" s="591"/>
    </row>
    <row r="161" spans="1:12" s="590" customFormat="1">
      <c r="A161" s="999"/>
      <c r="B161" s="597" t="s">
        <v>3639</v>
      </c>
      <c r="C161" s="1059"/>
      <c r="D161" s="591"/>
      <c r="E161" s="588"/>
      <c r="F161" s="588"/>
      <c r="H161" s="588"/>
      <c r="I161" s="588"/>
      <c r="J161" s="588"/>
      <c r="K161" s="591"/>
      <c r="L161" s="591"/>
    </row>
    <row r="162" spans="1:12" s="590" customFormat="1">
      <c r="A162" s="999"/>
      <c r="B162" s="597" t="s">
        <v>3640</v>
      </c>
      <c r="C162" s="1059"/>
      <c r="D162" s="591"/>
      <c r="E162" s="588"/>
      <c r="F162" s="588"/>
      <c r="H162" s="588"/>
      <c r="I162" s="588"/>
      <c r="J162" s="588"/>
      <c r="K162" s="591"/>
      <c r="L162" s="591"/>
    </row>
    <row r="163" spans="1:12" s="590" customFormat="1" ht="99">
      <c r="A163" s="999"/>
      <c r="B163" s="597" t="s">
        <v>3583</v>
      </c>
      <c r="C163" s="1059"/>
      <c r="D163" s="591"/>
      <c r="E163" s="588"/>
      <c r="F163" s="588"/>
      <c r="H163" s="588"/>
      <c r="I163" s="588"/>
      <c r="J163" s="588"/>
      <c r="K163" s="591"/>
      <c r="L163" s="591"/>
    </row>
    <row r="164" spans="1:12" s="590" customFormat="1" ht="99">
      <c r="A164" s="999"/>
      <c r="B164" s="597" t="s">
        <v>3584</v>
      </c>
      <c r="C164" s="1059"/>
      <c r="D164" s="591"/>
      <c r="E164" s="588"/>
      <c r="F164" s="588"/>
      <c r="H164" s="588"/>
      <c r="I164" s="588"/>
      <c r="J164" s="588"/>
      <c r="K164" s="591"/>
      <c r="L164" s="591"/>
    </row>
    <row r="165" spans="1:12" s="590" customFormat="1">
      <c r="A165" s="999"/>
      <c r="B165" s="597" t="s">
        <v>3585</v>
      </c>
      <c r="C165" s="1059"/>
      <c r="D165" s="591"/>
      <c r="E165" s="588"/>
      <c r="F165" s="588"/>
      <c r="H165" s="588"/>
      <c r="I165" s="588"/>
      <c r="J165" s="588"/>
      <c r="K165" s="591"/>
      <c r="L165" s="591"/>
    </row>
    <row r="166" spans="1:12" s="590" customFormat="1">
      <c r="A166" s="999"/>
      <c r="B166" s="597" t="s">
        <v>3586</v>
      </c>
      <c r="C166" s="1059"/>
      <c r="D166" s="591"/>
      <c r="E166" s="588"/>
      <c r="F166" s="588"/>
      <c r="H166" s="588"/>
      <c r="I166" s="588"/>
      <c r="J166" s="588"/>
      <c r="K166" s="591"/>
      <c r="L166" s="591"/>
    </row>
    <row r="167" spans="1:12" s="590" customFormat="1" ht="409.5">
      <c r="A167" s="999"/>
      <c r="B167" s="619" t="s">
        <v>3620</v>
      </c>
      <c r="C167" s="1059"/>
      <c r="D167" s="591"/>
      <c r="E167" s="588"/>
      <c r="F167" s="588"/>
      <c r="H167" s="588"/>
      <c r="I167" s="588"/>
      <c r="J167" s="588"/>
      <c r="K167" s="591"/>
      <c r="L167" s="591"/>
    </row>
    <row r="168" spans="1:12" s="590" customFormat="1" ht="66">
      <c r="A168" s="999"/>
      <c r="B168" s="597" t="s">
        <v>3621</v>
      </c>
      <c r="C168" s="1059"/>
      <c r="D168" s="591"/>
      <c r="E168" s="588"/>
      <c r="F168" s="588"/>
      <c r="H168" s="588"/>
      <c r="I168" s="588"/>
      <c r="J168" s="588"/>
      <c r="K168" s="591"/>
      <c r="L168" s="591"/>
    </row>
    <row r="169" spans="1:12" s="590" customFormat="1">
      <c r="A169" s="999"/>
      <c r="B169" s="597" t="s">
        <v>3622</v>
      </c>
      <c r="C169" s="1059"/>
      <c r="D169" s="591"/>
      <c r="E169" s="588"/>
      <c r="F169" s="588"/>
      <c r="H169" s="588"/>
      <c r="I169" s="588"/>
      <c r="J169" s="588"/>
      <c r="K169" s="591"/>
      <c r="L169" s="591"/>
    </row>
    <row r="170" spans="1:12" s="590" customFormat="1">
      <c r="A170" s="999"/>
      <c r="B170" s="597" t="s">
        <v>3647</v>
      </c>
      <c r="C170" s="1059"/>
      <c r="D170" s="591"/>
      <c r="E170" s="588"/>
      <c r="F170" s="588"/>
      <c r="H170" s="588"/>
      <c r="I170" s="588"/>
      <c r="J170" s="588"/>
      <c r="K170" s="591"/>
      <c r="L170" s="591"/>
    </row>
    <row r="171" spans="1:12" s="590" customFormat="1">
      <c r="A171" s="999"/>
      <c r="B171" s="597" t="s">
        <v>3624</v>
      </c>
      <c r="C171" s="1059"/>
      <c r="D171" s="591"/>
      <c r="E171" s="588"/>
      <c r="F171" s="588"/>
      <c r="H171" s="588"/>
      <c r="I171" s="588"/>
      <c r="J171" s="588"/>
      <c r="K171" s="591"/>
      <c r="L171" s="591"/>
    </row>
    <row r="172" spans="1:12" s="590" customFormat="1">
      <c r="A172" s="999"/>
      <c r="B172" s="597" t="s">
        <v>3625</v>
      </c>
      <c r="C172" s="1059"/>
      <c r="D172" s="591"/>
      <c r="E172" s="588"/>
      <c r="F172" s="588"/>
      <c r="H172" s="588"/>
      <c r="I172" s="588"/>
      <c r="J172" s="588"/>
      <c r="K172" s="591"/>
      <c r="L172" s="591"/>
    </row>
    <row r="173" spans="1:12" s="590" customFormat="1">
      <c r="A173" s="999"/>
      <c r="B173" s="597" t="s">
        <v>3648</v>
      </c>
      <c r="C173" s="1059"/>
      <c r="D173" s="591"/>
      <c r="E173" s="588"/>
      <c r="F173" s="588"/>
      <c r="H173" s="588"/>
      <c r="I173" s="588"/>
      <c r="J173" s="588"/>
      <c r="K173" s="591"/>
      <c r="L173" s="591"/>
    </row>
    <row r="174" spans="1:12" s="590" customFormat="1">
      <c r="A174" s="999"/>
      <c r="B174" s="597" t="s">
        <v>3627</v>
      </c>
      <c r="C174" s="1059"/>
      <c r="D174" s="591"/>
      <c r="E174" s="588"/>
      <c r="F174" s="588"/>
      <c r="H174" s="588"/>
      <c r="I174" s="588"/>
      <c r="J174" s="588"/>
      <c r="K174" s="591"/>
      <c r="L174" s="591"/>
    </row>
    <row r="175" spans="1:12" s="590" customFormat="1">
      <c r="A175" s="999"/>
      <c r="B175" s="597" t="s">
        <v>3628</v>
      </c>
      <c r="C175" s="1059"/>
      <c r="D175" s="591"/>
      <c r="E175" s="588"/>
      <c r="F175" s="588"/>
      <c r="H175" s="588"/>
      <c r="I175" s="588"/>
      <c r="J175" s="588"/>
      <c r="K175" s="591"/>
      <c r="L175" s="591"/>
    </row>
    <row r="176" spans="1:12" s="590" customFormat="1">
      <c r="A176" s="999"/>
      <c r="B176" s="597" t="s">
        <v>3629</v>
      </c>
      <c r="C176" s="1059"/>
      <c r="D176" s="591"/>
      <c r="E176" s="588"/>
      <c r="F176" s="588"/>
      <c r="H176" s="588"/>
      <c r="I176" s="588"/>
      <c r="J176" s="588"/>
      <c r="K176" s="591"/>
      <c r="L176" s="591"/>
    </row>
    <row r="177" spans="1:12" s="590" customFormat="1">
      <c r="A177" s="999"/>
      <c r="B177" s="597" t="s">
        <v>3630</v>
      </c>
      <c r="C177" s="1059"/>
      <c r="D177" s="591"/>
      <c r="E177" s="588"/>
      <c r="F177" s="588"/>
      <c r="H177" s="588"/>
      <c r="I177" s="588"/>
      <c r="J177" s="588"/>
      <c r="K177" s="591"/>
      <c r="L177" s="591"/>
    </row>
    <row r="178" spans="1:12" s="590" customFormat="1" ht="49.5">
      <c r="A178" s="999"/>
      <c r="B178" s="597" t="s">
        <v>3631</v>
      </c>
      <c r="C178" s="1059"/>
      <c r="D178" s="591"/>
      <c r="E178" s="588"/>
      <c r="F178" s="588"/>
      <c r="H178" s="588"/>
      <c r="I178" s="588"/>
      <c r="J178" s="588"/>
      <c r="K178" s="591"/>
      <c r="L178" s="591"/>
    </row>
    <row r="179" spans="1:12" s="590" customFormat="1" ht="49.5">
      <c r="A179" s="999"/>
      <c r="B179" s="597" t="s">
        <v>3308</v>
      </c>
      <c r="C179" s="595"/>
      <c r="D179" s="591"/>
      <c r="E179" s="588"/>
      <c r="F179" s="588"/>
      <c r="H179" s="588"/>
      <c r="I179" s="588"/>
      <c r="J179" s="588"/>
      <c r="K179" s="591"/>
      <c r="L179" s="591"/>
    </row>
    <row r="180" spans="1:12" s="590" customFormat="1">
      <c r="A180" s="999"/>
      <c r="B180" s="574" t="s">
        <v>3309</v>
      </c>
      <c r="C180" s="595"/>
      <c r="D180" s="591"/>
      <c r="E180" s="588"/>
      <c r="F180" s="588"/>
      <c r="H180" s="588"/>
      <c r="I180" s="588"/>
      <c r="J180" s="588"/>
      <c r="K180" s="591"/>
      <c r="L180" s="591"/>
    </row>
    <row r="181" spans="1:12" s="590" customFormat="1">
      <c r="A181" s="999"/>
      <c r="B181" s="574" t="s">
        <v>3310</v>
      </c>
      <c r="C181" s="595"/>
      <c r="D181" s="591"/>
      <c r="E181" s="588"/>
      <c r="F181" s="588"/>
      <c r="H181" s="588"/>
      <c r="I181" s="588"/>
      <c r="J181" s="588"/>
      <c r="K181" s="591"/>
      <c r="L181" s="591"/>
    </row>
    <row r="182" spans="1:12" s="590" customFormat="1" ht="33">
      <c r="A182" s="999"/>
      <c r="B182" s="598" t="s">
        <v>3311</v>
      </c>
      <c r="C182" s="595"/>
      <c r="D182" s="591"/>
      <c r="E182" s="588"/>
      <c r="F182" s="588"/>
      <c r="H182" s="588"/>
      <c r="I182" s="588"/>
      <c r="J182" s="588"/>
      <c r="K182" s="591"/>
      <c r="L182" s="591"/>
    </row>
    <row r="183" spans="1:12" s="590" customFormat="1">
      <c r="A183" s="999"/>
      <c r="B183" s="594" t="s">
        <v>3649</v>
      </c>
      <c r="C183" s="595" t="s">
        <v>32</v>
      </c>
      <c r="D183" s="591">
        <v>1</v>
      </c>
      <c r="E183" s="1224"/>
      <c r="F183" s="588">
        <f>D183*E183</f>
        <v>0</v>
      </c>
      <c r="H183" s="588"/>
      <c r="I183" s="588"/>
      <c r="J183" s="588"/>
      <c r="K183" s="591"/>
      <c r="L183" s="591"/>
    </row>
    <row r="184" spans="1:12" s="590" customFormat="1">
      <c r="A184" s="999"/>
      <c r="B184" s="594"/>
      <c r="C184" s="595"/>
      <c r="D184" s="591"/>
      <c r="E184" s="588"/>
      <c r="F184" s="588"/>
      <c r="H184" s="588"/>
      <c r="I184" s="588"/>
      <c r="J184" s="588"/>
      <c r="K184" s="591"/>
      <c r="L184" s="591"/>
    </row>
    <row r="185" spans="1:12">
      <c r="A185" s="1000">
        <f>COUNT($A$1:A184)+1</f>
        <v>8</v>
      </c>
      <c r="B185" s="575" t="s">
        <v>3650</v>
      </c>
      <c r="D185" s="591"/>
      <c r="E185" s="588"/>
      <c r="F185" s="588"/>
    </row>
    <row r="186" spans="1:12">
      <c r="A186" s="1000"/>
      <c r="B186" s="575" t="s">
        <v>3651</v>
      </c>
      <c r="D186" s="591"/>
      <c r="E186" s="588"/>
      <c r="F186" s="588"/>
    </row>
    <row r="187" spans="1:12" ht="313.5">
      <c r="A187" s="999"/>
      <c r="B187" s="597" t="s">
        <v>3579</v>
      </c>
      <c r="C187" s="1059"/>
      <c r="D187" s="591"/>
      <c r="E187" s="588"/>
      <c r="F187" s="588"/>
    </row>
    <row r="188" spans="1:12" ht="214.5">
      <c r="A188" s="999"/>
      <c r="B188" s="597" t="s">
        <v>3580</v>
      </c>
      <c r="C188" s="1059"/>
      <c r="D188" s="591"/>
      <c r="E188" s="588"/>
      <c r="F188" s="588"/>
    </row>
    <row r="189" spans="1:12" ht="33">
      <c r="A189" s="999"/>
      <c r="B189" s="597" t="s">
        <v>3581</v>
      </c>
      <c r="C189" s="1059"/>
      <c r="D189" s="591"/>
      <c r="E189" s="588"/>
      <c r="F189" s="588"/>
    </row>
    <row r="190" spans="1:12" s="590" customFormat="1">
      <c r="A190" s="999"/>
      <c r="B190" s="597" t="s">
        <v>3582</v>
      </c>
      <c r="C190" s="1059"/>
      <c r="D190" s="591"/>
      <c r="E190" s="588"/>
      <c r="F190" s="588"/>
      <c r="H190" s="588"/>
      <c r="I190" s="588"/>
      <c r="J190" s="588"/>
      <c r="K190" s="591"/>
      <c r="L190" s="591"/>
    </row>
    <row r="191" spans="1:12" s="590" customFormat="1" ht="99">
      <c r="A191" s="999"/>
      <c r="B191" s="597" t="s">
        <v>3583</v>
      </c>
      <c r="C191" s="1059"/>
      <c r="D191" s="591"/>
      <c r="E191" s="588"/>
      <c r="F191" s="588"/>
      <c r="H191" s="588"/>
      <c r="I191" s="588"/>
      <c r="J191" s="588"/>
      <c r="K191" s="591"/>
      <c r="L191" s="591"/>
    </row>
    <row r="192" spans="1:12" s="590" customFormat="1" ht="99">
      <c r="A192" s="999"/>
      <c r="B192" s="597" t="s">
        <v>3584</v>
      </c>
      <c r="C192" s="1059"/>
      <c r="D192" s="591"/>
      <c r="E192" s="588"/>
      <c r="F192" s="588"/>
      <c r="H192" s="588"/>
      <c r="I192" s="588"/>
      <c r="J192" s="588"/>
      <c r="K192" s="591"/>
      <c r="L192" s="591"/>
    </row>
    <row r="193" spans="1:12" s="590" customFormat="1">
      <c r="A193" s="999"/>
      <c r="B193" s="597" t="s">
        <v>3585</v>
      </c>
      <c r="C193" s="1059"/>
      <c r="D193" s="591"/>
      <c r="E193" s="588"/>
      <c r="F193" s="588"/>
      <c r="H193" s="588"/>
      <c r="I193" s="588"/>
      <c r="J193" s="588"/>
      <c r="K193" s="591"/>
      <c r="L193" s="591"/>
    </row>
    <row r="194" spans="1:12" s="590" customFormat="1">
      <c r="A194" s="999"/>
      <c r="B194" s="597" t="s">
        <v>3586</v>
      </c>
      <c r="C194" s="1059"/>
      <c r="D194" s="591"/>
      <c r="E194" s="588"/>
      <c r="F194" s="588"/>
      <c r="H194" s="588"/>
      <c r="I194" s="588"/>
      <c r="J194" s="588"/>
      <c r="K194" s="591"/>
      <c r="L194" s="591"/>
    </row>
    <row r="195" spans="1:12" s="590" customFormat="1" ht="49.5">
      <c r="A195" s="999"/>
      <c r="B195" s="597" t="s">
        <v>3587</v>
      </c>
      <c r="C195" s="1059"/>
      <c r="D195" s="591"/>
      <c r="E195" s="588"/>
      <c r="F195" s="588"/>
      <c r="H195" s="588"/>
      <c r="I195" s="588"/>
      <c r="J195" s="588"/>
      <c r="K195" s="591"/>
      <c r="L195" s="591"/>
    </row>
    <row r="196" spans="1:12" s="590" customFormat="1">
      <c r="A196" s="999"/>
      <c r="B196" s="597" t="s">
        <v>3588</v>
      </c>
      <c r="C196" s="1059"/>
      <c r="D196" s="591"/>
      <c r="E196" s="588"/>
      <c r="F196" s="588"/>
      <c r="H196" s="588"/>
      <c r="I196" s="588"/>
      <c r="J196" s="588"/>
      <c r="K196" s="591"/>
      <c r="L196" s="591"/>
    </row>
    <row r="197" spans="1:12" s="590" customFormat="1" ht="115.5">
      <c r="A197" s="999"/>
      <c r="B197" s="597" t="s">
        <v>3589</v>
      </c>
      <c r="C197" s="1059"/>
      <c r="D197" s="591"/>
      <c r="E197" s="588"/>
      <c r="F197" s="588"/>
      <c r="H197" s="588"/>
      <c r="I197" s="588"/>
      <c r="J197" s="588"/>
      <c r="K197" s="591"/>
      <c r="L197" s="591"/>
    </row>
    <row r="198" spans="1:12" s="590" customFormat="1">
      <c r="A198" s="999"/>
      <c r="B198" s="597" t="s">
        <v>3284</v>
      </c>
      <c r="C198" s="1059"/>
      <c r="D198" s="591"/>
      <c r="E198" s="588"/>
      <c r="F198" s="588"/>
      <c r="H198" s="588"/>
      <c r="I198" s="588"/>
      <c r="J198" s="588"/>
      <c r="K198" s="591"/>
      <c r="L198" s="591"/>
    </row>
    <row r="199" spans="1:12" s="590" customFormat="1">
      <c r="A199" s="999"/>
      <c r="B199" s="597" t="s">
        <v>3590</v>
      </c>
      <c r="C199" s="1059"/>
      <c r="D199" s="591"/>
      <c r="E199" s="588"/>
      <c r="F199" s="588"/>
      <c r="H199" s="588"/>
      <c r="I199" s="588"/>
      <c r="J199" s="588"/>
      <c r="K199" s="591"/>
      <c r="L199" s="591"/>
    </row>
    <row r="200" spans="1:12" s="590" customFormat="1">
      <c r="A200" s="999"/>
      <c r="B200" s="597" t="s">
        <v>3591</v>
      </c>
      <c r="C200" s="1059"/>
      <c r="D200" s="591"/>
      <c r="E200" s="588"/>
      <c r="F200" s="588"/>
      <c r="H200" s="588"/>
      <c r="I200" s="588"/>
      <c r="J200" s="588"/>
      <c r="K200" s="591"/>
      <c r="L200" s="591"/>
    </row>
    <row r="201" spans="1:12" s="590" customFormat="1" ht="99">
      <c r="A201" s="999"/>
      <c r="B201" s="597" t="s">
        <v>3652</v>
      </c>
      <c r="C201" s="1059"/>
      <c r="D201" s="591"/>
      <c r="E201" s="588"/>
      <c r="F201" s="588"/>
      <c r="H201" s="588"/>
      <c r="I201" s="588"/>
      <c r="J201" s="588"/>
      <c r="K201" s="591"/>
      <c r="L201" s="591"/>
    </row>
    <row r="202" spans="1:12" s="590" customFormat="1" ht="99">
      <c r="A202" s="999"/>
      <c r="B202" s="597" t="s">
        <v>3653</v>
      </c>
      <c r="C202" s="1059"/>
      <c r="D202" s="591"/>
      <c r="E202" s="588"/>
      <c r="F202" s="588"/>
      <c r="H202" s="588"/>
      <c r="I202" s="588"/>
      <c r="J202" s="588"/>
      <c r="K202" s="591"/>
      <c r="L202" s="591"/>
    </row>
    <row r="203" spans="1:12" s="590" customFormat="1" ht="99">
      <c r="A203" s="999"/>
      <c r="B203" s="597" t="s">
        <v>3594</v>
      </c>
      <c r="C203" s="1059"/>
      <c r="D203" s="591"/>
      <c r="E203" s="588"/>
      <c r="F203" s="588"/>
      <c r="H203" s="588"/>
      <c r="I203" s="588"/>
      <c r="J203" s="588"/>
      <c r="K203" s="591"/>
      <c r="L203" s="591"/>
    </row>
    <row r="204" spans="1:12" s="590" customFormat="1">
      <c r="A204" s="999"/>
      <c r="B204" s="597" t="s">
        <v>3595</v>
      </c>
      <c r="C204" s="1059"/>
      <c r="D204" s="591"/>
      <c r="E204" s="588"/>
      <c r="F204" s="588"/>
      <c r="H204" s="588"/>
      <c r="I204" s="588"/>
      <c r="J204" s="588"/>
      <c r="K204" s="591"/>
      <c r="L204" s="591"/>
    </row>
    <row r="205" spans="1:12" s="590" customFormat="1">
      <c r="A205" s="999"/>
      <c r="B205" s="597" t="s">
        <v>3654</v>
      </c>
      <c r="C205" s="1059"/>
      <c r="D205" s="591"/>
      <c r="E205" s="588"/>
      <c r="F205" s="588"/>
      <c r="H205" s="588"/>
      <c r="I205" s="588"/>
      <c r="J205" s="588"/>
      <c r="K205" s="591"/>
      <c r="L205" s="591"/>
    </row>
    <row r="206" spans="1:12" s="590" customFormat="1">
      <c r="A206" s="999"/>
      <c r="B206" s="597" t="s">
        <v>3597</v>
      </c>
      <c r="C206" s="1059"/>
      <c r="D206" s="591"/>
      <c r="E206" s="588"/>
      <c r="F206" s="588"/>
      <c r="H206" s="588"/>
      <c r="I206" s="588"/>
      <c r="J206" s="588"/>
      <c r="K206" s="591"/>
      <c r="L206" s="591"/>
    </row>
    <row r="207" spans="1:12" s="590" customFormat="1">
      <c r="A207" s="999"/>
      <c r="B207" s="597" t="s">
        <v>3598</v>
      </c>
      <c r="C207" s="1059"/>
      <c r="D207" s="591"/>
      <c r="E207" s="588"/>
      <c r="F207" s="588"/>
      <c r="H207" s="588"/>
      <c r="I207" s="588"/>
      <c r="J207" s="588"/>
      <c r="K207" s="591"/>
      <c r="L207" s="591"/>
    </row>
    <row r="208" spans="1:12" s="590" customFormat="1">
      <c r="A208" s="999"/>
      <c r="B208" s="597" t="s">
        <v>3655</v>
      </c>
      <c r="C208" s="1059"/>
      <c r="D208" s="591"/>
      <c r="E208" s="588"/>
      <c r="F208" s="588"/>
      <c r="H208" s="588"/>
      <c r="I208" s="588"/>
      <c r="J208" s="588"/>
      <c r="K208" s="591"/>
      <c r="L208" s="591"/>
    </row>
    <row r="209" spans="1:12" s="590" customFormat="1">
      <c r="A209" s="999"/>
      <c r="B209" s="597" t="s">
        <v>3656</v>
      </c>
      <c r="C209" s="1059"/>
      <c r="D209" s="591"/>
      <c r="E209" s="588"/>
      <c r="F209" s="588"/>
      <c r="H209" s="588"/>
      <c r="I209" s="588"/>
      <c r="J209" s="588"/>
      <c r="K209" s="591"/>
      <c r="L209" s="591"/>
    </row>
    <row r="210" spans="1:12" s="590" customFormat="1" ht="82.5">
      <c r="A210" s="999"/>
      <c r="B210" s="597" t="s">
        <v>3601</v>
      </c>
      <c r="C210" s="1059"/>
      <c r="D210" s="591"/>
      <c r="E210" s="588"/>
      <c r="F210" s="588"/>
      <c r="H210" s="588"/>
      <c r="I210" s="588"/>
      <c r="J210" s="588"/>
      <c r="K210" s="591"/>
      <c r="L210" s="591"/>
    </row>
    <row r="211" spans="1:12" s="590" customFormat="1">
      <c r="A211" s="999"/>
      <c r="B211" s="597" t="s">
        <v>3595</v>
      </c>
      <c r="C211" s="1059"/>
      <c r="D211" s="591"/>
      <c r="E211" s="588"/>
      <c r="F211" s="588"/>
      <c r="H211" s="588"/>
      <c r="I211" s="588"/>
      <c r="J211" s="588"/>
      <c r="K211" s="591"/>
      <c r="L211" s="591"/>
    </row>
    <row r="212" spans="1:12" s="590" customFormat="1">
      <c r="A212" s="999"/>
      <c r="B212" s="597" t="s">
        <v>3602</v>
      </c>
      <c r="C212" s="1059"/>
      <c r="D212" s="591"/>
      <c r="E212" s="588"/>
      <c r="F212" s="588"/>
      <c r="H212" s="588"/>
      <c r="I212" s="588"/>
      <c r="J212" s="588"/>
      <c r="K212" s="591"/>
      <c r="L212" s="591"/>
    </row>
    <row r="213" spans="1:12" s="590" customFormat="1">
      <c r="A213" s="999"/>
      <c r="B213" s="597" t="s">
        <v>3603</v>
      </c>
      <c r="C213" s="1059"/>
      <c r="D213" s="591"/>
      <c r="E213" s="588"/>
      <c r="F213" s="588"/>
      <c r="H213" s="588"/>
      <c r="I213" s="588"/>
      <c r="J213" s="588"/>
      <c r="K213" s="591"/>
      <c r="L213" s="591"/>
    </row>
    <row r="214" spans="1:12" s="590" customFormat="1">
      <c r="A214" s="999"/>
      <c r="B214" s="597" t="s">
        <v>3657</v>
      </c>
      <c r="C214" s="1059"/>
      <c r="D214" s="591"/>
      <c r="E214" s="588"/>
      <c r="F214" s="588"/>
      <c r="H214" s="588"/>
      <c r="I214" s="588"/>
      <c r="J214" s="588"/>
      <c r="K214" s="591"/>
      <c r="L214" s="591"/>
    </row>
    <row r="215" spans="1:12" s="590" customFormat="1">
      <c r="A215" s="999"/>
      <c r="B215" s="597" t="s">
        <v>3658</v>
      </c>
      <c r="C215" s="1059"/>
      <c r="D215" s="591"/>
      <c r="E215" s="588"/>
      <c r="F215" s="588"/>
      <c r="H215" s="588"/>
      <c r="I215" s="588"/>
      <c r="J215" s="588"/>
      <c r="K215" s="591"/>
      <c r="L215" s="591"/>
    </row>
    <row r="216" spans="1:12" s="590" customFormat="1">
      <c r="A216" s="999"/>
      <c r="B216" s="597" t="s">
        <v>3659</v>
      </c>
      <c r="C216" s="1059"/>
      <c r="D216" s="591"/>
      <c r="E216" s="588"/>
      <c r="F216" s="588"/>
      <c r="H216" s="588"/>
      <c r="I216" s="588"/>
      <c r="J216" s="588"/>
      <c r="K216" s="591"/>
      <c r="L216" s="591"/>
    </row>
    <row r="217" spans="1:12" s="590" customFormat="1">
      <c r="A217" s="999"/>
      <c r="B217" s="597" t="s">
        <v>3607</v>
      </c>
      <c r="C217" s="1059"/>
      <c r="D217" s="591"/>
      <c r="E217" s="588"/>
      <c r="F217" s="588"/>
      <c r="H217" s="588"/>
      <c r="I217" s="588"/>
      <c r="J217" s="588"/>
      <c r="K217" s="591"/>
      <c r="L217" s="591"/>
    </row>
    <row r="218" spans="1:12" s="590" customFormat="1">
      <c r="A218" s="999"/>
      <c r="B218" s="597" t="s">
        <v>3608</v>
      </c>
      <c r="C218" s="1059"/>
      <c r="D218" s="591"/>
      <c r="E218" s="588"/>
      <c r="F218" s="588"/>
      <c r="H218" s="588"/>
      <c r="I218" s="588"/>
      <c r="J218" s="588"/>
      <c r="K218" s="591"/>
      <c r="L218" s="591"/>
    </row>
    <row r="219" spans="1:12" s="590" customFormat="1">
      <c r="A219" s="999"/>
      <c r="B219" s="597" t="s">
        <v>3660</v>
      </c>
      <c r="C219" s="1059"/>
      <c r="D219" s="591"/>
      <c r="E219" s="588"/>
      <c r="F219" s="588"/>
      <c r="H219" s="588"/>
      <c r="I219" s="588"/>
      <c r="J219" s="588"/>
      <c r="K219" s="591"/>
      <c r="L219" s="591"/>
    </row>
    <row r="220" spans="1:12" s="590" customFormat="1">
      <c r="A220" s="999"/>
      <c r="B220" s="597" t="s">
        <v>3610</v>
      </c>
      <c r="C220" s="1059"/>
      <c r="D220" s="591"/>
      <c r="E220" s="588"/>
      <c r="F220" s="588"/>
      <c r="H220" s="588"/>
      <c r="I220" s="588"/>
      <c r="J220" s="588"/>
      <c r="K220" s="591"/>
      <c r="L220" s="591"/>
    </row>
    <row r="221" spans="1:12" s="590" customFormat="1">
      <c r="A221" s="999"/>
      <c r="B221" s="597" t="s">
        <v>3611</v>
      </c>
      <c r="C221" s="1059"/>
      <c r="D221" s="591"/>
      <c r="E221" s="588"/>
      <c r="F221" s="588"/>
      <c r="H221" s="588"/>
      <c r="I221" s="588"/>
      <c r="J221" s="588"/>
      <c r="K221" s="591"/>
      <c r="L221" s="591"/>
    </row>
    <row r="222" spans="1:12" s="590" customFormat="1">
      <c r="A222" s="999"/>
      <c r="B222" s="597" t="s">
        <v>3661</v>
      </c>
      <c r="C222" s="1059"/>
      <c r="D222" s="591"/>
      <c r="E222" s="588"/>
      <c r="F222" s="588"/>
      <c r="H222" s="588"/>
      <c r="I222" s="588"/>
      <c r="J222" s="588"/>
      <c r="K222" s="591"/>
      <c r="L222" s="591"/>
    </row>
    <row r="223" spans="1:12" s="590" customFormat="1">
      <c r="A223" s="999"/>
      <c r="B223" s="597" t="s">
        <v>3613</v>
      </c>
      <c r="C223" s="1059"/>
      <c r="D223" s="591"/>
      <c r="E223" s="588"/>
      <c r="F223" s="588"/>
      <c r="H223" s="588"/>
      <c r="I223" s="588"/>
      <c r="J223" s="588"/>
      <c r="K223" s="591"/>
      <c r="L223" s="591"/>
    </row>
    <row r="224" spans="1:12" s="590" customFormat="1" ht="99">
      <c r="A224" s="999"/>
      <c r="B224" s="597" t="s">
        <v>3614</v>
      </c>
      <c r="C224" s="1059"/>
      <c r="D224" s="591"/>
      <c r="E224" s="588"/>
      <c r="F224" s="588"/>
      <c r="H224" s="588"/>
      <c r="I224" s="588"/>
      <c r="J224" s="588"/>
      <c r="K224" s="591"/>
      <c r="L224" s="591"/>
    </row>
    <row r="225" spans="1:12" s="590" customFormat="1">
      <c r="A225" s="999"/>
      <c r="B225" s="597" t="s">
        <v>3586</v>
      </c>
      <c r="C225" s="1059"/>
      <c r="D225" s="591"/>
      <c r="E225" s="588"/>
      <c r="F225" s="588"/>
      <c r="H225" s="588"/>
      <c r="I225" s="588"/>
      <c r="J225" s="588"/>
      <c r="K225" s="591"/>
      <c r="L225" s="591"/>
    </row>
    <row r="226" spans="1:12" s="590" customFormat="1">
      <c r="A226" s="999"/>
      <c r="B226" s="597" t="s">
        <v>3615</v>
      </c>
      <c r="C226" s="1059"/>
      <c r="D226" s="591"/>
      <c r="E226" s="588"/>
      <c r="F226" s="588"/>
      <c r="H226" s="588"/>
      <c r="I226" s="588"/>
      <c r="J226" s="588"/>
      <c r="K226" s="591"/>
      <c r="L226" s="591"/>
    </row>
    <row r="227" spans="1:12" s="590" customFormat="1" ht="99">
      <c r="A227" s="999"/>
      <c r="B227" s="597" t="s">
        <v>3584</v>
      </c>
      <c r="C227" s="1059"/>
      <c r="D227" s="591"/>
      <c r="E227" s="588"/>
      <c r="F227" s="588"/>
      <c r="H227" s="588"/>
      <c r="I227" s="588"/>
      <c r="J227" s="588"/>
      <c r="K227" s="591"/>
      <c r="L227" s="591"/>
    </row>
    <row r="228" spans="1:12" s="590" customFormat="1">
      <c r="A228" s="999"/>
      <c r="B228" s="597" t="s">
        <v>3616</v>
      </c>
      <c r="C228" s="1059"/>
      <c r="D228" s="591"/>
      <c r="E228" s="588"/>
      <c r="F228" s="588"/>
      <c r="H228" s="588"/>
      <c r="I228" s="588"/>
      <c r="J228" s="588"/>
      <c r="K228" s="591"/>
      <c r="L228" s="591"/>
    </row>
    <row r="229" spans="1:12" s="590" customFormat="1" ht="49.5">
      <c r="A229" s="999"/>
      <c r="B229" s="597" t="s">
        <v>3617</v>
      </c>
      <c r="C229" s="1059"/>
      <c r="D229" s="591"/>
      <c r="E229" s="588"/>
      <c r="F229" s="588"/>
      <c r="H229" s="588"/>
      <c r="I229" s="588"/>
      <c r="J229" s="588"/>
      <c r="K229" s="591"/>
      <c r="L229" s="591"/>
    </row>
    <row r="230" spans="1:12" s="590" customFormat="1">
      <c r="A230" s="999"/>
      <c r="B230" s="618" t="s">
        <v>3618</v>
      </c>
      <c r="C230" s="1059"/>
      <c r="D230" s="591"/>
      <c r="E230" s="588"/>
      <c r="F230" s="588"/>
      <c r="H230" s="588"/>
      <c r="I230" s="588"/>
      <c r="J230" s="588"/>
      <c r="K230" s="591"/>
      <c r="L230" s="591"/>
    </row>
    <row r="231" spans="1:12" s="590" customFormat="1" ht="33">
      <c r="A231" s="999"/>
      <c r="B231" s="618" t="s">
        <v>3619</v>
      </c>
      <c r="C231" s="1059"/>
      <c r="D231" s="591"/>
      <c r="E231" s="588"/>
      <c r="F231" s="588"/>
      <c r="H231" s="588"/>
      <c r="I231" s="588"/>
      <c r="J231" s="588"/>
      <c r="K231" s="591"/>
      <c r="L231" s="591"/>
    </row>
    <row r="232" spans="1:12" s="590" customFormat="1" ht="99">
      <c r="A232" s="999"/>
      <c r="B232" s="597" t="s">
        <v>3594</v>
      </c>
      <c r="C232" s="1059"/>
      <c r="D232" s="591"/>
      <c r="E232" s="588"/>
      <c r="F232" s="588"/>
      <c r="H232" s="588"/>
      <c r="I232" s="588"/>
      <c r="J232" s="588"/>
      <c r="K232" s="591"/>
      <c r="L232" s="591"/>
    </row>
    <row r="233" spans="1:12" s="590" customFormat="1">
      <c r="A233" s="999"/>
      <c r="B233" s="597" t="s">
        <v>3595</v>
      </c>
      <c r="C233" s="1059"/>
      <c r="D233" s="591"/>
      <c r="E233" s="588"/>
      <c r="F233" s="588"/>
      <c r="H233" s="588"/>
      <c r="I233" s="588"/>
      <c r="J233" s="588"/>
      <c r="K233" s="591"/>
      <c r="L233" s="591"/>
    </row>
    <row r="234" spans="1:12" s="590" customFormat="1">
      <c r="A234" s="999"/>
      <c r="B234" s="597" t="s">
        <v>3654</v>
      </c>
      <c r="C234" s="1059"/>
      <c r="D234" s="591"/>
      <c r="E234" s="588"/>
      <c r="F234" s="588"/>
      <c r="H234" s="588"/>
      <c r="I234" s="588"/>
      <c r="J234" s="588"/>
      <c r="K234" s="591"/>
      <c r="L234" s="591"/>
    </row>
    <row r="235" spans="1:12" s="590" customFormat="1">
      <c r="A235" s="999"/>
      <c r="B235" s="597" t="s">
        <v>3597</v>
      </c>
      <c r="C235" s="1059"/>
      <c r="D235" s="591"/>
      <c r="E235" s="588"/>
      <c r="F235" s="588"/>
      <c r="H235" s="588"/>
      <c r="I235" s="588"/>
      <c r="J235" s="588"/>
      <c r="K235" s="591"/>
      <c r="L235" s="591"/>
    </row>
    <row r="236" spans="1:12" s="590" customFormat="1">
      <c r="A236" s="999"/>
      <c r="B236" s="597" t="s">
        <v>3598</v>
      </c>
      <c r="C236" s="1059"/>
      <c r="D236" s="591"/>
      <c r="E236" s="588"/>
      <c r="F236" s="588"/>
      <c r="H236" s="588"/>
      <c r="I236" s="588"/>
      <c r="J236" s="588"/>
      <c r="K236" s="591"/>
      <c r="L236" s="591"/>
    </row>
    <row r="237" spans="1:12" s="590" customFormat="1">
      <c r="A237" s="999"/>
      <c r="B237" s="597" t="s">
        <v>3655</v>
      </c>
      <c r="C237" s="1059"/>
      <c r="D237" s="591"/>
      <c r="E237" s="588"/>
      <c r="F237" s="588"/>
      <c r="H237" s="588"/>
      <c r="I237" s="588"/>
      <c r="J237" s="588"/>
      <c r="K237" s="591"/>
      <c r="L237" s="591"/>
    </row>
    <row r="238" spans="1:12" s="590" customFormat="1">
      <c r="A238" s="999"/>
      <c r="B238" s="597" t="s">
        <v>3656</v>
      </c>
      <c r="C238" s="1059"/>
      <c r="D238" s="591"/>
      <c r="E238" s="588"/>
      <c r="F238" s="588"/>
      <c r="H238" s="588"/>
      <c r="I238" s="588"/>
      <c r="J238" s="588"/>
      <c r="K238" s="591"/>
      <c r="L238" s="591"/>
    </row>
    <row r="239" spans="1:12" s="590" customFormat="1" ht="99">
      <c r="A239" s="999"/>
      <c r="B239" s="597" t="s">
        <v>3583</v>
      </c>
      <c r="C239" s="1059"/>
      <c r="D239" s="591"/>
      <c r="E239" s="588"/>
      <c r="F239" s="588"/>
      <c r="H239" s="588"/>
      <c r="I239" s="588"/>
      <c r="J239" s="588"/>
      <c r="K239" s="591"/>
      <c r="L239" s="591"/>
    </row>
    <row r="240" spans="1:12" s="590" customFormat="1" ht="99">
      <c r="A240" s="999"/>
      <c r="B240" s="597" t="s">
        <v>3584</v>
      </c>
      <c r="C240" s="1059"/>
      <c r="D240" s="591"/>
      <c r="E240" s="588"/>
      <c r="F240" s="588"/>
      <c r="H240" s="588"/>
      <c r="I240" s="588"/>
      <c r="J240" s="588"/>
      <c r="K240" s="591"/>
      <c r="L240" s="591"/>
    </row>
    <row r="241" spans="1:12" s="590" customFormat="1">
      <c r="A241" s="999"/>
      <c r="B241" s="597" t="s">
        <v>3585</v>
      </c>
      <c r="C241" s="1059"/>
      <c r="D241" s="591"/>
      <c r="E241" s="588"/>
      <c r="F241" s="588"/>
      <c r="H241" s="588"/>
      <c r="I241" s="588"/>
      <c r="J241" s="588"/>
      <c r="K241" s="591"/>
      <c r="L241" s="591"/>
    </row>
    <row r="242" spans="1:12" s="590" customFormat="1">
      <c r="A242" s="999"/>
      <c r="B242" s="597" t="s">
        <v>3586</v>
      </c>
      <c r="C242" s="1059"/>
      <c r="D242" s="591"/>
      <c r="E242" s="588"/>
      <c r="F242" s="588"/>
      <c r="H242" s="588"/>
      <c r="I242" s="588"/>
      <c r="J242" s="588"/>
      <c r="K242" s="591"/>
      <c r="L242" s="591"/>
    </row>
    <row r="243" spans="1:12" s="590" customFormat="1" ht="409.5">
      <c r="A243" s="999"/>
      <c r="B243" s="619" t="s">
        <v>3620</v>
      </c>
      <c r="C243" s="1059"/>
      <c r="D243" s="591"/>
      <c r="E243" s="588"/>
      <c r="F243" s="588"/>
      <c r="H243" s="588"/>
      <c r="I243" s="588"/>
      <c r="J243" s="588"/>
      <c r="K243" s="591"/>
      <c r="L243" s="591"/>
    </row>
    <row r="244" spans="1:12" s="590" customFormat="1" ht="66">
      <c r="A244" s="999"/>
      <c r="B244" s="597" t="s">
        <v>3621</v>
      </c>
      <c r="C244" s="1059"/>
      <c r="D244" s="591"/>
      <c r="E244" s="588"/>
      <c r="F244" s="588"/>
      <c r="H244" s="588"/>
      <c r="I244" s="588"/>
      <c r="J244" s="588"/>
      <c r="K244" s="591"/>
      <c r="L244" s="591"/>
    </row>
    <row r="245" spans="1:12" s="590" customFormat="1">
      <c r="A245" s="999"/>
      <c r="B245" s="597" t="s">
        <v>3622</v>
      </c>
      <c r="C245" s="1059"/>
      <c r="D245" s="591"/>
      <c r="E245" s="588"/>
      <c r="F245" s="588"/>
      <c r="H245" s="588"/>
      <c r="I245" s="588"/>
      <c r="J245" s="588"/>
      <c r="K245" s="591"/>
      <c r="L245" s="591"/>
    </row>
    <row r="246" spans="1:12" s="590" customFormat="1">
      <c r="A246" s="999"/>
      <c r="B246" s="597" t="s">
        <v>3623</v>
      </c>
      <c r="C246" s="1059"/>
      <c r="D246" s="591"/>
      <c r="E246" s="588"/>
      <c r="F246" s="588"/>
      <c r="H246" s="588"/>
      <c r="I246" s="588"/>
      <c r="J246" s="588"/>
      <c r="K246" s="591"/>
      <c r="L246" s="591"/>
    </row>
    <row r="247" spans="1:12" s="590" customFormat="1">
      <c r="A247" s="999"/>
      <c r="B247" s="597" t="s">
        <v>3624</v>
      </c>
      <c r="C247" s="1059"/>
      <c r="D247" s="591"/>
      <c r="E247" s="588"/>
      <c r="F247" s="588"/>
      <c r="H247" s="588"/>
      <c r="I247" s="588"/>
      <c r="J247" s="588"/>
      <c r="K247" s="591"/>
      <c r="L247" s="591"/>
    </row>
    <row r="248" spans="1:12" s="590" customFormat="1">
      <c r="A248" s="999"/>
      <c r="B248" s="597" t="s">
        <v>3625</v>
      </c>
      <c r="C248" s="1059"/>
      <c r="D248" s="591"/>
      <c r="E248" s="588"/>
      <c r="F248" s="588"/>
      <c r="H248" s="588"/>
      <c r="I248" s="588"/>
      <c r="J248" s="588"/>
      <c r="K248" s="591"/>
      <c r="L248" s="591"/>
    </row>
    <row r="249" spans="1:12" s="590" customFormat="1">
      <c r="A249" s="999"/>
      <c r="B249" s="597" t="s">
        <v>3626</v>
      </c>
      <c r="C249" s="1059"/>
      <c r="D249" s="591"/>
      <c r="E249" s="588"/>
      <c r="F249" s="588"/>
      <c r="H249" s="588"/>
      <c r="I249" s="588"/>
      <c r="J249" s="588"/>
      <c r="K249" s="591"/>
      <c r="L249" s="591"/>
    </row>
    <row r="250" spans="1:12" s="590" customFormat="1">
      <c r="A250" s="999"/>
      <c r="B250" s="597" t="s">
        <v>3627</v>
      </c>
      <c r="C250" s="1059"/>
      <c r="D250" s="591"/>
      <c r="E250" s="588"/>
      <c r="F250" s="588"/>
      <c r="H250" s="588"/>
      <c r="I250" s="588"/>
      <c r="J250" s="588"/>
      <c r="K250" s="591"/>
      <c r="L250" s="591"/>
    </row>
    <row r="251" spans="1:12" s="590" customFormat="1">
      <c r="A251" s="999"/>
      <c r="B251" s="597" t="s">
        <v>3628</v>
      </c>
      <c r="C251" s="1059"/>
      <c r="D251" s="591"/>
      <c r="E251" s="588"/>
      <c r="F251" s="588"/>
      <c r="H251" s="588"/>
      <c r="I251" s="588"/>
      <c r="J251" s="588"/>
      <c r="K251" s="591"/>
      <c r="L251" s="591"/>
    </row>
    <row r="252" spans="1:12" s="590" customFormat="1">
      <c r="A252" s="999"/>
      <c r="B252" s="597" t="s">
        <v>3629</v>
      </c>
      <c r="C252" s="1059"/>
      <c r="D252" s="591"/>
      <c r="E252" s="588"/>
      <c r="F252" s="588"/>
      <c r="H252" s="588"/>
      <c r="I252" s="588"/>
      <c r="J252" s="588"/>
      <c r="K252" s="591"/>
      <c r="L252" s="591"/>
    </row>
    <row r="253" spans="1:12" s="590" customFormat="1">
      <c r="A253" s="999"/>
      <c r="B253" s="597" t="s">
        <v>3630</v>
      </c>
      <c r="C253" s="1059"/>
      <c r="D253" s="591"/>
      <c r="E253" s="588"/>
      <c r="F253" s="588"/>
      <c r="H253" s="588"/>
      <c r="I253" s="588"/>
      <c r="J253" s="588"/>
      <c r="K253" s="591"/>
      <c r="L253" s="591"/>
    </row>
    <row r="254" spans="1:12" s="590" customFormat="1" ht="49.5">
      <c r="A254" s="999"/>
      <c r="B254" s="597" t="s">
        <v>3631</v>
      </c>
      <c r="C254" s="1059"/>
      <c r="D254" s="591"/>
      <c r="E254" s="588"/>
      <c r="F254" s="588"/>
      <c r="H254" s="588"/>
      <c r="I254" s="588"/>
      <c r="J254" s="588"/>
      <c r="K254" s="591"/>
      <c r="L254" s="591"/>
    </row>
    <row r="255" spans="1:12" s="590" customFormat="1" ht="49.5">
      <c r="A255" s="999"/>
      <c r="B255" s="597" t="s">
        <v>3308</v>
      </c>
      <c r="C255" s="595"/>
      <c r="D255" s="591"/>
      <c r="E255" s="588"/>
      <c r="F255" s="588"/>
      <c r="H255" s="588"/>
      <c r="I255" s="588"/>
      <c r="J255" s="588"/>
      <c r="K255" s="591"/>
      <c r="L255" s="591"/>
    </row>
    <row r="256" spans="1:12" s="590" customFormat="1">
      <c r="A256" s="999"/>
      <c r="B256" s="574" t="s">
        <v>3309</v>
      </c>
      <c r="C256" s="595"/>
      <c r="D256" s="591"/>
      <c r="E256" s="588"/>
      <c r="F256" s="588"/>
      <c r="H256" s="588"/>
      <c r="I256" s="588"/>
      <c r="J256" s="588"/>
      <c r="K256" s="591"/>
      <c r="L256" s="591"/>
    </row>
    <row r="257" spans="1:12" s="590" customFormat="1">
      <c r="A257" s="999"/>
      <c r="B257" s="574" t="s">
        <v>3310</v>
      </c>
      <c r="C257" s="595"/>
      <c r="D257" s="591"/>
      <c r="E257" s="588"/>
      <c r="F257" s="588"/>
      <c r="H257" s="588"/>
      <c r="I257" s="588"/>
      <c r="J257" s="588"/>
      <c r="K257" s="591"/>
      <c r="L257" s="591"/>
    </row>
    <row r="258" spans="1:12" s="590" customFormat="1" ht="33">
      <c r="A258" s="999"/>
      <c r="B258" s="598" t="s">
        <v>3311</v>
      </c>
      <c r="C258" s="595"/>
      <c r="D258" s="591"/>
      <c r="E258" s="588"/>
      <c r="F258" s="588"/>
      <c r="H258" s="588"/>
      <c r="I258" s="588"/>
      <c r="J258" s="588"/>
      <c r="K258" s="591"/>
      <c r="L258" s="591"/>
    </row>
    <row r="259" spans="1:12" s="590" customFormat="1">
      <c r="A259" s="999"/>
      <c r="B259" s="594" t="s">
        <v>3662</v>
      </c>
      <c r="C259" s="595" t="s">
        <v>32</v>
      </c>
      <c r="D259" s="591">
        <v>1</v>
      </c>
      <c r="E259" s="1224"/>
      <c r="F259" s="588">
        <f>D259*E259</f>
        <v>0</v>
      </c>
      <c r="H259" s="588"/>
      <c r="I259" s="588"/>
      <c r="J259" s="588"/>
      <c r="K259" s="591"/>
      <c r="L259" s="591"/>
    </row>
    <row r="260" spans="1:12" s="590" customFormat="1">
      <c r="A260" s="999"/>
      <c r="B260" s="594"/>
      <c r="C260" s="595"/>
      <c r="D260" s="591"/>
      <c r="E260" s="588"/>
      <c r="F260" s="588"/>
      <c r="H260" s="588"/>
      <c r="I260" s="588"/>
      <c r="J260" s="588"/>
      <c r="K260" s="591"/>
      <c r="L260" s="591"/>
    </row>
    <row r="261" spans="1:12">
      <c r="A261" s="1000">
        <f>COUNT($A$1:A260)+1</f>
        <v>9</v>
      </c>
      <c r="B261" s="575" t="s">
        <v>3663</v>
      </c>
      <c r="D261" s="591"/>
      <c r="E261" s="588"/>
      <c r="F261" s="588"/>
    </row>
    <row r="262" spans="1:12">
      <c r="A262" s="1000"/>
      <c r="B262" s="575" t="s">
        <v>3664</v>
      </c>
      <c r="D262" s="591"/>
      <c r="E262" s="588"/>
      <c r="F262" s="588"/>
    </row>
    <row r="263" spans="1:12" ht="313.5">
      <c r="A263" s="999"/>
      <c r="B263" s="597" t="s">
        <v>3579</v>
      </c>
      <c r="C263" s="1059"/>
      <c r="D263" s="591"/>
      <c r="E263" s="588"/>
      <c r="F263" s="588"/>
    </row>
    <row r="264" spans="1:12" ht="214.5">
      <c r="A264" s="999"/>
      <c r="B264" s="597" t="s">
        <v>3580</v>
      </c>
      <c r="C264" s="1059"/>
      <c r="D264" s="591"/>
      <c r="E264" s="588"/>
      <c r="F264" s="588"/>
    </row>
    <row r="265" spans="1:12" ht="33">
      <c r="A265" s="999"/>
      <c r="B265" s="597" t="s">
        <v>3581</v>
      </c>
      <c r="C265" s="1059"/>
      <c r="D265" s="591"/>
      <c r="E265" s="588"/>
      <c r="F265" s="588"/>
    </row>
    <row r="266" spans="1:12" s="590" customFormat="1">
      <c r="A266" s="999"/>
      <c r="B266" s="597" t="s">
        <v>3582</v>
      </c>
      <c r="C266" s="1059"/>
      <c r="D266" s="591"/>
      <c r="E266" s="588"/>
      <c r="F266" s="588"/>
      <c r="H266" s="588"/>
      <c r="I266" s="588"/>
      <c r="J266" s="588"/>
      <c r="K266" s="591"/>
      <c r="L266" s="591"/>
    </row>
    <row r="267" spans="1:12" s="590" customFormat="1" ht="99">
      <c r="A267" s="999"/>
      <c r="B267" s="597" t="s">
        <v>3583</v>
      </c>
      <c r="C267" s="1059"/>
      <c r="D267" s="591"/>
      <c r="E267" s="588"/>
      <c r="F267" s="588"/>
      <c r="H267" s="588"/>
      <c r="I267" s="588"/>
      <c r="J267" s="588"/>
      <c r="K267" s="591"/>
      <c r="L267" s="591"/>
    </row>
    <row r="268" spans="1:12" s="590" customFormat="1" ht="99">
      <c r="A268" s="999"/>
      <c r="B268" s="597" t="s">
        <v>3584</v>
      </c>
      <c r="C268" s="1059"/>
      <c r="D268" s="591"/>
      <c r="E268" s="588"/>
      <c r="F268" s="588"/>
      <c r="H268" s="588"/>
      <c r="I268" s="588"/>
      <c r="J268" s="588"/>
      <c r="K268" s="591"/>
      <c r="L268" s="591"/>
    </row>
    <row r="269" spans="1:12" s="590" customFormat="1">
      <c r="A269" s="999"/>
      <c r="B269" s="597" t="s">
        <v>3585</v>
      </c>
      <c r="C269" s="1059"/>
      <c r="D269" s="591"/>
      <c r="E269" s="588"/>
      <c r="F269" s="588"/>
      <c r="H269" s="588"/>
      <c r="I269" s="588"/>
      <c r="J269" s="588"/>
      <c r="K269" s="591"/>
      <c r="L269" s="591"/>
    </row>
    <row r="270" spans="1:12" s="590" customFormat="1">
      <c r="A270" s="999"/>
      <c r="B270" s="597" t="s">
        <v>3586</v>
      </c>
      <c r="C270" s="1059"/>
      <c r="D270" s="591"/>
      <c r="E270" s="588"/>
      <c r="F270" s="588"/>
      <c r="H270" s="588"/>
      <c r="I270" s="588"/>
      <c r="J270" s="588"/>
      <c r="K270" s="591"/>
      <c r="L270" s="591"/>
    </row>
    <row r="271" spans="1:12" s="590" customFormat="1" ht="49.5">
      <c r="A271" s="999"/>
      <c r="B271" s="597" t="s">
        <v>3587</v>
      </c>
      <c r="C271" s="1059"/>
      <c r="D271" s="591"/>
      <c r="E271" s="588"/>
      <c r="F271" s="588"/>
      <c r="H271" s="588"/>
      <c r="I271" s="588"/>
      <c r="J271" s="588"/>
      <c r="K271" s="591"/>
      <c r="L271" s="591"/>
    </row>
    <row r="272" spans="1:12" s="590" customFormat="1">
      <c r="A272" s="999"/>
      <c r="B272" s="597" t="s">
        <v>3588</v>
      </c>
      <c r="C272" s="1059"/>
      <c r="D272" s="591"/>
      <c r="E272" s="588"/>
      <c r="F272" s="588"/>
      <c r="H272" s="588"/>
      <c r="I272" s="588"/>
      <c r="J272" s="588"/>
      <c r="K272" s="591"/>
      <c r="L272" s="591"/>
    </row>
    <row r="273" spans="1:12" s="590" customFormat="1" ht="115.5">
      <c r="A273" s="999"/>
      <c r="B273" s="597" t="s">
        <v>3589</v>
      </c>
      <c r="C273" s="1059"/>
      <c r="D273" s="591"/>
      <c r="E273" s="588"/>
      <c r="F273" s="588"/>
      <c r="H273" s="588"/>
      <c r="I273" s="588"/>
      <c r="J273" s="588"/>
      <c r="K273" s="591"/>
      <c r="L273" s="591"/>
    </row>
    <row r="274" spans="1:12" s="590" customFormat="1">
      <c r="A274" s="999"/>
      <c r="B274" s="597" t="s">
        <v>3284</v>
      </c>
      <c r="C274" s="1059"/>
      <c r="D274" s="591"/>
      <c r="E274" s="588"/>
      <c r="F274" s="588"/>
      <c r="H274" s="588"/>
      <c r="I274" s="588"/>
      <c r="J274" s="588"/>
      <c r="K274" s="591"/>
      <c r="L274" s="591"/>
    </row>
    <row r="275" spans="1:12" s="590" customFormat="1">
      <c r="A275" s="999"/>
      <c r="B275" s="597" t="s">
        <v>3590</v>
      </c>
      <c r="C275" s="1059"/>
      <c r="D275" s="591"/>
      <c r="E275" s="588"/>
      <c r="F275" s="588"/>
      <c r="H275" s="588"/>
      <c r="I275" s="588"/>
      <c r="J275" s="588"/>
      <c r="K275" s="591"/>
      <c r="L275" s="591"/>
    </row>
    <row r="276" spans="1:12" s="590" customFormat="1">
      <c r="A276" s="999"/>
      <c r="B276" s="597" t="s">
        <v>3591</v>
      </c>
      <c r="C276" s="1059"/>
      <c r="D276" s="591"/>
      <c r="E276" s="588"/>
      <c r="F276" s="588"/>
      <c r="H276" s="588"/>
      <c r="I276" s="588"/>
      <c r="J276" s="588"/>
      <c r="K276" s="591"/>
      <c r="L276" s="591"/>
    </row>
    <row r="277" spans="1:12" s="590" customFormat="1" ht="99">
      <c r="A277" s="999"/>
      <c r="B277" s="597" t="s">
        <v>3665</v>
      </c>
      <c r="C277" s="1059"/>
      <c r="D277" s="591"/>
      <c r="E277" s="588"/>
      <c r="F277" s="588"/>
      <c r="H277" s="588"/>
      <c r="I277" s="588"/>
      <c r="J277" s="588"/>
      <c r="K277" s="591"/>
      <c r="L277" s="591"/>
    </row>
    <row r="278" spans="1:12" s="590" customFormat="1" ht="99">
      <c r="A278" s="999"/>
      <c r="B278" s="597" t="s">
        <v>3666</v>
      </c>
      <c r="C278" s="1059"/>
      <c r="D278" s="591"/>
      <c r="E278" s="588"/>
      <c r="F278" s="588"/>
      <c r="H278" s="588"/>
      <c r="I278" s="588"/>
      <c r="J278" s="588"/>
      <c r="K278" s="591"/>
      <c r="L278" s="591"/>
    </row>
    <row r="279" spans="1:12" s="590" customFormat="1" ht="99">
      <c r="A279" s="999"/>
      <c r="B279" s="597" t="s">
        <v>3594</v>
      </c>
      <c r="C279" s="1059"/>
      <c r="D279" s="591"/>
      <c r="E279" s="588"/>
      <c r="F279" s="588"/>
      <c r="H279" s="588"/>
      <c r="I279" s="588"/>
      <c r="J279" s="588"/>
      <c r="K279" s="591"/>
      <c r="L279" s="591"/>
    </row>
    <row r="280" spans="1:12" s="590" customFormat="1">
      <c r="A280" s="999"/>
      <c r="B280" s="597" t="s">
        <v>3595</v>
      </c>
      <c r="C280" s="1059"/>
      <c r="D280" s="591"/>
      <c r="E280" s="588"/>
      <c r="F280" s="588"/>
      <c r="H280" s="588"/>
      <c r="I280" s="588"/>
      <c r="J280" s="588"/>
      <c r="K280" s="591"/>
      <c r="L280" s="591"/>
    </row>
    <row r="281" spans="1:12" s="590" customFormat="1">
      <c r="A281" s="999"/>
      <c r="B281" s="597" t="s">
        <v>3667</v>
      </c>
      <c r="C281" s="1059"/>
      <c r="D281" s="591"/>
      <c r="E281" s="588"/>
      <c r="F281" s="588"/>
      <c r="H281" s="588"/>
      <c r="I281" s="588"/>
      <c r="J281" s="588"/>
      <c r="K281" s="591"/>
      <c r="L281" s="591"/>
    </row>
    <row r="282" spans="1:12" s="590" customFormat="1">
      <c r="A282" s="999"/>
      <c r="B282" s="597" t="s">
        <v>3597</v>
      </c>
      <c r="C282" s="1059"/>
      <c r="D282" s="591"/>
      <c r="E282" s="588"/>
      <c r="F282" s="588"/>
      <c r="H282" s="588"/>
      <c r="I282" s="588"/>
      <c r="J282" s="588"/>
      <c r="K282" s="591"/>
      <c r="L282" s="591"/>
    </row>
    <row r="283" spans="1:12" s="590" customFormat="1">
      <c r="A283" s="999"/>
      <c r="B283" s="597" t="s">
        <v>3598</v>
      </c>
      <c r="C283" s="1059"/>
      <c r="D283" s="591"/>
      <c r="E283" s="588"/>
      <c r="F283" s="588"/>
      <c r="H283" s="588"/>
      <c r="I283" s="588"/>
      <c r="J283" s="588"/>
      <c r="K283" s="591"/>
      <c r="L283" s="591"/>
    </row>
    <row r="284" spans="1:12" s="590" customFormat="1">
      <c r="A284" s="999"/>
      <c r="B284" s="597" t="s">
        <v>3668</v>
      </c>
      <c r="C284" s="1059"/>
      <c r="D284" s="591"/>
      <c r="E284" s="588"/>
      <c r="F284" s="588"/>
      <c r="H284" s="588"/>
      <c r="I284" s="588"/>
      <c r="J284" s="588"/>
      <c r="K284" s="591"/>
      <c r="L284" s="591"/>
    </row>
    <row r="285" spans="1:12" s="590" customFormat="1">
      <c r="A285" s="999"/>
      <c r="B285" s="597" t="s">
        <v>3669</v>
      </c>
      <c r="C285" s="1059"/>
      <c r="D285" s="591"/>
      <c r="E285" s="588"/>
      <c r="F285" s="588"/>
      <c r="H285" s="588"/>
      <c r="I285" s="588"/>
      <c r="J285" s="588"/>
      <c r="K285" s="591"/>
      <c r="L285" s="591"/>
    </row>
    <row r="286" spans="1:12" s="590" customFormat="1" ht="82.5">
      <c r="A286" s="999"/>
      <c r="B286" s="597" t="s">
        <v>3601</v>
      </c>
      <c r="C286" s="1059"/>
      <c r="D286" s="591"/>
      <c r="E286" s="588"/>
      <c r="F286" s="588"/>
      <c r="H286" s="588"/>
      <c r="I286" s="588"/>
      <c r="J286" s="588"/>
      <c r="K286" s="591"/>
      <c r="L286" s="591"/>
    </row>
    <row r="287" spans="1:12" s="590" customFormat="1">
      <c r="A287" s="999"/>
      <c r="B287" s="597" t="s">
        <v>3595</v>
      </c>
      <c r="C287" s="1059"/>
      <c r="D287" s="591"/>
      <c r="E287" s="588"/>
      <c r="F287" s="588"/>
      <c r="H287" s="588"/>
      <c r="I287" s="588"/>
      <c r="J287" s="588"/>
      <c r="K287" s="591"/>
      <c r="L287" s="591"/>
    </row>
    <row r="288" spans="1:12" s="590" customFormat="1">
      <c r="A288" s="999"/>
      <c r="B288" s="597" t="s">
        <v>3602</v>
      </c>
      <c r="C288" s="1059"/>
      <c r="D288" s="591"/>
      <c r="E288" s="588"/>
      <c r="F288" s="588"/>
      <c r="H288" s="588"/>
      <c r="I288" s="588"/>
      <c r="J288" s="588"/>
      <c r="K288" s="591"/>
      <c r="L288" s="591"/>
    </row>
    <row r="289" spans="1:12" s="590" customFormat="1">
      <c r="A289" s="999"/>
      <c r="B289" s="597" t="s">
        <v>3603</v>
      </c>
      <c r="C289" s="1059"/>
      <c r="D289" s="591"/>
      <c r="E289" s="588"/>
      <c r="F289" s="588"/>
      <c r="H289" s="588"/>
      <c r="I289" s="588"/>
      <c r="J289" s="588"/>
      <c r="K289" s="591"/>
      <c r="L289" s="591"/>
    </row>
    <row r="290" spans="1:12" s="590" customFormat="1">
      <c r="A290" s="999"/>
      <c r="B290" s="597" t="s">
        <v>3670</v>
      </c>
      <c r="C290" s="1059"/>
      <c r="D290" s="591"/>
      <c r="E290" s="588"/>
      <c r="F290" s="588"/>
      <c r="H290" s="588"/>
      <c r="I290" s="588"/>
      <c r="J290" s="588"/>
      <c r="K290" s="591"/>
      <c r="L290" s="591"/>
    </row>
    <row r="291" spans="1:12" s="590" customFormat="1">
      <c r="A291" s="999"/>
      <c r="B291" s="597" t="s">
        <v>3671</v>
      </c>
      <c r="C291" s="1059"/>
      <c r="D291" s="591"/>
      <c r="E291" s="588"/>
      <c r="F291" s="588"/>
      <c r="H291" s="588"/>
      <c r="I291" s="588"/>
      <c r="J291" s="588"/>
      <c r="K291" s="591"/>
      <c r="L291" s="591"/>
    </row>
    <row r="292" spans="1:12" s="590" customFormat="1">
      <c r="A292" s="999"/>
      <c r="B292" s="597" t="s">
        <v>3672</v>
      </c>
      <c r="C292" s="1059"/>
      <c r="D292" s="591"/>
      <c r="E292" s="588"/>
      <c r="F292" s="588"/>
      <c r="H292" s="588"/>
      <c r="I292" s="588"/>
      <c r="J292" s="588"/>
      <c r="K292" s="591"/>
      <c r="L292" s="591"/>
    </row>
    <row r="293" spans="1:12" s="590" customFormat="1">
      <c r="A293" s="999"/>
      <c r="B293" s="597" t="s">
        <v>3607</v>
      </c>
      <c r="C293" s="1059"/>
      <c r="D293" s="591"/>
      <c r="E293" s="588"/>
      <c r="F293" s="588"/>
      <c r="H293" s="588"/>
      <c r="I293" s="588"/>
      <c r="J293" s="588"/>
      <c r="K293" s="591"/>
      <c r="L293" s="591"/>
    </row>
    <row r="294" spans="1:12" s="590" customFormat="1">
      <c r="A294" s="999"/>
      <c r="B294" s="597" t="s">
        <v>3608</v>
      </c>
      <c r="C294" s="1059"/>
      <c r="D294" s="591"/>
      <c r="E294" s="588"/>
      <c r="F294" s="588"/>
      <c r="H294" s="588"/>
      <c r="I294" s="588"/>
      <c r="J294" s="588"/>
      <c r="K294" s="591"/>
      <c r="L294" s="591"/>
    </row>
    <row r="295" spans="1:12" s="590" customFormat="1">
      <c r="A295" s="999"/>
      <c r="B295" s="597" t="s">
        <v>3660</v>
      </c>
      <c r="C295" s="1059"/>
      <c r="D295" s="591"/>
      <c r="E295" s="588"/>
      <c r="F295" s="588"/>
      <c r="H295" s="588"/>
      <c r="I295" s="588"/>
      <c r="J295" s="588"/>
      <c r="K295" s="591"/>
      <c r="L295" s="591"/>
    </row>
    <row r="296" spans="1:12" s="590" customFormat="1">
      <c r="A296" s="999"/>
      <c r="B296" s="597" t="s">
        <v>3610</v>
      </c>
      <c r="C296" s="1059"/>
      <c r="D296" s="591"/>
      <c r="E296" s="588"/>
      <c r="F296" s="588"/>
      <c r="H296" s="588"/>
      <c r="I296" s="588"/>
      <c r="J296" s="588"/>
      <c r="K296" s="591"/>
      <c r="L296" s="591"/>
    </row>
    <row r="297" spans="1:12" s="590" customFormat="1">
      <c r="A297" s="999"/>
      <c r="B297" s="597" t="s">
        <v>3611</v>
      </c>
      <c r="C297" s="1059"/>
      <c r="D297" s="591"/>
      <c r="E297" s="588"/>
      <c r="F297" s="588"/>
      <c r="H297" s="588"/>
      <c r="I297" s="588"/>
      <c r="J297" s="588"/>
      <c r="K297" s="591"/>
      <c r="L297" s="591"/>
    </row>
    <row r="298" spans="1:12" s="590" customFormat="1">
      <c r="A298" s="999"/>
      <c r="B298" s="597" t="s">
        <v>3661</v>
      </c>
      <c r="C298" s="1059"/>
      <c r="D298" s="591"/>
      <c r="E298" s="588"/>
      <c r="F298" s="588"/>
      <c r="H298" s="588"/>
      <c r="I298" s="588"/>
      <c r="J298" s="588"/>
      <c r="K298" s="591"/>
      <c r="L298" s="591"/>
    </row>
    <row r="299" spans="1:12" s="590" customFormat="1">
      <c r="A299" s="999"/>
      <c r="B299" s="597" t="s">
        <v>3613</v>
      </c>
      <c r="C299" s="1059"/>
      <c r="D299" s="591"/>
      <c r="E299" s="588"/>
      <c r="F299" s="588"/>
      <c r="H299" s="588"/>
      <c r="I299" s="588"/>
      <c r="J299" s="588"/>
      <c r="K299" s="591"/>
      <c r="L299" s="591"/>
    </row>
    <row r="300" spans="1:12" s="590" customFormat="1" ht="99">
      <c r="A300" s="999"/>
      <c r="B300" s="597" t="s">
        <v>3614</v>
      </c>
      <c r="C300" s="1059"/>
      <c r="D300" s="591"/>
      <c r="E300" s="588"/>
      <c r="F300" s="588"/>
      <c r="H300" s="588"/>
      <c r="I300" s="588"/>
      <c r="J300" s="588"/>
      <c r="K300" s="591"/>
      <c r="L300" s="591"/>
    </row>
    <row r="301" spans="1:12" s="590" customFormat="1">
      <c r="A301" s="999"/>
      <c r="B301" s="597" t="s">
        <v>3586</v>
      </c>
      <c r="C301" s="1059"/>
      <c r="D301" s="591"/>
      <c r="E301" s="588"/>
      <c r="F301" s="588"/>
      <c r="H301" s="588"/>
      <c r="I301" s="588"/>
      <c r="J301" s="588"/>
      <c r="K301" s="591"/>
      <c r="L301" s="591"/>
    </row>
    <row r="302" spans="1:12" s="590" customFormat="1">
      <c r="A302" s="999"/>
      <c r="B302" s="597" t="s">
        <v>3615</v>
      </c>
      <c r="C302" s="1059"/>
      <c r="D302" s="591"/>
      <c r="E302" s="588"/>
      <c r="F302" s="588"/>
      <c r="H302" s="588"/>
      <c r="I302" s="588"/>
      <c r="J302" s="588"/>
      <c r="K302" s="591"/>
      <c r="L302" s="591"/>
    </row>
    <row r="303" spans="1:12" s="590" customFormat="1" ht="99">
      <c r="A303" s="999"/>
      <c r="B303" s="597" t="s">
        <v>3584</v>
      </c>
      <c r="C303" s="1059"/>
      <c r="D303" s="591"/>
      <c r="E303" s="588"/>
      <c r="F303" s="588"/>
      <c r="H303" s="588"/>
      <c r="I303" s="588"/>
      <c r="J303" s="588"/>
      <c r="K303" s="591"/>
      <c r="L303" s="591"/>
    </row>
    <row r="304" spans="1:12" s="590" customFormat="1">
      <c r="A304" s="999"/>
      <c r="B304" s="597" t="s">
        <v>3616</v>
      </c>
      <c r="C304" s="1059"/>
      <c r="D304" s="591"/>
      <c r="E304" s="588"/>
      <c r="F304" s="588"/>
      <c r="H304" s="588"/>
      <c r="I304" s="588"/>
      <c r="J304" s="588"/>
      <c r="K304" s="591"/>
      <c r="L304" s="591"/>
    </row>
    <row r="305" spans="1:12" s="590" customFormat="1" ht="49.5">
      <c r="A305" s="999"/>
      <c r="B305" s="597" t="s">
        <v>3617</v>
      </c>
      <c r="C305" s="1059"/>
      <c r="D305" s="591"/>
      <c r="E305" s="588"/>
      <c r="F305" s="588"/>
      <c r="H305" s="588"/>
      <c r="I305" s="588"/>
      <c r="J305" s="588"/>
      <c r="K305" s="591"/>
      <c r="L305" s="591"/>
    </row>
    <row r="306" spans="1:12" s="590" customFormat="1">
      <c r="A306" s="999"/>
      <c r="B306" s="618" t="s">
        <v>3618</v>
      </c>
      <c r="C306" s="1059"/>
      <c r="D306" s="591"/>
      <c r="E306" s="588"/>
      <c r="F306" s="588"/>
      <c r="H306" s="588"/>
      <c r="I306" s="588"/>
      <c r="J306" s="588"/>
      <c r="K306" s="591"/>
      <c r="L306" s="591"/>
    </row>
    <row r="307" spans="1:12" s="590" customFormat="1" ht="33">
      <c r="A307" s="999"/>
      <c r="B307" s="618" t="s">
        <v>3619</v>
      </c>
      <c r="C307" s="1059"/>
      <c r="D307" s="591"/>
      <c r="E307" s="588"/>
      <c r="F307" s="588"/>
      <c r="H307" s="588"/>
      <c r="I307" s="588"/>
      <c r="J307" s="588"/>
      <c r="K307" s="591"/>
      <c r="L307" s="591"/>
    </row>
    <row r="308" spans="1:12" s="590" customFormat="1" ht="99">
      <c r="A308" s="999"/>
      <c r="B308" s="597" t="s">
        <v>3594</v>
      </c>
      <c r="C308" s="1059"/>
      <c r="D308" s="591"/>
      <c r="E308" s="588"/>
      <c r="F308" s="588"/>
      <c r="H308" s="588"/>
      <c r="I308" s="588"/>
      <c r="J308" s="588"/>
      <c r="K308" s="591"/>
      <c r="L308" s="591"/>
    </row>
    <row r="309" spans="1:12" s="590" customFormat="1">
      <c r="A309" s="999"/>
      <c r="B309" s="597" t="s">
        <v>3595</v>
      </c>
      <c r="C309" s="1059"/>
      <c r="D309" s="591"/>
      <c r="E309" s="588"/>
      <c r="F309" s="588"/>
      <c r="H309" s="588"/>
      <c r="I309" s="588"/>
      <c r="J309" s="588"/>
      <c r="K309" s="591"/>
      <c r="L309" s="591"/>
    </row>
    <row r="310" spans="1:12" s="590" customFormat="1">
      <c r="A310" s="999"/>
      <c r="B310" s="597" t="s">
        <v>3667</v>
      </c>
      <c r="C310" s="1059"/>
      <c r="D310" s="591"/>
      <c r="E310" s="588"/>
      <c r="F310" s="588"/>
      <c r="H310" s="588"/>
      <c r="I310" s="588"/>
      <c r="J310" s="588"/>
      <c r="K310" s="591"/>
      <c r="L310" s="591"/>
    </row>
    <row r="311" spans="1:12" s="590" customFormat="1">
      <c r="A311" s="999"/>
      <c r="B311" s="597" t="s">
        <v>3597</v>
      </c>
      <c r="C311" s="1059"/>
      <c r="D311" s="591"/>
      <c r="E311" s="588"/>
      <c r="F311" s="588"/>
      <c r="H311" s="588"/>
      <c r="I311" s="588"/>
      <c r="J311" s="588"/>
      <c r="K311" s="591"/>
      <c r="L311" s="591"/>
    </row>
    <row r="312" spans="1:12" s="590" customFormat="1">
      <c r="A312" s="999"/>
      <c r="B312" s="597" t="s">
        <v>3598</v>
      </c>
      <c r="C312" s="1059"/>
      <c r="D312" s="591"/>
      <c r="E312" s="588"/>
      <c r="F312" s="588"/>
      <c r="H312" s="588"/>
      <c r="I312" s="588"/>
      <c r="J312" s="588"/>
      <c r="K312" s="591"/>
      <c r="L312" s="591"/>
    </row>
    <row r="313" spans="1:12" s="590" customFormat="1">
      <c r="A313" s="999"/>
      <c r="B313" s="597" t="s">
        <v>3668</v>
      </c>
      <c r="C313" s="1059"/>
      <c r="D313" s="591"/>
      <c r="E313" s="588"/>
      <c r="F313" s="588"/>
      <c r="H313" s="588"/>
      <c r="I313" s="588"/>
      <c r="J313" s="588"/>
      <c r="K313" s="591"/>
      <c r="L313" s="591"/>
    </row>
    <row r="314" spans="1:12" s="590" customFormat="1">
      <c r="A314" s="999"/>
      <c r="B314" s="597" t="s">
        <v>3656</v>
      </c>
      <c r="C314" s="1059"/>
      <c r="D314" s="591"/>
      <c r="E314" s="588"/>
      <c r="F314" s="588"/>
      <c r="H314" s="588"/>
      <c r="I314" s="588"/>
      <c r="J314" s="588"/>
      <c r="K314" s="591"/>
      <c r="L314" s="591"/>
    </row>
    <row r="315" spans="1:12" s="590" customFormat="1" ht="99">
      <c r="A315" s="999"/>
      <c r="B315" s="597" t="s">
        <v>3583</v>
      </c>
      <c r="C315" s="1059"/>
      <c r="D315" s="591"/>
      <c r="E315" s="588"/>
      <c r="F315" s="588"/>
      <c r="H315" s="588"/>
      <c r="I315" s="588"/>
      <c r="J315" s="588"/>
      <c r="K315" s="591"/>
      <c r="L315" s="591"/>
    </row>
    <row r="316" spans="1:12" s="590" customFormat="1" ht="99">
      <c r="A316" s="999"/>
      <c r="B316" s="597" t="s">
        <v>3584</v>
      </c>
      <c r="C316" s="1059"/>
      <c r="D316" s="591"/>
      <c r="E316" s="588"/>
      <c r="F316" s="588"/>
      <c r="H316" s="588"/>
      <c r="I316" s="588"/>
      <c r="J316" s="588"/>
      <c r="K316" s="591"/>
      <c r="L316" s="591"/>
    </row>
    <row r="317" spans="1:12" s="590" customFormat="1">
      <c r="A317" s="999"/>
      <c r="B317" s="597" t="s">
        <v>3585</v>
      </c>
      <c r="C317" s="1059"/>
      <c r="D317" s="591"/>
      <c r="E317" s="588"/>
      <c r="F317" s="588"/>
      <c r="H317" s="588"/>
      <c r="I317" s="588"/>
      <c r="J317" s="588"/>
      <c r="K317" s="591"/>
      <c r="L317" s="591"/>
    </row>
    <row r="318" spans="1:12" s="590" customFormat="1">
      <c r="A318" s="999"/>
      <c r="B318" s="597" t="s">
        <v>3586</v>
      </c>
      <c r="C318" s="1059"/>
      <c r="D318" s="591"/>
      <c r="E318" s="588"/>
      <c r="F318" s="588"/>
      <c r="H318" s="588"/>
      <c r="I318" s="588"/>
      <c r="J318" s="588"/>
      <c r="K318" s="591"/>
      <c r="L318" s="591"/>
    </row>
    <row r="319" spans="1:12" s="590" customFormat="1" ht="409.5">
      <c r="A319" s="999"/>
      <c r="B319" s="619" t="s">
        <v>3620</v>
      </c>
      <c r="C319" s="1059"/>
      <c r="D319" s="591"/>
      <c r="E319" s="588"/>
      <c r="F319" s="588"/>
      <c r="H319" s="588"/>
      <c r="I319" s="588"/>
      <c r="J319" s="588"/>
      <c r="K319" s="591"/>
      <c r="L319" s="591"/>
    </row>
    <row r="320" spans="1:12" s="590" customFormat="1" ht="66">
      <c r="A320" s="999"/>
      <c r="B320" s="597" t="s">
        <v>3621</v>
      </c>
      <c r="C320" s="1059"/>
      <c r="D320" s="591"/>
      <c r="E320" s="588"/>
      <c r="F320" s="588"/>
      <c r="H320" s="588"/>
      <c r="I320" s="588"/>
      <c r="J320" s="588"/>
      <c r="K320" s="591"/>
      <c r="L320" s="591"/>
    </row>
    <row r="321" spans="1:12" s="590" customFormat="1">
      <c r="A321" s="999"/>
      <c r="B321" s="597" t="s">
        <v>3622</v>
      </c>
      <c r="C321" s="1059"/>
      <c r="D321" s="591"/>
      <c r="E321" s="588"/>
      <c r="F321" s="588"/>
      <c r="H321" s="588"/>
      <c r="I321" s="588"/>
      <c r="J321" s="588"/>
      <c r="K321" s="591"/>
      <c r="L321" s="591"/>
    </row>
    <row r="322" spans="1:12" s="590" customFormat="1">
      <c r="A322" s="999"/>
      <c r="B322" s="597" t="s">
        <v>3673</v>
      </c>
      <c r="C322" s="1059"/>
      <c r="D322" s="591"/>
      <c r="E322" s="588"/>
      <c r="F322" s="588"/>
      <c r="H322" s="588"/>
      <c r="I322" s="588"/>
      <c r="J322" s="588"/>
      <c r="K322" s="591"/>
      <c r="L322" s="591"/>
    </row>
    <row r="323" spans="1:12" s="590" customFormat="1">
      <c r="A323" s="999"/>
      <c r="B323" s="597" t="s">
        <v>3674</v>
      </c>
      <c r="C323" s="1059"/>
      <c r="D323" s="591"/>
      <c r="E323" s="588"/>
      <c r="F323" s="588"/>
      <c r="H323" s="588"/>
      <c r="I323" s="588"/>
      <c r="J323" s="588"/>
      <c r="K323" s="591"/>
      <c r="L323" s="591"/>
    </row>
    <row r="324" spans="1:12" s="590" customFormat="1">
      <c r="A324" s="999"/>
      <c r="B324" s="597" t="s">
        <v>3625</v>
      </c>
      <c r="C324" s="1059"/>
      <c r="D324" s="591"/>
      <c r="E324" s="588"/>
      <c r="F324" s="588"/>
      <c r="H324" s="588"/>
      <c r="I324" s="588"/>
      <c r="J324" s="588"/>
      <c r="K324" s="591"/>
      <c r="L324" s="591"/>
    </row>
    <row r="325" spans="1:12" s="590" customFormat="1">
      <c r="A325" s="999"/>
      <c r="B325" s="597" t="s">
        <v>3675</v>
      </c>
      <c r="C325" s="1059"/>
      <c r="D325" s="591"/>
      <c r="E325" s="588"/>
      <c r="F325" s="588"/>
      <c r="H325" s="588"/>
      <c r="I325" s="588"/>
      <c r="J325" s="588"/>
      <c r="K325" s="591"/>
      <c r="L325" s="591"/>
    </row>
    <row r="326" spans="1:12" s="590" customFormat="1">
      <c r="A326" s="999"/>
      <c r="B326" s="597" t="s">
        <v>3627</v>
      </c>
      <c r="C326" s="1059"/>
      <c r="D326" s="591"/>
      <c r="E326" s="588"/>
      <c r="F326" s="588"/>
      <c r="H326" s="588"/>
      <c r="I326" s="588"/>
      <c r="J326" s="588"/>
      <c r="K326" s="591"/>
      <c r="L326" s="591"/>
    </row>
    <row r="327" spans="1:12" s="590" customFormat="1">
      <c r="A327" s="999"/>
      <c r="B327" s="597" t="s">
        <v>3628</v>
      </c>
      <c r="C327" s="1059"/>
      <c r="D327" s="591"/>
      <c r="E327" s="588"/>
      <c r="F327" s="588"/>
      <c r="H327" s="588"/>
      <c r="I327" s="588"/>
      <c r="J327" s="588"/>
      <c r="K327" s="591"/>
      <c r="L327" s="591"/>
    </row>
    <row r="328" spans="1:12" s="590" customFormat="1">
      <c r="A328" s="999"/>
      <c r="B328" s="597" t="s">
        <v>3629</v>
      </c>
      <c r="C328" s="1059"/>
      <c r="D328" s="591"/>
      <c r="E328" s="588"/>
      <c r="F328" s="588"/>
      <c r="H328" s="588"/>
      <c r="I328" s="588"/>
      <c r="J328" s="588"/>
      <c r="K328" s="591"/>
      <c r="L328" s="591"/>
    </row>
    <row r="329" spans="1:12" s="590" customFormat="1">
      <c r="A329" s="999"/>
      <c r="B329" s="597" t="s">
        <v>3630</v>
      </c>
      <c r="C329" s="1059"/>
      <c r="D329" s="591"/>
      <c r="E329" s="588"/>
      <c r="F329" s="588"/>
      <c r="H329" s="588"/>
      <c r="I329" s="588"/>
      <c r="J329" s="588"/>
      <c r="K329" s="591"/>
      <c r="L329" s="591"/>
    </row>
    <row r="330" spans="1:12" s="590" customFormat="1" ht="49.5">
      <c r="A330" s="999"/>
      <c r="B330" s="597" t="s">
        <v>3631</v>
      </c>
      <c r="C330" s="1059"/>
      <c r="D330" s="591"/>
      <c r="E330" s="588"/>
      <c r="F330" s="588"/>
      <c r="H330" s="588"/>
      <c r="I330" s="588"/>
      <c r="J330" s="588"/>
      <c r="K330" s="591"/>
      <c r="L330" s="591"/>
    </row>
    <row r="331" spans="1:12" s="590" customFormat="1" ht="49.5">
      <c r="A331" s="999"/>
      <c r="B331" s="597" t="s">
        <v>3308</v>
      </c>
      <c r="C331" s="595"/>
      <c r="D331" s="591"/>
      <c r="E331" s="588"/>
      <c r="F331" s="588"/>
      <c r="H331" s="588"/>
      <c r="I331" s="588"/>
      <c r="J331" s="588"/>
      <c r="K331" s="591"/>
      <c r="L331" s="591"/>
    </row>
    <row r="332" spans="1:12" s="590" customFormat="1">
      <c r="A332" s="999"/>
      <c r="B332" s="574" t="s">
        <v>3309</v>
      </c>
      <c r="C332" s="595"/>
      <c r="D332" s="591"/>
      <c r="E332" s="588"/>
      <c r="F332" s="588"/>
      <c r="H332" s="588"/>
      <c r="I332" s="588"/>
      <c r="J332" s="588"/>
      <c r="K332" s="591"/>
      <c r="L332" s="591"/>
    </row>
    <row r="333" spans="1:12" s="590" customFormat="1">
      <c r="A333" s="999"/>
      <c r="B333" s="574" t="s">
        <v>3310</v>
      </c>
      <c r="C333" s="595"/>
      <c r="D333" s="591"/>
      <c r="E333" s="588"/>
      <c r="F333" s="588"/>
      <c r="H333" s="588"/>
      <c r="I333" s="588"/>
      <c r="J333" s="588"/>
      <c r="K333" s="591"/>
      <c r="L333" s="591"/>
    </row>
    <row r="334" spans="1:12" s="590" customFormat="1" ht="33">
      <c r="A334" s="999"/>
      <c r="B334" s="598" t="s">
        <v>3311</v>
      </c>
      <c r="C334" s="595"/>
      <c r="D334" s="591"/>
      <c r="E334" s="588"/>
      <c r="F334" s="588"/>
      <c r="H334" s="588"/>
      <c r="I334" s="588"/>
      <c r="J334" s="588"/>
      <c r="K334" s="591"/>
      <c r="L334" s="591"/>
    </row>
    <row r="335" spans="1:12" s="590" customFormat="1">
      <c r="A335" s="999"/>
      <c r="B335" s="594" t="s">
        <v>3662</v>
      </c>
      <c r="C335" s="595" t="s">
        <v>32</v>
      </c>
      <c r="D335" s="591">
        <v>1</v>
      </c>
      <c r="E335" s="1224"/>
      <c r="F335" s="588">
        <f>D335*E335</f>
        <v>0</v>
      </c>
      <c r="H335" s="588"/>
      <c r="I335" s="588"/>
      <c r="J335" s="588"/>
      <c r="K335" s="591"/>
      <c r="L335" s="591"/>
    </row>
    <row r="336" spans="1:12" s="590" customFormat="1">
      <c r="A336" s="999"/>
      <c r="B336" s="594"/>
      <c r="C336" s="595"/>
      <c r="D336" s="591"/>
      <c r="E336" s="588"/>
      <c r="F336" s="588"/>
      <c r="H336" s="588"/>
      <c r="I336" s="588"/>
      <c r="J336" s="588"/>
      <c r="K336" s="591"/>
      <c r="L336" s="591"/>
    </row>
    <row r="337" spans="1:12">
      <c r="A337" s="1000">
        <f>COUNT($A$1:A336)+1</f>
        <v>10</v>
      </c>
      <c r="B337" s="575" t="s">
        <v>3676</v>
      </c>
      <c r="D337" s="591"/>
      <c r="E337" s="588"/>
      <c r="F337" s="588"/>
    </row>
    <row r="338" spans="1:12">
      <c r="A338" s="1000"/>
      <c r="B338" s="575" t="s">
        <v>3677</v>
      </c>
      <c r="D338" s="591"/>
      <c r="E338" s="588"/>
      <c r="F338" s="588"/>
    </row>
    <row r="339" spans="1:12" ht="313.5">
      <c r="A339" s="999"/>
      <c r="B339" s="597" t="s">
        <v>3579</v>
      </c>
      <c r="C339" s="1059"/>
      <c r="D339" s="591"/>
      <c r="E339" s="588"/>
      <c r="F339" s="588"/>
    </row>
    <row r="340" spans="1:12" ht="214.5">
      <c r="A340" s="999"/>
      <c r="B340" s="597" t="s">
        <v>3580</v>
      </c>
      <c r="C340" s="1059"/>
      <c r="D340" s="591"/>
      <c r="E340" s="588"/>
      <c r="F340" s="588"/>
    </row>
    <row r="341" spans="1:12" ht="33">
      <c r="A341" s="999"/>
      <c r="B341" s="597" t="s">
        <v>3581</v>
      </c>
      <c r="C341" s="1059"/>
      <c r="D341" s="591"/>
      <c r="E341" s="588"/>
      <c r="F341" s="588"/>
    </row>
    <row r="342" spans="1:12" s="590" customFormat="1">
      <c r="A342" s="999"/>
      <c r="B342" s="597" t="s">
        <v>3582</v>
      </c>
      <c r="C342" s="1059"/>
      <c r="D342" s="591"/>
      <c r="E342" s="588"/>
      <c r="F342" s="588"/>
      <c r="H342" s="588"/>
      <c r="I342" s="588"/>
      <c r="J342" s="588"/>
      <c r="K342" s="591"/>
      <c r="L342" s="591"/>
    </row>
    <row r="343" spans="1:12" s="590" customFormat="1" ht="99">
      <c r="A343" s="999"/>
      <c r="B343" s="597" t="s">
        <v>3583</v>
      </c>
      <c r="C343" s="1059"/>
      <c r="D343" s="591"/>
      <c r="E343" s="588"/>
      <c r="F343" s="588"/>
      <c r="H343" s="588"/>
      <c r="I343" s="588"/>
      <c r="J343" s="588"/>
      <c r="K343" s="591"/>
      <c r="L343" s="591"/>
    </row>
    <row r="344" spans="1:12" s="590" customFormat="1" ht="99">
      <c r="A344" s="999"/>
      <c r="B344" s="597" t="s">
        <v>3584</v>
      </c>
      <c r="C344" s="1059"/>
      <c r="D344" s="591"/>
      <c r="E344" s="588"/>
      <c r="F344" s="588"/>
      <c r="H344" s="588"/>
      <c r="I344" s="588"/>
      <c r="J344" s="588"/>
      <c r="K344" s="591"/>
      <c r="L344" s="591"/>
    </row>
    <row r="345" spans="1:12" s="590" customFormat="1">
      <c r="A345" s="999"/>
      <c r="B345" s="597" t="s">
        <v>3585</v>
      </c>
      <c r="C345" s="1059"/>
      <c r="D345" s="591"/>
      <c r="E345" s="588"/>
      <c r="F345" s="588"/>
      <c r="H345" s="588"/>
      <c r="I345" s="588"/>
      <c r="J345" s="588"/>
      <c r="K345" s="591"/>
      <c r="L345" s="591"/>
    </row>
    <row r="346" spans="1:12" s="590" customFormat="1">
      <c r="A346" s="999"/>
      <c r="B346" s="597" t="s">
        <v>3586</v>
      </c>
      <c r="C346" s="1059"/>
      <c r="D346" s="591"/>
      <c r="E346" s="588"/>
      <c r="F346" s="588"/>
      <c r="H346" s="588"/>
      <c r="I346" s="588"/>
      <c r="J346" s="588"/>
      <c r="K346" s="591"/>
      <c r="L346" s="591"/>
    </row>
    <row r="347" spans="1:12" s="590" customFormat="1" ht="49.5">
      <c r="A347" s="999"/>
      <c r="B347" s="597" t="s">
        <v>3587</v>
      </c>
      <c r="C347" s="1059"/>
      <c r="D347" s="591"/>
      <c r="E347" s="588"/>
      <c r="F347" s="588"/>
      <c r="H347" s="588"/>
      <c r="I347" s="588"/>
      <c r="J347" s="588"/>
      <c r="K347" s="591"/>
      <c r="L347" s="591"/>
    </row>
    <row r="348" spans="1:12" s="590" customFormat="1">
      <c r="A348" s="999"/>
      <c r="B348" s="597" t="s">
        <v>3588</v>
      </c>
      <c r="C348" s="1059"/>
      <c r="D348" s="591"/>
      <c r="E348" s="588"/>
      <c r="F348" s="588"/>
      <c r="H348" s="588"/>
      <c r="I348" s="588"/>
      <c r="J348" s="588"/>
      <c r="K348" s="591"/>
      <c r="L348" s="591"/>
    </row>
    <row r="349" spans="1:12" s="590" customFormat="1" ht="115.5">
      <c r="A349" s="999"/>
      <c r="B349" s="597" t="s">
        <v>3589</v>
      </c>
      <c r="C349" s="1059"/>
      <c r="D349" s="591"/>
      <c r="E349" s="588"/>
      <c r="F349" s="588"/>
      <c r="H349" s="588"/>
      <c r="I349" s="588"/>
      <c r="J349" s="588"/>
      <c r="K349" s="591"/>
      <c r="L349" s="591"/>
    </row>
    <row r="350" spans="1:12" s="590" customFormat="1">
      <c r="A350" s="999"/>
      <c r="B350" s="597" t="s">
        <v>3284</v>
      </c>
      <c r="C350" s="1059"/>
      <c r="D350" s="591"/>
      <c r="E350" s="588"/>
      <c r="F350" s="588"/>
      <c r="H350" s="588"/>
      <c r="I350" s="588"/>
      <c r="J350" s="588"/>
      <c r="K350" s="591"/>
      <c r="L350" s="591"/>
    </row>
    <row r="351" spans="1:12" s="590" customFormat="1">
      <c r="A351" s="999"/>
      <c r="B351" s="597" t="s">
        <v>3590</v>
      </c>
      <c r="C351" s="1059"/>
      <c r="D351" s="591"/>
      <c r="E351" s="588"/>
      <c r="F351" s="588"/>
      <c r="H351" s="588"/>
      <c r="I351" s="588"/>
      <c r="J351" s="588"/>
      <c r="K351" s="591"/>
      <c r="L351" s="591"/>
    </row>
    <row r="352" spans="1:12" s="590" customFormat="1">
      <c r="A352" s="999"/>
      <c r="B352" s="597" t="s">
        <v>3591</v>
      </c>
      <c r="C352" s="1059"/>
      <c r="D352" s="591"/>
      <c r="E352" s="588"/>
      <c r="F352" s="588"/>
      <c r="H352" s="588"/>
      <c r="I352" s="588"/>
      <c r="J352" s="588"/>
      <c r="K352" s="591"/>
      <c r="L352" s="591"/>
    </row>
    <row r="353" spans="1:12" s="590" customFormat="1" ht="99">
      <c r="A353" s="999"/>
      <c r="B353" s="597" t="s">
        <v>3678</v>
      </c>
      <c r="C353" s="1059"/>
      <c r="D353" s="591"/>
      <c r="E353" s="588"/>
      <c r="F353" s="588"/>
      <c r="H353" s="588"/>
      <c r="I353" s="588"/>
      <c r="J353" s="588"/>
      <c r="K353" s="591"/>
      <c r="L353" s="591"/>
    </row>
    <row r="354" spans="1:12" s="590" customFormat="1" ht="99">
      <c r="A354" s="999"/>
      <c r="B354" s="597" t="s">
        <v>3679</v>
      </c>
      <c r="C354" s="1059"/>
      <c r="D354" s="591"/>
      <c r="E354" s="588"/>
      <c r="F354" s="588"/>
      <c r="H354" s="588"/>
      <c r="I354" s="588"/>
      <c r="J354" s="588"/>
      <c r="K354" s="591"/>
      <c r="L354" s="591"/>
    </row>
    <row r="355" spans="1:12" s="590" customFormat="1" ht="99">
      <c r="A355" s="999"/>
      <c r="B355" s="597" t="s">
        <v>3594</v>
      </c>
      <c r="C355" s="1059"/>
      <c r="D355" s="591"/>
      <c r="E355" s="588"/>
      <c r="F355" s="588"/>
      <c r="H355" s="588"/>
      <c r="I355" s="588"/>
      <c r="J355" s="588"/>
      <c r="K355" s="591"/>
      <c r="L355" s="591"/>
    </row>
    <row r="356" spans="1:12" s="590" customFormat="1">
      <c r="A356" s="999"/>
      <c r="B356" s="597" t="s">
        <v>3595</v>
      </c>
      <c r="C356" s="1059"/>
      <c r="D356" s="591"/>
      <c r="E356" s="588"/>
      <c r="F356" s="588"/>
      <c r="H356" s="588"/>
      <c r="I356" s="588"/>
      <c r="J356" s="588"/>
      <c r="K356" s="591"/>
      <c r="L356" s="591"/>
    </row>
    <row r="357" spans="1:12" s="590" customFormat="1">
      <c r="A357" s="999"/>
      <c r="B357" s="597" t="s">
        <v>3680</v>
      </c>
      <c r="C357" s="1059"/>
      <c r="D357" s="591"/>
      <c r="E357" s="588"/>
      <c r="F357" s="588"/>
      <c r="H357" s="588"/>
      <c r="I357" s="588"/>
      <c r="J357" s="588"/>
      <c r="K357" s="591"/>
      <c r="L357" s="591"/>
    </row>
    <row r="358" spans="1:12" s="590" customFormat="1">
      <c r="A358" s="999"/>
      <c r="B358" s="597" t="s">
        <v>3597</v>
      </c>
      <c r="C358" s="1059"/>
      <c r="D358" s="591"/>
      <c r="E358" s="588"/>
      <c r="F358" s="588"/>
      <c r="H358" s="588"/>
      <c r="I358" s="588"/>
      <c r="J358" s="588"/>
      <c r="K358" s="591"/>
      <c r="L358" s="591"/>
    </row>
    <row r="359" spans="1:12" s="590" customFormat="1">
      <c r="A359" s="999"/>
      <c r="B359" s="597" t="s">
        <v>3598</v>
      </c>
      <c r="C359" s="1059"/>
      <c r="D359" s="591"/>
      <c r="E359" s="588"/>
      <c r="F359" s="588"/>
      <c r="H359" s="588"/>
      <c r="I359" s="588"/>
      <c r="J359" s="588"/>
      <c r="K359" s="591"/>
      <c r="L359" s="591"/>
    </row>
    <row r="360" spans="1:12" s="590" customFormat="1">
      <c r="A360" s="999"/>
      <c r="B360" s="597" t="s">
        <v>3681</v>
      </c>
      <c r="C360" s="1059"/>
      <c r="D360" s="591"/>
      <c r="E360" s="588"/>
      <c r="F360" s="588"/>
      <c r="H360" s="588"/>
      <c r="I360" s="588"/>
      <c r="J360" s="588"/>
      <c r="K360" s="591"/>
      <c r="L360" s="591"/>
    </row>
    <row r="361" spans="1:12" s="590" customFormat="1">
      <c r="A361" s="999"/>
      <c r="B361" s="597" t="s">
        <v>3682</v>
      </c>
      <c r="C361" s="1059"/>
      <c r="D361" s="591"/>
      <c r="E361" s="588"/>
      <c r="F361" s="588"/>
      <c r="H361" s="588"/>
      <c r="I361" s="588"/>
      <c r="J361" s="588"/>
      <c r="K361" s="591"/>
      <c r="L361" s="591"/>
    </row>
    <row r="362" spans="1:12" s="590" customFormat="1" ht="82.5">
      <c r="A362" s="999"/>
      <c r="B362" s="597" t="s">
        <v>3601</v>
      </c>
      <c r="C362" s="1059"/>
      <c r="D362" s="591"/>
      <c r="E362" s="588"/>
      <c r="F362" s="588"/>
      <c r="H362" s="588"/>
      <c r="I362" s="588"/>
      <c r="J362" s="588"/>
      <c r="K362" s="591"/>
      <c r="L362" s="591"/>
    </row>
    <row r="363" spans="1:12" s="590" customFormat="1">
      <c r="A363" s="999"/>
      <c r="B363" s="597" t="s">
        <v>3595</v>
      </c>
      <c r="C363" s="1059"/>
      <c r="D363" s="591"/>
      <c r="E363" s="588"/>
      <c r="F363" s="588"/>
      <c r="H363" s="588"/>
      <c r="I363" s="588"/>
      <c r="J363" s="588"/>
      <c r="K363" s="591"/>
      <c r="L363" s="591"/>
    </row>
    <row r="364" spans="1:12" s="590" customFormat="1">
      <c r="A364" s="999"/>
      <c r="B364" s="597" t="s">
        <v>3602</v>
      </c>
      <c r="C364" s="1059"/>
      <c r="D364" s="591"/>
      <c r="E364" s="588"/>
      <c r="F364" s="588"/>
      <c r="H364" s="588"/>
      <c r="I364" s="588"/>
      <c r="J364" s="588"/>
      <c r="K364" s="591"/>
      <c r="L364" s="591"/>
    </row>
    <row r="365" spans="1:12" s="590" customFormat="1">
      <c r="A365" s="999"/>
      <c r="B365" s="597" t="s">
        <v>3603</v>
      </c>
      <c r="C365" s="1059"/>
      <c r="D365" s="591"/>
      <c r="E365" s="588"/>
      <c r="F365" s="588"/>
      <c r="H365" s="588"/>
      <c r="I365" s="588"/>
      <c r="J365" s="588"/>
      <c r="K365" s="591"/>
      <c r="L365" s="591"/>
    </row>
    <row r="366" spans="1:12" s="590" customFormat="1">
      <c r="A366" s="999"/>
      <c r="B366" s="597" t="s">
        <v>3683</v>
      </c>
      <c r="C366" s="1059"/>
      <c r="D366" s="591"/>
      <c r="E366" s="588"/>
      <c r="F366" s="588"/>
      <c r="H366" s="588"/>
      <c r="I366" s="588"/>
      <c r="J366" s="588"/>
      <c r="K366" s="591"/>
      <c r="L366" s="591"/>
    </row>
    <row r="367" spans="1:12" s="590" customFormat="1">
      <c r="A367" s="999"/>
      <c r="B367" s="597" t="s">
        <v>3684</v>
      </c>
      <c r="C367" s="1059"/>
      <c r="D367" s="591"/>
      <c r="E367" s="588"/>
      <c r="F367" s="588"/>
      <c r="H367" s="588"/>
      <c r="I367" s="588"/>
      <c r="J367" s="588"/>
      <c r="K367" s="591"/>
      <c r="L367" s="591"/>
    </row>
    <row r="368" spans="1:12" s="590" customFormat="1">
      <c r="A368" s="999"/>
      <c r="B368" s="597" t="s">
        <v>3685</v>
      </c>
      <c r="C368" s="1059"/>
      <c r="D368" s="591"/>
      <c r="E368" s="588"/>
      <c r="F368" s="588"/>
      <c r="H368" s="588"/>
      <c r="I368" s="588"/>
      <c r="J368" s="588"/>
      <c r="K368" s="591"/>
      <c r="L368" s="591"/>
    </row>
    <row r="369" spans="1:12" s="590" customFormat="1">
      <c r="A369" s="999"/>
      <c r="B369" s="597" t="s">
        <v>3686</v>
      </c>
      <c r="C369" s="1059"/>
      <c r="D369" s="591"/>
      <c r="E369" s="588"/>
      <c r="F369" s="588"/>
      <c r="H369" s="588"/>
      <c r="I369" s="588"/>
      <c r="J369" s="588"/>
      <c r="K369" s="591"/>
      <c r="L369" s="591"/>
    </row>
    <row r="370" spans="1:12" s="590" customFormat="1">
      <c r="A370" s="999"/>
      <c r="B370" s="597" t="s">
        <v>3608</v>
      </c>
      <c r="C370" s="1059"/>
      <c r="D370" s="591"/>
      <c r="E370" s="588"/>
      <c r="F370" s="588"/>
      <c r="H370" s="588"/>
      <c r="I370" s="588"/>
      <c r="J370" s="588"/>
      <c r="K370" s="591"/>
      <c r="L370" s="591"/>
    </row>
    <row r="371" spans="1:12" s="590" customFormat="1">
      <c r="A371" s="999"/>
      <c r="B371" s="597" t="s">
        <v>3660</v>
      </c>
      <c r="C371" s="1059"/>
      <c r="D371" s="591"/>
      <c r="E371" s="588"/>
      <c r="F371" s="588"/>
      <c r="H371" s="588"/>
      <c r="I371" s="588"/>
      <c r="J371" s="588"/>
      <c r="K371" s="591"/>
      <c r="L371" s="591"/>
    </row>
    <row r="372" spans="1:12" s="590" customFormat="1">
      <c r="A372" s="999"/>
      <c r="B372" s="597" t="s">
        <v>3610</v>
      </c>
      <c r="C372" s="1059"/>
      <c r="D372" s="591"/>
      <c r="E372" s="588"/>
      <c r="F372" s="588"/>
      <c r="H372" s="588"/>
      <c r="I372" s="588"/>
      <c r="J372" s="588"/>
      <c r="K372" s="591"/>
      <c r="L372" s="591"/>
    </row>
    <row r="373" spans="1:12" s="590" customFormat="1">
      <c r="A373" s="999"/>
      <c r="B373" s="597" t="s">
        <v>3611</v>
      </c>
      <c r="C373" s="1059"/>
      <c r="D373" s="591"/>
      <c r="E373" s="588"/>
      <c r="F373" s="588"/>
      <c r="H373" s="588"/>
      <c r="I373" s="588"/>
      <c r="J373" s="588"/>
      <c r="K373" s="591"/>
      <c r="L373" s="591"/>
    </row>
    <row r="374" spans="1:12" s="590" customFormat="1">
      <c r="A374" s="999"/>
      <c r="B374" s="597" t="s">
        <v>3661</v>
      </c>
      <c r="C374" s="1059"/>
      <c r="D374" s="591"/>
      <c r="E374" s="588"/>
      <c r="F374" s="588"/>
      <c r="H374" s="588"/>
      <c r="I374" s="588"/>
      <c r="J374" s="588"/>
      <c r="K374" s="591"/>
      <c r="L374" s="591"/>
    </row>
    <row r="375" spans="1:12" s="590" customFormat="1">
      <c r="A375" s="999"/>
      <c r="B375" s="597" t="s">
        <v>3613</v>
      </c>
      <c r="C375" s="1059"/>
      <c r="D375" s="591"/>
      <c r="E375" s="588"/>
      <c r="F375" s="588"/>
      <c r="H375" s="588"/>
      <c r="I375" s="588"/>
      <c r="J375" s="588"/>
      <c r="K375" s="591"/>
      <c r="L375" s="591"/>
    </row>
    <row r="376" spans="1:12" s="590" customFormat="1" ht="99">
      <c r="A376" s="999"/>
      <c r="B376" s="597" t="s">
        <v>3614</v>
      </c>
      <c r="C376" s="1059"/>
      <c r="D376" s="591"/>
      <c r="E376" s="588"/>
      <c r="F376" s="588"/>
      <c r="H376" s="588"/>
      <c r="I376" s="588"/>
      <c r="J376" s="588"/>
      <c r="K376" s="591"/>
      <c r="L376" s="591"/>
    </row>
    <row r="377" spans="1:12" s="590" customFormat="1">
      <c r="A377" s="999"/>
      <c r="B377" s="597" t="s">
        <v>3586</v>
      </c>
      <c r="C377" s="1059"/>
      <c r="D377" s="591"/>
      <c r="E377" s="588"/>
      <c r="F377" s="588"/>
      <c r="H377" s="588"/>
      <c r="I377" s="588"/>
      <c r="J377" s="588"/>
      <c r="K377" s="591"/>
      <c r="L377" s="591"/>
    </row>
    <row r="378" spans="1:12" s="590" customFormat="1">
      <c r="A378" s="999"/>
      <c r="B378" s="597" t="s">
        <v>3615</v>
      </c>
      <c r="C378" s="1059"/>
      <c r="D378" s="591"/>
      <c r="E378" s="588"/>
      <c r="F378" s="588"/>
      <c r="H378" s="588"/>
      <c r="I378" s="588"/>
      <c r="J378" s="588"/>
      <c r="K378" s="591"/>
      <c r="L378" s="591"/>
    </row>
    <row r="379" spans="1:12" s="590" customFormat="1" ht="99">
      <c r="A379" s="999"/>
      <c r="B379" s="597" t="s">
        <v>3584</v>
      </c>
      <c r="C379" s="1059"/>
      <c r="D379" s="591"/>
      <c r="E379" s="588"/>
      <c r="F379" s="588"/>
      <c r="H379" s="588"/>
      <c r="I379" s="588"/>
      <c r="J379" s="588"/>
      <c r="K379" s="591"/>
      <c r="L379" s="591"/>
    </row>
    <row r="380" spans="1:12" s="590" customFormat="1">
      <c r="A380" s="999"/>
      <c r="B380" s="597" t="s">
        <v>3616</v>
      </c>
      <c r="C380" s="1059"/>
      <c r="D380" s="591"/>
      <c r="E380" s="588"/>
      <c r="F380" s="588"/>
      <c r="H380" s="588"/>
      <c r="I380" s="588"/>
      <c r="J380" s="588"/>
      <c r="K380" s="591"/>
      <c r="L380" s="591"/>
    </row>
    <row r="381" spans="1:12" s="590" customFormat="1" ht="49.5">
      <c r="A381" s="999"/>
      <c r="B381" s="597" t="s">
        <v>3617</v>
      </c>
      <c r="C381" s="1059"/>
      <c r="D381" s="591"/>
      <c r="E381" s="588"/>
      <c r="F381" s="588"/>
      <c r="H381" s="588"/>
      <c r="I381" s="588"/>
      <c r="J381" s="588"/>
      <c r="K381" s="591"/>
      <c r="L381" s="591"/>
    </row>
    <row r="382" spans="1:12" s="590" customFormat="1">
      <c r="A382" s="999"/>
      <c r="B382" s="618" t="s">
        <v>3618</v>
      </c>
      <c r="C382" s="1059"/>
      <c r="D382" s="591"/>
      <c r="E382" s="588"/>
      <c r="F382" s="588"/>
      <c r="H382" s="588"/>
      <c r="I382" s="588"/>
      <c r="J382" s="588"/>
      <c r="K382" s="591"/>
      <c r="L382" s="591"/>
    </row>
    <row r="383" spans="1:12" s="590" customFormat="1" ht="33">
      <c r="A383" s="999"/>
      <c r="B383" s="618" t="s">
        <v>3619</v>
      </c>
      <c r="C383" s="1059"/>
      <c r="D383" s="591"/>
      <c r="E383" s="588"/>
      <c r="F383" s="588"/>
      <c r="H383" s="588"/>
      <c r="I383" s="588"/>
      <c r="J383" s="588"/>
      <c r="K383" s="591"/>
      <c r="L383" s="591"/>
    </row>
    <row r="384" spans="1:12" s="590" customFormat="1" ht="99">
      <c r="A384" s="999"/>
      <c r="B384" s="597" t="s">
        <v>3594</v>
      </c>
      <c r="C384" s="1059"/>
      <c r="D384" s="591"/>
      <c r="E384" s="588"/>
      <c r="F384" s="588"/>
      <c r="H384" s="588"/>
      <c r="I384" s="588"/>
      <c r="J384" s="588"/>
      <c r="K384" s="591"/>
      <c r="L384" s="591"/>
    </row>
    <row r="385" spans="1:12" s="590" customFormat="1">
      <c r="A385" s="999"/>
      <c r="B385" s="597" t="s">
        <v>3595</v>
      </c>
      <c r="C385" s="1059"/>
      <c r="D385" s="591"/>
      <c r="E385" s="588"/>
      <c r="F385" s="588"/>
      <c r="H385" s="588"/>
      <c r="I385" s="588"/>
      <c r="J385" s="588"/>
      <c r="K385" s="591"/>
      <c r="L385" s="591"/>
    </row>
    <row r="386" spans="1:12" s="590" customFormat="1">
      <c r="A386" s="999"/>
      <c r="B386" s="597" t="s">
        <v>3680</v>
      </c>
      <c r="C386" s="1059"/>
      <c r="D386" s="591"/>
      <c r="E386" s="588"/>
      <c r="F386" s="588"/>
      <c r="H386" s="588"/>
      <c r="I386" s="588"/>
      <c r="J386" s="588"/>
      <c r="K386" s="591"/>
      <c r="L386" s="591"/>
    </row>
    <row r="387" spans="1:12" s="590" customFormat="1">
      <c r="A387" s="999"/>
      <c r="B387" s="597" t="s">
        <v>3597</v>
      </c>
      <c r="C387" s="1059"/>
      <c r="D387" s="591"/>
      <c r="E387" s="588"/>
      <c r="F387" s="588"/>
      <c r="H387" s="588"/>
      <c r="I387" s="588"/>
      <c r="J387" s="588"/>
      <c r="K387" s="591"/>
      <c r="L387" s="591"/>
    </row>
    <row r="388" spans="1:12" s="590" customFormat="1">
      <c r="A388" s="999"/>
      <c r="B388" s="597" t="s">
        <v>3598</v>
      </c>
      <c r="C388" s="1059"/>
      <c r="D388" s="591"/>
      <c r="E388" s="588"/>
      <c r="F388" s="588"/>
      <c r="H388" s="588"/>
      <c r="I388" s="588"/>
      <c r="J388" s="588"/>
      <c r="K388" s="591"/>
      <c r="L388" s="591"/>
    </row>
    <row r="389" spans="1:12" s="590" customFormat="1">
      <c r="A389" s="999"/>
      <c r="B389" s="597" t="s">
        <v>3687</v>
      </c>
      <c r="C389" s="1059"/>
      <c r="D389" s="591"/>
      <c r="E389" s="588"/>
      <c r="F389" s="588"/>
      <c r="H389" s="588"/>
      <c r="I389" s="588"/>
      <c r="J389" s="588"/>
      <c r="K389" s="591"/>
      <c r="L389" s="591"/>
    </row>
    <row r="390" spans="1:12" s="590" customFormat="1">
      <c r="A390" s="999"/>
      <c r="B390" s="597" t="s">
        <v>3688</v>
      </c>
      <c r="C390" s="1059"/>
      <c r="D390" s="591"/>
      <c r="E390" s="588"/>
      <c r="F390" s="588"/>
      <c r="H390" s="588"/>
      <c r="I390" s="588"/>
      <c r="J390" s="588"/>
      <c r="K390" s="591"/>
      <c r="L390" s="591"/>
    </row>
    <row r="391" spans="1:12" s="590" customFormat="1" ht="99">
      <c r="A391" s="999"/>
      <c r="B391" s="597" t="s">
        <v>3583</v>
      </c>
      <c r="C391" s="1059"/>
      <c r="D391" s="591"/>
      <c r="E391" s="588"/>
      <c r="F391" s="588"/>
      <c r="H391" s="588"/>
      <c r="I391" s="588"/>
      <c r="J391" s="588"/>
      <c r="K391" s="591"/>
      <c r="L391" s="591"/>
    </row>
    <row r="392" spans="1:12" s="590" customFormat="1" ht="99">
      <c r="A392" s="999"/>
      <c r="B392" s="597" t="s">
        <v>3584</v>
      </c>
      <c r="C392" s="1059"/>
      <c r="D392" s="591"/>
      <c r="E392" s="588"/>
      <c r="F392" s="588"/>
      <c r="H392" s="588"/>
      <c r="I392" s="588"/>
      <c r="J392" s="588"/>
      <c r="K392" s="591"/>
      <c r="L392" s="591"/>
    </row>
    <row r="393" spans="1:12" s="590" customFormat="1">
      <c r="A393" s="999"/>
      <c r="B393" s="597" t="s">
        <v>3585</v>
      </c>
      <c r="C393" s="1059"/>
      <c r="D393" s="591"/>
      <c r="E393" s="588"/>
      <c r="F393" s="588"/>
      <c r="H393" s="588"/>
      <c r="I393" s="588"/>
      <c r="J393" s="588"/>
      <c r="K393" s="591"/>
      <c r="L393" s="591"/>
    </row>
    <row r="394" spans="1:12" s="590" customFormat="1">
      <c r="A394" s="999"/>
      <c r="B394" s="597" t="s">
        <v>3586</v>
      </c>
      <c r="C394" s="1059"/>
      <c r="D394" s="591"/>
      <c r="E394" s="588"/>
      <c r="F394" s="588"/>
      <c r="H394" s="588"/>
      <c r="I394" s="588"/>
      <c r="J394" s="588"/>
      <c r="K394" s="591"/>
      <c r="L394" s="591"/>
    </row>
    <row r="395" spans="1:12" s="590" customFormat="1" ht="409.5">
      <c r="A395" s="999"/>
      <c r="B395" s="619" t="s">
        <v>3620</v>
      </c>
      <c r="C395" s="1059"/>
      <c r="D395" s="591"/>
      <c r="E395" s="588"/>
      <c r="F395" s="588"/>
      <c r="H395" s="588"/>
      <c r="I395" s="588"/>
      <c r="J395" s="588"/>
      <c r="K395" s="591"/>
      <c r="L395" s="591"/>
    </row>
    <row r="396" spans="1:12" s="590" customFormat="1" ht="66">
      <c r="A396" s="999"/>
      <c r="B396" s="597" t="s">
        <v>3621</v>
      </c>
      <c r="C396" s="1059"/>
      <c r="D396" s="591"/>
      <c r="E396" s="588"/>
      <c r="F396" s="588"/>
      <c r="H396" s="588"/>
      <c r="I396" s="588"/>
      <c r="J396" s="588"/>
      <c r="K396" s="591"/>
      <c r="L396" s="591"/>
    </row>
    <row r="397" spans="1:12" s="590" customFormat="1">
      <c r="A397" s="999"/>
      <c r="B397" s="597" t="s">
        <v>3622</v>
      </c>
      <c r="C397" s="1059"/>
      <c r="D397" s="591"/>
      <c r="E397" s="588"/>
      <c r="F397" s="588"/>
      <c r="H397" s="588"/>
      <c r="I397" s="588"/>
      <c r="J397" s="588"/>
      <c r="K397" s="591"/>
      <c r="L397" s="591"/>
    </row>
    <row r="398" spans="1:12" s="590" customFormat="1">
      <c r="A398" s="999"/>
      <c r="B398" s="597" t="s">
        <v>3689</v>
      </c>
      <c r="C398" s="1059"/>
      <c r="D398" s="591"/>
      <c r="E398" s="588"/>
      <c r="F398" s="588"/>
      <c r="H398" s="588"/>
      <c r="I398" s="588"/>
      <c r="J398" s="588"/>
      <c r="K398" s="591"/>
      <c r="L398" s="591"/>
    </row>
    <row r="399" spans="1:12" s="590" customFormat="1">
      <c r="A399" s="999"/>
      <c r="B399" s="597" t="s">
        <v>3690</v>
      </c>
      <c r="C399" s="1059"/>
      <c r="D399" s="591"/>
      <c r="E399" s="588"/>
      <c r="F399" s="588"/>
      <c r="H399" s="588"/>
      <c r="I399" s="588"/>
      <c r="J399" s="588"/>
      <c r="K399" s="591"/>
      <c r="L399" s="591"/>
    </row>
    <row r="400" spans="1:12" s="590" customFormat="1">
      <c r="A400" s="999"/>
      <c r="B400" s="597" t="s">
        <v>3625</v>
      </c>
      <c r="C400" s="1059"/>
      <c r="D400" s="591"/>
      <c r="E400" s="588"/>
      <c r="F400" s="588"/>
      <c r="H400" s="588"/>
      <c r="I400" s="588"/>
      <c r="J400" s="588"/>
      <c r="K400" s="591"/>
      <c r="L400" s="591"/>
    </row>
    <row r="401" spans="1:12" s="590" customFormat="1">
      <c r="A401" s="999"/>
      <c r="B401" s="597" t="s">
        <v>3691</v>
      </c>
      <c r="C401" s="1059"/>
      <c r="D401" s="591"/>
      <c r="E401" s="588"/>
      <c r="F401" s="588"/>
      <c r="H401" s="588"/>
      <c r="I401" s="588"/>
      <c r="J401" s="588"/>
      <c r="K401" s="591"/>
      <c r="L401" s="591"/>
    </row>
    <row r="402" spans="1:12" s="590" customFormat="1">
      <c r="A402" s="999"/>
      <c r="B402" s="597" t="s">
        <v>3627</v>
      </c>
      <c r="C402" s="1059"/>
      <c r="D402" s="591"/>
      <c r="E402" s="588"/>
      <c r="F402" s="588"/>
      <c r="H402" s="588"/>
      <c r="I402" s="588"/>
      <c r="J402" s="588"/>
      <c r="K402" s="591"/>
      <c r="L402" s="591"/>
    </row>
    <row r="403" spans="1:12" s="590" customFormat="1">
      <c r="A403" s="999"/>
      <c r="B403" s="597" t="s">
        <v>3628</v>
      </c>
      <c r="C403" s="1059"/>
      <c r="D403" s="591"/>
      <c r="E403" s="588"/>
      <c r="F403" s="588"/>
      <c r="H403" s="588"/>
      <c r="I403" s="588"/>
      <c r="J403" s="588"/>
      <c r="K403" s="591"/>
      <c r="L403" s="591"/>
    </row>
    <row r="404" spans="1:12" s="590" customFormat="1">
      <c r="A404" s="999"/>
      <c r="B404" s="597" t="s">
        <v>3629</v>
      </c>
      <c r="C404" s="1059"/>
      <c r="D404" s="591"/>
      <c r="E404" s="588"/>
      <c r="F404" s="588"/>
      <c r="H404" s="588"/>
      <c r="I404" s="588"/>
      <c r="J404" s="588"/>
      <c r="K404" s="591"/>
      <c r="L404" s="591"/>
    </row>
    <row r="405" spans="1:12" s="590" customFormat="1">
      <c r="A405" s="999"/>
      <c r="B405" s="597" t="s">
        <v>3630</v>
      </c>
      <c r="C405" s="1059"/>
      <c r="D405" s="591"/>
      <c r="E405" s="588"/>
      <c r="F405" s="588"/>
      <c r="H405" s="588"/>
      <c r="I405" s="588"/>
      <c r="J405" s="588"/>
      <c r="K405" s="591"/>
      <c r="L405" s="591"/>
    </row>
    <row r="406" spans="1:12" s="590" customFormat="1" ht="49.5">
      <c r="A406" s="999"/>
      <c r="B406" s="597" t="s">
        <v>3631</v>
      </c>
      <c r="C406" s="1059"/>
      <c r="D406" s="591"/>
      <c r="E406" s="588"/>
      <c r="F406" s="588"/>
      <c r="H406" s="588"/>
      <c r="I406" s="588"/>
      <c r="J406" s="588"/>
      <c r="K406" s="591"/>
      <c r="L406" s="591"/>
    </row>
    <row r="407" spans="1:12" s="590" customFormat="1" ht="49.5">
      <c r="A407" s="999"/>
      <c r="B407" s="597" t="s">
        <v>3308</v>
      </c>
      <c r="C407" s="595"/>
      <c r="D407" s="591"/>
      <c r="E407" s="588"/>
      <c r="F407" s="588"/>
      <c r="H407" s="588"/>
      <c r="I407" s="588"/>
      <c r="J407" s="588"/>
      <c r="K407" s="591"/>
      <c r="L407" s="591"/>
    </row>
    <row r="408" spans="1:12" s="590" customFormat="1">
      <c r="A408" s="999"/>
      <c r="B408" s="574" t="s">
        <v>3309</v>
      </c>
      <c r="C408" s="595"/>
      <c r="D408" s="591"/>
      <c r="E408" s="588"/>
      <c r="F408" s="588"/>
      <c r="H408" s="588"/>
      <c r="I408" s="588"/>
      <c r="J408" s="588"/>
      <c r="K408" s="591"/>
      <c r="L408" s="591"/>
    </row>
    <row r="409" spans="1:12" s="590" customFormat="1">
      <c r="A409" s="999"/>
      <c r="B409" s="574" t="s">
        <v>3310</v>
      </c>
      <c r="C409" s="595"/>
      <c r="D409" s="591"/>
      <c r="E409" s="588"/>
      <c r="F409" s="588"/>
      <c r="H409" s="588"/>
      <c r="I409" s="588"/>
      <c r="J409" s="588"/>
      <c r="K409" s="591"/>
      <c r="L409" s="591"/>
    </row>
    <row r="410" spans="1:12" s="590" customFormat="1" ht="33">
      <c r="A410" s="999"/>
      <c r="B410" s="598" t="s">
        <v>3311</v>
      </c>
      <c r="C410" s="595"/>
      <c r="D410" s="591"/>
      <c r="E410" s="588"/>
      <c r="F410" s="588"/>
      <c r="H410" s="588"/>
      <c r="I410" s="588"/>
      <c r="J410" s="588"/>
      <c r="K410" s="591"/>
      <c r="L410" s="591"/>
    </row>
    <row r="411" spans="1:12" s="590" customFormat="1">
      <c r="A411" s="999"/>
      <c r="B411" s="594" t="s">
        <v>3662</v>
      </c>
      <c r="C411" s="595" t="s">
        <v>32</v>
      </c>
      <c r="D411" s="591">
        <v>1</v>
      </c>
      <c r="E411" s="1224"/>
      <c r="F411" s="588">
        <f>D411*E411</f>
        <v>0</v>
      </c>
      <c r="H411" s="588"/>
      <c r="I411" s="588"/>
      <c r="J411" s="588"/>
      <c r="K411" s="591"/>
      <c r="L411" s="591"/>
    </row>
    <row r="412" spans="1:12" s="590" customFormat="1">
      <c r="A412" s="999"/>
      <c r="B412" s="594"/>
      <c r="C412" s="595"/>
      <c r="D412" s="591"/>
      <c r="E412" s="588"/>
      <c r="F412" s="588"/>
      <c r="H412" s="588"/>
      <c r="I412" s="588"/>
      <c r="J412" s="588"/>
      <c r="K412" s="591"/>
      <c r="L412" s="591"/>
    </row>
    <row r="413" spans="1:12">
      <c r="A413" s="1000">
        <f>COUNT($A$1:A412)+1</f>
        <v>11</v>
      </c>
      <c r="B413" s="575" t="s">
        <v>3692</v>
      </c>
      <c r="D413" s="591"/>
      <c r="E413" s="588"/>
      <c r="F413" s="588"/>
    </row>
    <row r="414" spans="1:12">
      <c r="A414" s="1000"/>
      <c r="B414" s="575" t="s">
        <v>3693</v>
      </c>
      <c r="D414" s="591"/>
      <c r="E414" s="588"/>
      <c r="F414" s="588"/>
    </row>
    <row r="415" spans="1:12" s="590" customFormat="1">
      <c r="A415" s="999"/>
      <c r="B415" s="620" t="s">
        <v>3694</v>
      </c>
      <c r="C415" s="595"/>
      <c r="D415" s="591"/>
      <c r="E415" s="588"/>
      <c r="F415" s="588"/>
      <c r="H415" s="588"/>
      <c r="I415" s="588"/>
      <c r="J415" s="588"/>
      <c r="K415" s="591"/>
      <c r="L415" s="591"/>
    </row>
    <row r="416" spans="1:12" s="590" customFormat="1">
      <c r="A416" s="999"/>
      <c r="B416" s="621" t="s">
        <v>3268</v>
      </c>
      <c r="C416" s="595"/>
      <c r="D416" s="591"/>
      <c r="E416" s="588"/>
      <c r="F416" s="588"/>
      <c r="H416" s="588"/>
      <c r="I416" s="588"/>
      <c r="J416" s="588"/>
      <c r="K416" s="591"/>
      <c r="L416" s="591"/>
    </row>
    <row r="417" spans="1:12" s="590" customFormat="1" ht="181.5">
      <c r="A417" s="999"/>
      <c r="B417" s="622" t="s">
        <v>3269</v>
      </c>
      <c r="C417" s="595"/>
      <c r="D417" s="591"/>
      <c r="E417" s="588"/>
      <c r="F417" s="588"/>
      <c r="H417" s="588"/>
      <c r="I417" s="588"/>
      <c r="J417" s="588"/>
      <c r="K417" s="591"/>
      <c r="L417" s="591"/>
    </row>
    <row r="418" spans="1:12" s="590" customFormat="1" ht="99">
      <c r="A418" s="999"/>
      <c r="B418" s="622" t="s">
        <v>3270</v>
      </c>
      <c r="C418" s="595"/>
      <c r="D418" s="591"/>
      <c r="E418" s="588"/>
      <c r="F418" s="588"/>
      <c r="H418" s="588"/>
      <c r="I418" s="588"/>
      <c r="J418" s="588"/>
      <c r="K418" s="591"/>
      <c r="L418" s="591"/>
    </row>
    <row r="419" spans="1:12" s="590" customFormat="1" ht="66">
      <c r="A419" s="999"/>
      <c r="B419" s="622" t="s">
        <v>3271</v>
      </c>
      <c r="C419" s="595"/>
      <c r="D419" s="591"/>
      <c r="E419" s="588"/>
      <c r="F419" s="588"/>
      <c r="H419" s="588"/>
      <c r="I419" s="588"/>
      <c r="J419" s="588"/>
      <c r="K419" s="591"/>
      <c r="L419" s="591"/>
    </row>
    <row r="420" spans="1:12" s="590" customFormat="1">
      <c r="A420" s="999"/>
      <c r="B420" s="623" t="s">
        <v>3695</v>
      </c>
      <c r="C420" s="595"/>
      <c r="D420" s="591"/>
      <c r="E420" s="588"/>
      <c r="F420" s="588"/>
      <c r="H420" s="588"/>
      <c r="I420" s="588"/>
      <c r="J420" s="588"/>
      <c r="K420" s="591"/>
      <c r="L420" s="591"/>
    </row>
    <row r="421" spans="1:12" s="590" customFormat="1">
      <c r="A421" s="999"/>
      <c r="B421" s="623" t="s">
        <v>3696</v>
      </c>
      <c r="C421" s="595"/>
      <c r="D421" s="591"/>
      <c r="E421" s="588"/>
      <c r="F421" s="588"/>
      <c r="H421" s="588"/>
      <c r="I421" s="588"/>
      <c r="J421" s="588"/>
      <c r="K421" s="591"/>
      <c r="L421" s="591"/>
    </row>
    <row r="422" spans="1:12" s="590" customFormat="1">
      <c r="A422" s="999"/>
      <c r="B422" s="623" t="s">
        <v>3697</v>
      </c>
      <c r="C422" s="595"/>
      <c r="D422" s="591"/>
      <c r="E422" s="588"/>
      <c r="F422" s="588"/>
      <c r="H422" s="588"/>
      <c r="I422" s="588"/>
      <c r="J422" s="588"/>
      <c r="K422" s="591"/>
      <c r="L422" s="591"/>
    </row>
    <row r="423" spans="1:12" s="590" customFormat="1">
      <c r="A423" s="999"/>
      <c r="B423" s="623" t="s">
        <v>3698</v>
      </c>
      <c r="C423" s="595"/>
      <c r="D423" s="591"/>
      <c r="E423" s="588"/>
      <c r="F423" s="588"/>
      <c r="H423" s="588"/>
      <c r="I423" s="588"/>
      <c r="J423" s="588"/>
      <c r="K423" s="591"/>
      <c r="L423" s="591"/>
    </row>
    <row r="424" spans="1:12" s="590" customFormat="1">
      <c r="A424" s="999"/>
      <c r="B424" s="623" t="s">
        <v>3699</v>
      </c>
      <c r="C424" s="595"/>
      <c r="D424" s="591"/>
      <c r="E424" s="588"/>
      <c r="F424" s="588"/>
      <c r="H424" s="588"/>
      <c r="I424" s="588"/>
      <c r="J424" s="588"/>
      <c r="K424" s="591"/>
      <c r="L424" s="591"/>
    </row>
    <row r="425" spans="1:12" s="590" customFormat="1">
      <c r="A425" s="999"/>
      <c r="B425" s="623" t="s">
        <v>3700</v>
      </c>
      <c r="C425" s="595"/>
      <c r="D425" s="591"/>
      <c r="E425" s="588"/>
      <c r="F425" s="588"/>
      <c r="H425" s="588"/>
      <c r="I425" s="588"/>
      <c r="J425" s="588"/>
      <c r="K425" s="591"/>
      <c r="L425" s="591"/>
    </row>
    <row r="426" spans="1:12" s="590" customFormat="1">
      <c r="A426" s="999"/>
      <c r="B426" s="623" t="s">
        <v>3701</v>
      </c>
      <c r="C426" s="595"/>
      <c r="D426" s="591"/>
      <c r="E426" s="588"/>
      <c r="F426" s="588"/>
      <c r="H426" s="588"/>
      <c r="I426" s="588"/>
      <c r="J426" s="588"/>
      <c r="K426" s="591"/>
      <c r="L426" s="591"/>
    </row>
    <row r="427" spans="1:12" s="590" customFormat="1">
      <c r="A427" s="999"/>
      <c r="B427" s="623" t="s">
        <v>3702</v>
      </c>
      <c r="C427" s="595"/>
      <c r="D427" s="591"/>
      <c r="E427" s="588"/>
      <c r="F427" s="588"/>
      <c r="H427" s="588"/>
      <c r="I427" s="588"/>
      <c r="J427" s="588"/>
      <c r="K427" s="591"/>
      <c r="L427" s="591"/>
    </row>
    <row r="428" spans="1:12" s="590" customFormat="1">
      <c r="A428" s="999"/>
      <c r="B428" s="623" t="s">
        <v>3703</v>
      </c>
      <c r="C428" s="595"/>
      <c r="D428" s="591"/>
      <c r="E428" s="588"/>
      <c r="F428" s="588"/>
      <c r="H428" s="588"/>
      <c r="I428" s="588"/>
      <c r="J428" s="588"/>
      <c r="K428" s="591"/>
      <c r="L428" s="591"/>
    </row>
    <row r="429" spans="1:12" s="590" customFormat="1">
      <c r="A429" s="999"/>
      <c r="B429" s="623" t="s">
        <v>3704</v>
      </c>
      <c r="C429" s="595"/>
      <c r="D429" s="591"/>
      <c r="E429" s="588"/>
      <c r="F429" s="588"/>
      <c r="H429" s="588"/>
      <c r="I429" s="588"/>
      <c r="J429" s="588"/>
      <c r="K429" s="591"/>
      <c r="L429" s="591"/>
    </row>
    <row r="430" spans="1:12" s="590" customFormat="1">
      <c r="A430" s="999"/>
      <c r="B430" s="624" t="s">
        <v>3705</v>
      </c>
      <c r="C430" s="595"/>
      <c r="D430" s="591"/>
      <c r="E430" s="588"/>
      <c r="F430" s="588"/>
      <c r="H430" s="588"/>
      <c r="I430" s="588"/>
      <c r="J430" s="588"/>
      <c r="K430" s="591"/>
      <c r="L430" s="591"/>
    </row>
    <row r="431" spans="1:12" s="590" customFormat="1">
      <c r="A431" s="999"/>
      <c r="B431" s="623" t="s">
        <v>3706</v>
      </c>
      <c r="C431" s="595"/>
      <c r="D431" s="591"/>
      <c r="E431" s="588"/>
      <c r="F431" s="588"/>
      <c r="H431" s="588"/>
      <c r="I431" s="588"/>
      <c r="J431" s="588"/>
      <c r="K431" s="591"/>
      <c r="L431" s="591"/>
    </row>
    <row r="432" spans="1:12" s="590" customFormat="1">
      <c r="A432" s="999"/>
      <c r="B432" s="623" t="s">
        <v>3707</v>
      </c>
      <c r="C432" s="595"/>
      <c r="D432" s="591"/>
      <c r="E432" s="588"/>
      <c r="F432" s="588"/>
      <c r="H432" s="588"/>
      <c r="I432" s="588"/>
      <c r="J432" s="588"/>
      <c r="K432" s="591"/>
      <c r="L432" s="591"/>
    </row>
    <row r="433" spans="1:12" s="590" customFormat="1">
      <c r="A433" s="999"/>
      <c r="B433" s="623" t="s">
        <v>3708</v>
      </c>
      <c r="C433" s="595"/>
      <c r="D433" s="591"/>
      <c r="E433" s="588"/>
      <c r="F433" s="588"/>
      <c r="H433" s="588"/>
      <c r="I433" s="588"/>
      <c r="J433" s="588"/>
      <c r="K433" s="591"/>
      <c r="L433" s="591"/>
    </row>
    <row r="434" spans="1:12" s="590" customFormat="1">
      <c r="A434" s="999"/>
      <c r="B434" s="623" t="s">
        <v>3709</v>
      </c>
      <c r="C434" s="595"/>
      <c r="D434" s="591"/>
      <c r="E434" s="588"/>
      <c r="F434" s="588"/>
      <c r="H434" s="588"/>
      <c r="I434" s="588"/>
      <c r="J434" s="588"/>
      <c r="K434" s="591"/>
      <c r="L434" s="591"/>
    </row>
    <row r="435" spans="1:12" s="590" customFormat="1">
      <c r="A435" s="999"/>
      <c r="B435" s="623" t="s">
        <v>3708</v>
      </c>
      <c r="C435" s="595"/>
      <c r="D435" s="591"/>
      <c r="E435" s="588"/>
      <c r="F435" s="588"/>
      <c r="H435" s="588"/>
      <c r="I435" s="588"/>
      <c r="J435" s="588"/>
      <c r="K435" s="591"/>
      <c r="L435" s="591"/>
    </row>
    <row r="436" spans="1:12" s="590" customFormat="1">
      <c r="A436" s="999"/>
      <c r="B436" s="623" t="s">
        <v>3710</v>
      </c>
      <c r="C436" s="595"/>
      <c r="D436" s="591"/>
      <c r="E436" s="588"/>
      <c r="F436" s="588"/>
      <c r="H436" s="588"/>
      <c r="I436" s="588"/>
      <c r="J436" s="588"/>
      <c r="K436" s="591"/>
      <c r="L436" s="591"/>
    </row>
    <row r="437" spans="1:12" s="590" customFormat="1">
      <c r="A437" s="999"/>
      <c r="B437" s="624" t="s">
        <v>3711</v>
      </c>
      <c r="C437" s="595"/>
      <c r="D437" s="591"/>
      <c r="E437" s="588"/>
      <c r="F437" s="588"/>
      <c r="H437" s="588"/>
      <c r="I437" s="588"/>
      <c r="J437" s="588"/>
      <c r="K437" s="591"/>
      <c r="L437" s="591"/>
    </row>
    <row r="438" spans="1:12" s="590" customFormat="1">
      <c r="A438" s="999"/>
      <c r="B438" s="623" t="s">
        <v>3712</v>
      </c>
      <c r="C438" s="595"/>
      <c r="D438" s="591"/>
      <c r="E438" s="588"/>
      <c r="F438" s="588"/>
      <c r="H438" s="588"/>
      <c r="I438" s="588"/>
      <c r="J438" s="588"/>
      <c r="K438" s="591"/>
      <c r="L438" s="591"/>
    </row>
    <row r="439" spans="1:12" s="590" customFormat="1">
      <c r="A439" s="999"/>
      <c r="B439" s="623" t="s">
        <v>3713</v>
      </c>
      <c r="C439" s="595"/>
      <c r="D439" s="591"/>
      <c r="E439" s="588"/>
      <c r="F439" s="588"/>
      <c r="H439" s="588"/>
      <c r="I439" s="588"/>
      <c r="J439" s="588"/>
      <c r="K439" s="591"/>
      <c r="L439" s="591"/>
    </row>
    <row r="440" spans="1:12" s="590" customFormat="1">
      <c r="A440" s="999"/>
      <c r="B440" s="623" t="s">
        <v>3714</v>
      </c>
      <c r="C440" s="595"/>
      <c r="D440" s="591"/>
      <c r="E440" s="588"/>
      <c r="F440" s="588"/>
      <c r="H440" s="588"/>
      <c r="I440" s="588"/>
      <c r="J440" s="588"/>
      <c r="K440" s="591"/>
      <c r="L440" s="591"/>
    </row>
    <row r="441" spans="1:12" s="590" customFormat="1">
      <c r="A441" s="999"/>
      <c r="B441" s="625" t="s">
        <v>3715</v>
      </c>
      <c r="C441" s="595"/>
      <c r="D441" s="591"/>
      <c r="E441" s="588"/>
      <c r="F441" s="588"/>
      <c r="H441" s="588"/>
      <c r="I441" s="588"/>
      <c r="J441" s="588"/>
      <c r="K441" s="591"/>
      <c r="L441" s="591"/>
    </row>
    <row r="442" spans="1:12" s="590" customFormat="1">
      <c r="A442" s="999"/>
      <c r="B442" s="623" t="s">
        <v>3716</v>
      </c>
      <c r="C442" s="595"/>
      <c r="D442" s="591"/>
      <c r="E442" s="588"/>
      <c r="F442" s="588"/>
      <c r="H442" s="588"/>
      <c r="I442" s="588"/>
      <c r="J442" s="588"/>
      <c r="K442" s="591"/>
      <c r="L442" s="591"/>
    </row>
    <row r="443" spans="1:12" s="590" customFormat="1">
      <c r="A443" s="999"/>
      <c r="B443" s="623" t="s">
        <v>3717</v>
      </c>
      <c r="C443" s="595"/>
      <c r="D443" s="591"/>
      <c r="E443" s="588"/>
      <c r="F443" s="588"/>
      <c r="H443" s="588"/>
      <c r="I443" s="588"/>
      <c r="J443" s="588"/>
      <c r="K443" s="591"/>
      <c r="L443" s="591"/>
    </row>
    <row r="444" spans="1:12" s="590" customFormat="1">
      <c r="A444" s="999"/>
      <c r="B444" s="623" t="s">
        <v>3718</v>
      </c>
      <c r="C444" s="595"/>
      <c r="D444" s="591"/>
      <c r="E444" s="588"/>
      <c r="F444" s="588"/>
      <c r="H444" s="588"/>
      <c r="I444" s="588"/>
      <c r="J444" s="588"/>
      <c r="K444" s="591"/>
      <c r="L444" s="591"/>
    </row>
    <row r="445" spans="1:12" s="590" customFormat="1">
      <c r="A445" s="999"/>
      <c r="B445" s="623" t="s">
        <v>3719</v>
      </c>
      <c r="C445" s="595"/>
      <c r="D445" s="591"/>
      <c r="E445" s="588"/>
      <c r="F445" s="588"/>
      <c r="H445" s="588"/>
      <c r="I445" s="588"/>
      <c r="J445" s="588"/>
      <c r="K445" s="591"/>
      <c r="L445" s="591"/>
    </row>
    <row r="446" spans="1:12" s="590" customFormat="1">
      <c r="A446" s="999"/>
      <c r="B446" s="623" t="s">
        <v>3720</v>
      </c>
      <c r="C446" s="595"/>
      <c r="D446" s="591"/>
      <c r="E446" s="588"/>
      <c r="F446" s="588"/>
      <c r="H446" s="588"/>
      <c r="I446" s="588"/>
      <c r="J446" s="588"/>
      <c r="K446" s="591"/>
      <c r="L446" s="591"/>
    </row>
    <row r="447" spans="1:12" s="590" customFormat="1">
      <c r="A447" s="999"/>
      <c r="B447" s="623" t="s">
        <v>3721</v>
      </c>
      <c r="C447" s="595"/>
      <c r="D447" s="591"/>
      <c r="E447" s="588"/>
      <c r="F447" s="588"/>
      <c r="H447" s="588"/>
      <c r="I447" s="588"/>
      <c r="J447" s="588"/>
      <c r="K447" s="591"/>
      <c r="L447" s="591"/>
    </row>
    <row r="448" spans="1:12" s="590" customFormat="1">
      <c r="A448" s="999"/>
      <c r="B448" s="623" t="s">
        <v>3722</v>
      </c>
      <c r="C448" s="595"/>
      <c r="D448" s="591"/>
      <c r="E448" s="588"/>
      <c r="F448" s="588"/>
      <c r="H448" s="588"/>
      <c r="I448" s="588"/>
      <c r="J448" s="588"/>
      <c r="K448" s="591"/>
      <c r="L448" s="591"/>
    </row>
    <row r="449" spans="1:12" s="590" customFormat="1">
      <c r="A449" s="999"/>
      <c r="B449" s="625" t="s">
        <v>3723</v>
      </c>
      <c r="C449" s="595"/>
      <c r="D449" s="591"/>
      <c r="E449" s="588"/>
      <c r="F449" s="588"/>
      <c r="H449" s="588"/>
      <c r="I449" s="588"/>
      <c r="J449" s="588"/>
      <c r="K449" s="591"/>
      <c r="L449" s="591"/>
    </row>
    <row r="450" spans="1:12" s="590" customFormat="1">
      <c r="A450" s="999"/>
      <c r="B450" s="623" t="s">
        <v>3708</v>
      </c>
      <c r="C450" s="595"/>
      <c r="D450" s="591"/>
      <c r="E450" s="588"/>
      <c r="F450" s="588"/>
      <c r="H450" s="588"/>
      <c r="I450" s="588"/>
      <c r="J450" s="588"/>
      <c r="K450" s="591"/>
      <c r="L450" s="591"/>
    </row>
    <row r="451" spans="1:12" s="590" customFormat="1">
      <c r="A451" s="999"/>
      <c r="B451" s="623" t="s">
        <v>3724</v>
      </c>
      <c r="C451" s="595"/>
      <c r="D451" s="591"/>
      <c r="E451" s="588"/>
      <c r="F451" s="588"/>
      <c r="H451" s="588"/>
      <c r="I451" s="588"/>
      <c r="J451" s="588"/>
      <c r="K451" s="591"/>
      <c r="L451" s="591"/>
    </row>
    <row r="452" spans="1:12" s="590" customFormat="1">
      <c r="A452" s="999"/>
      <c r="B452" s="625" t="s">
        <v>3725</v>
      </c>
      <c r="C452" s="595"/>
      <c r="D452" s="591"/>
      <c r="E452" s="588"/>
      <c r="F452" s="588"/>
      <c r="H452" s="588"/>
      <c r="I452" s="588"/>
      <c r="J452" s="588"/>
      <c r="K452" s="591"/>
      <c r="L452" s="591"/>
    </row>
    <row r="453" spans="1:12" s="590" customFormat="1">
      <c r="A453" s="999"/>
      <c r="B453" s="625" t="s">
        <v>3726</v>
      </c>
      <c r="C453" s="595"/>
      <c r="D453" s="591"/>
      <c r="E453" s="588"/>
      <c r="F453" s="588"/>
      <c r="H453" s="588"/>
      <c r="I453" s="588"/>
      <c r="J453" s="588"/>
      <c r="K453" s="591"/>
      <c r="L453" s="591"/>
    </row>
    <row r="454" spans="1:12" s="590" customFormat="1" ht="33">
      <c r="A454" s="999"/>
      <c r="B454" s="625" t="s">
        <v>3727</v>
      </c>
      <c r="C454" s="595"/>
      <c r="D454" s="591"/>
      <c r="E454" s="588"/>
      <c r="F454" s="588"/>
      <c r="H454" s="588"/>
      <c r="I454" s="588"/>
      <c r="J454" s="588"/>
      <c r="K454" s="591"/>
      <c r="L454" s="591"/>
    </row>
    <row r="455" spans="1:12" s="590" customFormat="1">
      <c r="A455" s="999"/>
      <c r="B455" s="625" t="s">
        <v>3715</v>
      </c>
      <c r="C455" s="595"/>
      <c r="D455" s="591"/>
      <c r="E455" s="588"/>
      <c r="F455" s="588"/>
      <c r="H455" s="588"/>
      <c r="I455" s="588"/>
      <c r="J455" s="588"/>
      <c r="K455" s="591"/>
      <c r="L455" s="591"/>
    </row>
    <row r="456" spans="1:12" s="590" customFormat="1">
      <c r="A456" s="999"/>
      <c r="B456" s="623" t="s">
        <v>3716</v>
      </c>
      <c r="C456" s="595"/>
      <c r="D456" s="591"/>
      <c r="E456" s="588"/>
      <c r="F456" s="588"/>
      <c r="H456" s="588"/>
      <c r="I456" s="588"/>
      <c r="J456" s="588"/>
      <c r="K456" s="591"/>
      <c r="L456" s="591"/>
    </row>
    <row r="457" spans="1:12" s="590" customFormat="1">
      <c r="A457" s="999"/>
      <c r="B457" s="625" t="s">
        <v>3728</v>
      </c>
      <c r="C457" s="595"/>
      <c r="D457" s="591"/>
      <c r="E457" s="588"/>
      <c r="F457" s="588"/>
      <c r="H457" s="588"/>
      <c r="I457" s="588"/>
      <c r="J457" s="588"/>
      <c r="K457" s="591"/>
      <c r="L457" s="591"/>
    </row>
    <row r="458" spans="1:12" s="590" customFormat="1" ht="66">
      <c r="A458" s="999"/>
      <c r="B458" s="625" t="s">
        <v>3729</v>
      </c>
      <c r="C458" s="595"/>
      <c r="D458" s="591"/>
      <c r="E458" s="588"/>
      <c r="F458" s="588"/>
      <c r="H458" s="588"/>
      <c r="I458" s="588"/>
      <c r="J458" s="588"/>
      <c r="K458" s="591"/>
      <c r="L458" s="591"/>
    </row>
    <row r="459" spans="1:12" s="590" customFormat="1">
      <c r="A459" s="999"/>
      <c r="B459" s="625" t="s">
        <v>3661</v>
      </c>
      <c r="C459" s="595"/>
      <c r="D459" s="591"/>
      <c r="E459" s="588"/>
      <c r="F459" s="588"/>
      <c r="H459" s="588"/>
      <c r="I459" s="588"/>
      <c r="J459" s="588"/>
      <c r="K459" s="591"/>
      <c r="L459" s="591"/>
    </row>
    <row r="460" spans="1:12" s="590" customFormat="1">
      <c r="A460" s="999"/>
      <c r="B460" s="625" t="s">
        <v>3611</v>
      </c>
      <c r="C460" s="595"/>
      <c r="D460" s="591"/>
      <c r="E460" s="588"/>
      <c r="F460" s="588"/>
      <c r="H460" s="588"/>
      <c r="I460" s="588"/>
      <c r="J460" s="588"/>
      <c r="K460" s="591"/>
      <c r="L460" s="591"/>
    </row>
    <row r="461" spans="1:12" s="590" customFormat="1">
      <c r="A461" s="999"/>
      <c r="B461" s="624" t="s">
        <v>3730</v>
      </c>
      <c r="C461" s="595"/>
      <c r="D461" s="591"/>
      <c r="E461" s="588"/>
      <c r="F461" s="588"/>
      <c r="H461" s="588"/>
      <c r="I461" s="588"/>
      <c r="J461" s="588"/>
      <c r="K461" s="591"/>
      <c r="L461" s="591"/>
    </row>
    <row r="462" spans="1:12" s="590" customFormat="1">
      <c r="A462" s="999"/>
      <c r="B462" s="623" t="s">
        <v>3731</v>
      </c>
      <c r="C462" s="595"/>
      <c r="D462" s="591"/>
      <c r="E462" s="588"/>
      <c r="F462" s="588"/>
      <c r="H462" s="588"/>
      <c r="I462" s="588"/>
      <c r="J462" s="588"/>
      <c r="K462" s="591"/>
      <c r="L462" s="591"/>
    </row>
    <row r="463" spans="1:12" s="590" customFormat="1">
      <c r="A463" s="999"/>
      <c r="B463" s="623" t="s">
        <v>3713</v>
      </c>
      <c r="C463" s="595"/>
      <c r="D463" s="591"/>
      <c r="E463" s="588"/>
      <c r="F463" s="588"/>
      <c r="H463" s="588"/>
      <c r="I463" s="588"/>
      <c r="J463" s="588"/>
      <c r="K463" s="591"/>
      <c r="L463" s="591"/>
    </row>
    <row r="464" spans="1:12" s="590" customFormat="1">
      <c r="A464" s="999"/>
      <c r="B464" s="625" t="s">
        <v>3715</v>
      </c>
      <c r="C464" s="595"/>
      <c r="D464" s="591"/>
      <c r="E464" s="588"/>
      <c r="F464" s="588"/>
      <c r="H464" s="588"/>
      <c r="I464" s="588"/>
      <c r="J464" s="588"/>
      <c r="K464" s="591"/>
      <c r="L464" s="591"/>
    </row>
    <row r="465" spans="1:12" s="590" customFormat="1">
      <c r="A465" s="999"/>
      <c r="B465" s="623" t="s">
        <v>3716</v>
      </c>
      <c r="C465" s="595"/>
      <c r="D465" s="591"/>
      <c r="E465" s="588"/>
      <c r="F465" s="588"/>
      <c r="H465" s="588"/>
      <c r="I465" s="588"/>
      <c r="J465" s="588"/>
      <c r="K465" s="591"/>
      <c r="L465" s="591"/>
    </row>
    <row r="466" spans="1:12" s="590" customFormat="1">
      <c r="A466" s="999"/>
      <c r="B466" s="623" t="s">
        <v>3732</v>
      </c>
      <c r="C466" s="595"/>
      <c r="D466" s="591"/>
      <c r="E466" s="588"/>
      <c r="F466" s="588"/>
      <c r="H466" s="588"/>
      <c r="I466" s="588"/>
      <c r="J466" s="588"/>
      <c r="K466" s="591"/>
      <c r="L466" s="591"/>
    </row>
    <row r="467" spans="1:12" s="590" customFormat="1">
      <c r="A467" s="999"/>
      <c r="B467" s="623" t="s">
        <v>3733</v>
      </c>
      <c r="C467" s="595"/>
      <c r="D467" s="591"/>
      <c r="E467" s="588"/>
      <c r="F467" s="588"/>
      <c r="H467" s="588"/>
      <c r="I467" s="588"/>
      <c r="J467" s="588"/>
      <c r="K467" s="591"/>
      <c r="L467" s="591"/>
    </row>
    <row r="468" spans="1:12" s="590" customFormat="1">
      <c r="A468" s="999"/>
      <c r="B468" s="625" t="s">
        <v>3723</v>
      </c>
      <c r="C468" s="595"/>
      <c r="D468" s="591"/>
      <c r="E468" s="588"/>
      <c r="F468" s="588"/>
      <c r="H468" s="588"/>
      <c r="I468" s="588"/>
      <c r="J468" s="588"/>
      <c r="K468" s="591"/>
      <c r="L468" s="591"/>
    </row>
    <row r="469" spans="1:12" s="590" customFormat="1">
      <c r="A469" s="999"/>
      <c r="B469" s="623" t="s">
        <v>3708</v>
      </c>
      <c r="C469" s="595"/>
      <c r="D469" s="591"/>
      <c r="E469" s="588"/>
      <c r="F469" s="588"/>
      <c r="H469" s="588"/>
      <c r="I469" s="588"/>
      <c r="J469" s="588"/>
      <c r="K469" s="591"/>
      <c r="L469" s="591"/>
    </row>
    <row r="470" spans="1:12" s="590" customFormat="1">
      <c r="A470" s="999"/>
      <c r="B470" s="623" t="s">
        <v>3724</v>
      </c>
      <c r="C470" s="595"/>
      <c r="D470" s="591"/>
      <c r="E470" s="588"/>
      <c r="F470" s="588"/>
      <c r="H470" s="588"/>
      <c r="I470" s="588"/>
      <c r="J470" s="588"/>
      <c r="K470" s="591"/>
      <c r="L470" s="591"/>
    </row>
    <row r="471" spans="1:12" s="590" customFormat="1">
      <c r="A471" s="999"/>
      <c r="B471" s="625" t="s">
        <v>3725</v>
      </c>
      <c r="C471" s="595"/>
      <c r="D471" s="591"/>
      <c r="E471" s="588"/>
      <c r="F471" s="588"/>
      <c r="H471" s="588"/>
      <c r="I471" s="588"/>
      <c r="J471" s="588"/>
      <c r="K471" s="591"/>
      <c r="L471" s="591"/>
    </row>
    <row r="472" spans="1:12" s="590" customFormat="1">
      <c r="A472" s="999"/>
      <c r="B472" s="625" t="s">
        <v>3726</v>
      </c>
      <c r="C472" s="595"/>
      <c r="D472" s="591"/>
      <c r="E472" s="588"/>
      <c r="F472" s="588"/>
      <c r="H472" s="588"/>
      <c r="I472" s="588"/>
      <c r="J472" s="588"/>
      <c r="K472" s="591"/>
      <c r="L472" s="591"/>
    </row>
    <row r="473" spans="1:12" s="590" customFormat="1" ht="33">
      <c r="A473" s="999"/>
      <c r="B473" s="625" t="s">
        <v>3727</v>
      </c>
      <c r="C473" s="595"/>
      <c r="D473" s="591"/>
      <c r="E473" s="588"/>
      <c r="F473" s="588"/>
      <c r="H473" s="588"/>
      <c r="I473" s="588"/>
      <c r="J473" s="588"/>
      <c r="K473" s="591"/>
      <c r="L473" s="591"/>
    </row>
    <row r="474" spans="1:12" s="590" customFormat="1">
      <c r="A474" s="999"/>
      <c r="B474" s="623" t="s">
        <v>3714</v>
      </c>
      <c r="C474" s="595"/>
      <c r="D474" s="591"/>
      <c r="E474" s="588"/>
      <c r="F474" s="588"/>
      <c r="H474" s="588"/>
      <c r="I474" s="588"/>
      <c r="J474" s="588"/>
      <c r="K474" s="591"/>
      <c r="L474" s="591"/>
    </row>
    <row r="475" spans="1:12" s="590" customFormat="1">
      <c r="A475" s="999"/>
      <c r="B475" s="625" t="s">
        <v>3715</v>
      </c>
      <c r="C475" s="595"/>
      <c r="D475" s="591"/>
      <c r="E475" s="588"/>
      <c r="F475" s="588"/>
      <c r="H475" s="588"/>
      <c r="I475" s="588"/>
      <c r="J475" s="588"/>
      <c r="K475" s="591"/>
      <c r="L475" s="591"/>
    </row>
    <row r="476" spans="1:12" s="590" customFormat="1">
      <c r="A476" s="999"/>
      <c r="B476" s="623" t="s">
        <v>3716</v>
      </c>
      <c r="C476" s="595"/>
      <c r="D476" s="591"/>
      <c r="E476" s="588"/>
      <c r="F476" s="588"/>
      <c r="H476" s="588"/>
      <c r="I476" s="588"/>
      <c r="J476" s="588"/>
      <c r="K476" s="591"/>
      <c r="L476" s="591"/>
    </row>
    <row r="477" spans="1:12" s="590" customFormat="1">
      <c r="A477" s="999"/>
      <c r="B477" s="623" t="s">
        <v>3734</v>
      </c>
      <c r="C477" s="595"/>
      <c r="D477" s="591"/>
      <c r="E477" s="588"/>
      <c r="F477" s="588"/>
      <c r="H477" s="588"/>
      <c r="I477" s="588"/>
      <c r="J477" s="588"/>
      <c r="K477" s="591"/>
      <c r="L477" s="591"/>
    </row>
    <row r="478" spans="1:12" s="590" customFormat="1">
      <c r="A478" s="999"/>
      <c r="B478" s="621" t="s">
        <v>3735</v>
      </c>
      <c r="C478" s="595"/>
      <c r="D478" s="591"/>
      <c r="E478" s="588"/>
      <c r="F478" s="588"/>
      <c r="H478" s="588"/>
      <c r="I478" s="588"/>
      <c r="J478" s="588"/>
      <c r="K478" s="591"/>
      <c r="L478" s="591"/>
    </row>
    <row r="479" spans="1:12" s="590" customFormat="1">
      <c r="A479" s="999"/>
      <c r="B479" s="623" t="s">
        <v>3736</v>
      </c>
      <c r="C479" s="595"/>
      <c r="D479" s="591"/>
      <c r="E479" s="588"/>
      <c r="F479" s="588"/>
      <c r="H479" s="588"/>
      <c r="I479" s="588"/>
      <c r="J479" s="588"/>
      <c r="K479" s="591"/>
      <c r="L479" s="591"/>
    </row>
    <row r="480" spans="1:12" s="590" customFormat="1" ht="49.5">
      <c r="A480" s="999"/>
      <c r="B480" s="623" t="s">
        <v>3737</v>
      </c>
      <c r="C480" s="595"/>
      <c r="D480" s="591"/>
      <c r="E480" s="588"/>
      <c r="F480" s="588"/>
      <c r="H480" s="588"/>
      <c r="I480" s="588"/>
      <c r="J480" s="588"/>
      <c r="K480" s="591"/>
      <c r="L480" s="591"/>
    </row>
    <row r="481" spans="1:12" s="590" customFormat="1">
      <c r="A481" s="999"/>
      <c r="B481" s="623" t="s">
        <v>3738</v>
      </c>
      <c r="C481" s="595"/>
      <c r="D481" s="591"/>
      <c r="E481" s="588"/>
      <c r="F481" s="588"/>
      <c r="H481" s="588"/>
      <c r="I481" s="588"/>
      <c r="J481" s="588"/>
      <c r="K481" s="591"/>
      <c r="L481" s="591"/>
    </row>
    <row r="482" spans="1:12" s="590" customFormat="1">
      <c r="A482" s="999"/>
      <c r="B482" s="623" t="s">
        <v>3739</v>
      </c>
      <c r="C482" s="595"/>
      <c r="D482" s="591"/>
      <c r="E482" s="588"/>
      <c r="F482" s="588"/>
      <c r="H482" s="588"/>
      <c r="I482" s="588"/>
      <c r="J482" s="588"/>
      <c r="K482" s="591"/>
      <c r="L482" s="591"/>
    </row>
    <row r="483" spans="1:12" s="590" customFormat="1">
      <c r="A483" s="999"/>
      <c r="B483" s="623" t="s">
        <v>3740</v>
      </c>
      <c r="C483" s="595"/>
      <c r="D483" s="591"/>
      <c r="E483" s="588"/>
      <c r="F483" s="588"/>
      <c r="H483" s="588"/>
      <c r="I483" s="588"/>
      <c r="J483" s="588"/>
      <c r="K483" s="591"/>
      <c r="L483" s="591"/>
    </row>
    <row r="484" spans="1:12" s="590" customFormat="1">
      <c r="A484" s="999"/>
      <c r="B484" s="623" t="s">
        <v>3741</v>
      </c>
      <c r="C484" s="595"/>
      <c r="D484" s="591"/>
      <c r="E484" s="588"/>
      <c r="F484" s="588"/>
      <c r="H484" s="588"/>
      <c r="I484" s="588"/>
      <c r="J484" s="588"/>
      <c r="K484" s="591"/>
      <c r="L484" s="591"/>
    </row>
    <row r="485" spans="1:12" s="590" customFormat="1">
      <c r="A485" s="999"/>
      <c r="B485" s="623" t="s">
        <v>3742</v>
      </c>
      <c r="C485" s="595"/>
      <c r="D485" s="591"/>
      <c r="E485" s="588"/>
      <c r="F485" s="588"/>
      <c r="H485" s="588"/>
      <c r="I485" s="588"/>
      <c r="J485" s="588"/>
      <c r="K485" s="591"/>
      <c r="L485" s="591"/>
    </row>
    <row r="486" spans="1:12" s="590" customFormat="1">
      <c r="A486" s="999"/>
      <c r="B486" s="623" t="s">
        <v>3743</v>
      </c>
      <c r="C486" s="595"/>
      <c r="D486" s="591"/>
      <c r="E486" s="588"/>
      <c r="F486" s="588"/>
      <c r="H486" s="588"/>
      <c r="I486" s="588"/>
      <c r="J486" s="588"/>
      <c r="K486" s="591"/>
      <c r="L486" s="591"/>
    </row>
    <row r="487" spans="1:12" s="590" customFormat="1" ht="33">
      <c r="A487" s="999"/>
      <c r="B487" s="623" t="s">
        <v>3744</v>
      </c>
      <c r="C487" s="595"/>
      <c r="D487" s="591"/>
      <c r="E487" s="588"/>
      <c r="F487" s="588"/>
      <c r="H487" s="588"/>
      <c r="I487" s="588"/>
      <c r="J487" s="588"/>
      <c r="K487" s="591"/>
      <c r="L487" s="591"/>
    </row>
    <row r="488" spans="1:12" s="590" customFormat="1">
      <c r="A488" s="999"/>
      <c r="B488" s="623" t="s">
        <v>3745</v>
      </c>
      <c r="C488" s="595"/>
      <c r="D488" s="591"/>
      <c r="E488" s="588"/>
      <c r="F488" s="588"/>
      <c r="H488" s="588"/>
      <c r="I488" s="588"/>
      <c r="J488" s="588"/>
      <c r="K488" s="591"/>
      <c r="L488" s="591"/>
    </row>
    <row r="489" spans="1:12" s="590" customFormat="1">
      <c r="A489" s="999"/>
      <c r="B489" s="623" t="s">
        <v>3746</v>
      </c>
      <c r="C489" s="595"/>
      <c r="D489" s="591"/>
      <c r="E489" s="588"/>
      <c r="F489" s="588"/>
      <c r="H489" s="588"/>
      <c r="I489" s="588"/>
      <c r="J489" s="588"/>
      <c r="K489" s="591"/>
      <c r="L489" s="591"/>
    </row>
    <row r="490" spans="1:12" s="590" customFormat="1" ht="33">
      <c r="A490" s="999"/>
      <c r="B490" s="623" t="s">
        <v>3747</v>
      </c>
      <c r="C490" s="595"/>
      <c r="D490" s="591"/>
      <c r="E490" s="588"/>
      <c r="F490" s="588"/>
      <c r="H490" s="588"/>
      <c r="I490" s="588"/>
      <c r="J490" s="588"/>
      <c r="K490" s="591"/>
      <c r="L490" s="591"/>
    </row>
    <row r="491" spans="1:12" s="590" customFormat="1">
      <c r="A491" s="999"/>
      <c r="B491" s="623" t="s">
        <v>3748</v>
      </c>
      <c r="C491" s="595"/>
      <c r="D491" s="591"/>
      <c r="E491" s="588"/>
      <c r="F491" s="588"/>
      <c r="H491" s="588"/>
      <c r="I491" s="588"/>
      <c r="J491" s="588"/>
      <c r="K491" s="591"/>
      <c r="L491" s="591"/>
    </row>
    <row r="492" spans="1:12" s="590" customFormat="1">
      <c r="A492" s="999"/>
      <c r="B492" s="623" t="s">
        <v>3749</v>
      </c>
      <c r="C492" s="595"/>
      <c r="D492" s="591"/>
      <c r="E492" s="588"/>
      <c r="F492" s="588"/>
      <c r="H492" s="588"/>
      <c r="I492" s="588"/>
      <c r="J492" s="588"/>
      <c r="K492" s="591"/>
      <c r="L492" s="591"/>
    </row>
    <row r="493" spans="1:12" s="590" customFormat="1" ht="33">
      <c r="A493" s="999"/>
      <c r="B493" s="623" t="s">
        <v>3750</v>
      </c>
      <c r="C493" s="595"/>
      <c r="D493" s="591"/>
      <c r="E493" s="588"/>
      <c r="F493" s="588"/>
      <c r="H493" s="588"/>
      <c r="I493" s="588"/>
      <c r="J493" s="588"/>
      <c r="K493" s="591"/>
      <c r="L493" s="591"/>
    </row>
    <row r="494" spans="1:12" s="590" customFormat="1" ht="49.5">
      <c r="A494" s="999"/>
      <c r="B494" s="623" t="s">
        <v>3751</v>
      </c>
      <c r="C494" s="595"/>
      <c r="D494" s="591"/>
      <c r="E494" s="588"/>
      <c r="F494" s="588"/>
      <c r="H494" s="588"/>
      <c r="I494" s="588"/>
      <c r="J494" s="588"/>
      <c r="K494" s="591"/>
      <c r="L494" s="591"/>
    </row>
    <row r="495" spans="1:12" s="590" customFormat="1">
      <c r="A495" s="999"/>
      <c r="B495" s="623" t="s">
        <v>3752</v>
      </c>
      <c r="C495" s="595"/>
      <c r="D495" s="591"/>
      <c r="E495" s="588"/>
      <c r="F495" s="588"/>
      <c r="H495" s="588"/>
      <c r="I495" s="588"/>
      <c r="J495" s="588"/>
      <c r="K495" s="591"/>
      <c r="L495" s="591"/>
    </row>
    <row r="496" spans="1:12" s="590" customFormat="1" ht="33">
      <c r="A496" s="999"/>
      <c r="B496" s="623" t="s">
        <v>3753</v>
      </c>
      <c r="C496" s="595"/>
      <c r="D496" s="591"/>
      <c r="E496" s="588"/>
      <c r="F496" s="588"/>
      <c r="H496" s="588"/>
      <c r="I496" s="588"/>
      <c r="J496" s="588"/>
      <c r="K496" s="591"/>
      <c r="L496" s="591"/>
    </row>
    <row r="497" spans="1:12" s="590" customFormat="1" ht="33">
      <c r="A497" s="999"/>
      <c r="B497" s="623" t="s">
        <v>3754</v>
      </c>
      <c r="C497" s="595"/>
      <c r="D497" s="591"/>
      <c r="E497" s="588"/>
      <c r="F497" s="588"/>
      <c r="H497" s="588"/>
      <c r="I497" s="588"/>
      <c r="J497" s="588"/>
      <c r="K497" s="591"/>
      <c r="L497" s="591"/>
    </row>
    <row r="498" spans="1:12" s="590" customFormat="1" ht="33">
      <c r="A498" s="999"/>
      <c r="B498" s="623" t="s">
        <v>3755</v>
      </c>
      <c r="C498" s="595"/>
      <c r="D498" s="591"/>
      <c r="E498" s="588"/>
      <c r="F498" s="588"/>
      <c r="H498" s="588"/>
      <c r="I498" s="588"/>
      <c r="J498" s="588"/>
      <c r="K498" s="591"/>
      <c r="L498" s="591"/>
    </row>
    <row r="499" spans="1:12" s="590" customFormat="1" ht="33">
      <c r="A499" s="999"/>
      <c r="B499" s="623" t="s">
        <v>3756</v>
      </c>
      <c r="C499" s="595"/>
      <c r="D499" s="591"/>
      <c r="E499" s="588"/>
      <c r="F499" s="588"/>
      <c r="H499" s="588"/>
      <c r="I499" s="588"/>
      <c r="J499" s="588"/>
      <c r="K499" s="591"/>
      <c r="L499" s="591"/>
    </row>
    <row r="500" spans="1:12" s="590" customFormat="1" ht="33">
      <c r="A500" s="999"/>
      <c r="B500" s="623" t="s">
        <v>3757</v>
      </c>
      <c r="C500" s="595"/>
      <c r="D500" s="591"/>
      <c r="E500" s="588"/>
      <c r="F500" s="588"/>
      <c r="H500" s="588"/>
      <c r="I500" s="588"/>
      <c r="J500" s="588"/>
      <c r="K500" s="591"/>
      <c r="L500" s="591"/>
    </row>
    <row r="501" spans="1:12" s="590" customFormat="1" ht="33">
      <c r="A501" s="999"/>
      <c r="B501" s="623" t="s">
        <v>3758</v>
      </c>
      <c r="C501" s="595"/>
      <c r="D501" s="591"/>
      <c r="E501" s="588"/>
      <c r="F501" s="588"/>
      <c r="H501" s="588"/>
      <c r="I501" s="588"/>
      <c r="J501" s="588"/>
      <c r="K501" s="591"/>
      <c r="L501" s="591"/>
    </row>
    <row r="502" spans="1:12" s="590" customFormat="1" ht="33">
      <c r="A502" s="999"/>
      <c r="B502" s="623" t="s">
        <v>3759</v>
      </c>
      <c r="C502" s="595"/>
      <c r="D502" s="591"/>
      <c r="E502" s="588"/>
      <c r="F502" s="588"/>
      <c r="H502" s="588"/>
      <c r="I502" s="588"/>
      <c r="J502" s="588"/>
      <c r="K502" s="591"/>
      <c r="L502" s="591"/>
    </row>
    <row r="503" spans="1:12" s="590" customFormat="1">
      <c r="A503" s="999"/>
      <c r="B503" s="623" t="s">
        <v>3760</v>
      </c>
      <c r="C503" s="595"/>
      <c r="D503" s="591"/>
      <c r="E503" s="588"/>
      <c r="F503" s="588"/>
      <c r="H503" s="588"/>
      <c r="I503" s="588"/>
      <c r="J503" s="588"/>
      <c r="K503" s="591"/>
      <c r="L503" s="591"/>
    </row>
    <row r="504" spans="1:12" s="590" customFormat="1">
      <c r="A504" s="999"/>
      <c r="B504" s="623" t="s">
        <v>3761</v>
      </c>
      <c r="C504" s="595"/>
      <c r="D504" s="591"/>
      <c r="E504" s="588"/>
      <c r="F504" s="588"/>
      <c r="H504" s="588"/>
      <c r="I504" s="588"/>
      <c r="J504" s="588"/>
      <c r="K504" s="591"/>
      <c r="L504" s="591"/>
    </row>
    <row r="505" spans="1:12" s="590" customFormat="1">
      <c r="A505" s="999"/>
      <c r="B505" s="623" t="s">
        <v>3762</v>
      </c>
      <c r="C505" s="595"/>
      <c r="D505" s="591"/>
      <c r="E505" s="588"/>
      <c r="F505" s="588"/>
      <c r="H505" s="588"/>
      <c r="I505" s="588"/>
      <c r="J505" s="588"/>
      <c r="K505" s="591"/>
      <c r="L505" s="591"/>
    </row>
    <row r="506" spans="1:12" s="590" customFormat="1">
      <c r="A506" s="999"/>
      <c r="B506" s="623" t="s">
        <v>3763</v>
      </c>
      <c r="C506" s="595"/>
      <c r="D506" s="591"/>
      <c r="E506" s="588"/>
      <c r="F506" s="588"/>
      <c r="H506" s="588"/>
      <c r="I506" s="588"/>
      <c r="J506" s="588"/>
      <c r="K506" s="591"/>
      <c r="L506" s="591"/>
    </row>
    <row r="507" spans="1:12" s="590" customFormat="1">
      <c r="A507" s="999"/>
      <c r="B507" s="623" t="s">
        <v>3764</v>
      </c>
      <c r="C507" s="595"/>
      <c r="D507" s="591"/>
      <c r="E507" s="588"/>
      <c r="F507" s="588"/>
      <c r="H507" s="588"/>
      <c r="I507" s="588"/>
      <c r="J507" s="588"/>
      <c r="K507" s="591"/>
      <c r="L507" s="591"/>
    </row>
    <row r="508" spans="1:12" s="590" customFormat="1">
      <c r="A508" s="999"/>
      <c r="B508" s="623" t="s">
        <v>3765</v>
      </c>
      <c r="C508" s="595"/>
      <c r="D508" s="591"/>
      <c r="E508" s="588"/>
      <c r="F508" s="588"/>
      <c r="H508" s="588"/>
      <c r="I508" s="588"/>
      <c r="J508" s="588"/>
      <c r="K508" s="591"/>
      <c r="L508" s="591"/>
    </row>
    <row r="509" spans="1:12" s="590" customFormat="1">
      <c r="A509" s="999"/>
      <c r="B509" s="623" t="s">
        <v>3766</v>
      </c>
      <c r="C509" s="595"/>
      <c r="D509" s="591"/>
      <c r="E509" s="588"/>
      <c r="F509" s="588"/>
      <c r="H509" s="588"/>
      <c r="I509" s="588"/>
      <c r="J509" s="588"/>
      <c r="K509" s="591"/>
      <c r="L509" s="591"/>
    </row>
    <row r="510" spans="1:12" s="590" customFormat="1">
      <c r="A510" s="999"/>
      <c r="B510" s="623" t="s">
        <v>3767</v>
      </c>
      <c r="C510" s="595"/>
      <c r="D510" s="591"/>
      <c r="E510" s="588"/>
      <c r="F510" s="588"/>
      <c r="H510" s="588"/>
      <c r="I510" s="588"/>
      <c r="J510" s="588"/>
      <c r="K510" s="591"/>
      <c r="L510" s="591"/>
    </row>
    <row r="511" spans="1:12" s="590" customFormat="1" ht="33">
      <c r="A511" s="999"/>
      <c r="B511" s="623" t="s">
        <v>3768</v>
      </c>
      <c r="C511" s="595"/>
      <c r="D511" s="591"/>
      <c r="E511" s="588"/>
      <c r="F511" s="588"/>
      <c r="H511" s="588"/>
      <c r="I511" s="588"/>
      <c r="J511" s="588"/>
      <c r="K511" s="591"/>
      <c r="L511" s="591"/>
    </row>
    <row r="512" spans="1:12" s="590" customFormat="1">
      <c r="A512" s="999"/>
      <c r="B512" s="621" t="s">
        <v>3769</v>
      </c>
      <c r="C512" s="595"/>
      <c r="D512" s="591"/>
      <c r="E512" s="588"/>
      <c r="F512" s="588"/>
      <c r="H512" s="588"/>
      <c r="I512" s="588"/>
      <c r="J512" s="588"/>
      <c r="K512" s="591"/>
      <c r="L512" s="591"/>
    </row>
    <row r="513" spans="1:12" s="590" customFormat="1">
      <c r="A513" s="999"/>
      <c r="B513" s="623" t="s">
        <v>3770</v>
      </c>
      <c r="C513" s="595"/>
      <c r="D513" s="591"/>
      <c r="E513" s="588"/>
      <c r="F513" s="588"/>
      <c r="H513" s="588"/>
      <c r="I513" s="588"/>
      <c r="J513" s="588"/>
      <c r="K513" s="591"/>
      <c r="L513" s="591"/>
    </row>
    <row r="514" spans="1:12" s="590" customFormat="1" ht="33">
      <c r="A514" s="999"/>
      <c r="B514" s="622" t="s">
        <v>3306</v>
      </c>
      <c r="C514" s="595"/>
      <c r="D514" s="591"/>
      <c r="E514" s="588"/>
      <c r="F514" s="588"/>
      <c r="H514" s="588"/>
      <c r="I514" s="588"/>
      <c r="J514" s="588"/>
      <c r="K514" s="591"/>
      <c r="L514" s="591"/>
    </row>
    <row r="515" spans="1:12" s="590" customFormat="1">
      <c r="A515" s="999"/>
      <c r="B515" s="622" t="s">
        <v>3771</v>
      </c>
      <c r="C515" s="595"/>
      <c r="D515" s="591"/>
      <c r="E515" s="588"/>
      <c r="F515" s="588"/>
      <c r="H515" s="588"/>
      <c r="I515" s="588"/>
      <c r="J515" s="588"/>
      <c r="K515" s="591"/>
      <c r="L515" s="591"/>
    </row>
    <row r="516" spans="1:12" s="590" customFormat="1" ht="33">
      <c r="A516" s="999"/>
      <c r="B516" s="622" t="s">
        <v>3772</v>
      </c>
      <c r="C516" s="595"/>
      <c r="D516" s="591"/>
      <c r="E516" s="588"/>
      <c r="F516" s="588"/>
      <c r="H516" s="588"/>
      <c r="I516" s="588"/>
      <c r="J516" s="588"/>
      <c r="K516" s="591"/>
      <c r="L516" s="591"/>
    </row>
    <row r="517" spans="1:12" s="590" customFormat="1">
      <c r="A517" s="999"/>
      <c r="B517" s="622" t="s">
        <v>3773</v>
      </c>
      <c r="C517" s="595"/>
      <c r="D517" s="591"/>
      <c r="E517" s="588"/>
      <c r="F517" s="588"/>
      <c r="H517" s="588"/>
      <c r="I517" s="588"/>
      <c r="J517" s="588"/>
      <c r="K517" s="591"/>
      <c r="L517" s="591"/>
    </row>
    <row r="518" spans="1:12" s="590" customFormat="1">
      <c r="A518" s="999"/>
      <c r="B518" s="622" t="s">
        <v>3774</v>
      </c>
      <c r="C518" s="595"/>
      <c r="D518" s="591"/>
      <c r="E518" s="588"/>
      <c r="F518" s="588"/>
      <c r="H518" s="588"/>
      <c r="I518" s="588"/>
      <c r="J518" s="588"/>
      <c r="K518" s="591"/>
      <c r="L518" s="591"/>
    </row>
    <row r="519" spans="1:12" s="590" customFormat="1">
      <c r="A519" s="999"/>
      <c r="B519" s="622" t="s">
        <v>3775</v>
      </c>
      <c r="C519" s="595"/>
      <c r="D519" s="591"/>
      <c r="E519" s="588"/>
      <c r="F519" s="588"/>
      <c r="H519" s="588"/>
      <c r="I519" s="588"/>
      <c r="J519" s="588"/>
      <c r="K519" s="591"/>
      <c r="L519" s="591"/>
    </row>
    <row r="520" spans="1:12" s="590" customFormat="1" ht="33">
      <c r="A520" s="999"/>
      <c r="B520" s="622" t="s">
        <v>3776</v>
      </c>
      <c r="C520" s="595"/>
      <c r="D520" s="591"/>
      <c r="E520" s="588"/>
      <c r="F520" s="588"/>
      <c r="H520" s="588"/>
      <c r="I520" s="588"/>
      <c r="J520" s="588"/>
      <c r="K520" s="591"/>
      <c r="L520" s="591"/>
    </row>
    <row r="521" spans="1:12" s="590" customFormat="1">
      <c r="A521" s="999"/>
      <c r="B521" s="622" t="s">
        <v>3777</v>
      </c>
      <c r="C521" s="595"/>
      <c r="D521" s="591"/>
      <c r="E521" s="588"/>
      <c r="F521" s="588"/>
      <c r="H521" s="588"/>
      <c r="I521" s="588"/>
      <c r="J521" s="588"/>
      <c r="K521" s="591"/>
      <c r="L521" s="591"/>
    </row>
    <row r="522" spans="1:12" s="590" customFormat="1">
      <c r="A522" s="999"/>
      <c r="B522" s="622" t="s">
        <v>3778</v>
      </c>
      <c r="C522" s="595"/>
      <c r="D522" s="591"/>
      <c r="E522" s="588"/>
      <c r="F522" s="588"/>
      <c r="H522" s="588"/>
      <c r="I522" s="588"/>
      <c r="J522" s="588"/>
      <c r="K522" s="591"/>
      <c r="L522" s="591"/>
    </row>
    <row r="523" spans="1:12" s="590" customFormat="1" ht="49.5">
      <c r="A523" s="999"/>
      <c r="B523" s="597" t="s">
        <v>3308</v>
      </c>
      <c r="C523" s="595"/>
      <c r="D523" s="591"/>
      <c r="E523" s="588"/>
      <c r="F523" s="588"/>
      <c r="H523" s="588"/>
      <c r="I523" s="588"/>
      <c r="J523" s="588"/>
      <c r="K523" s="591"/>
      <c r="L523" s="591"/>
    </row>
    <row r="524" spans="1:12" s="590" customFormat="1">
      <c r="A524" s="999"/>
      <c r="B524" s="574" t="s">
        <v>3309</v>
      </c>
      <c r="C524" s="595"/>
      <c r="D524" s="591"/>
      <c r="E524" s="588"/>
      <c r="F524" s="588"/>
      <c r="H524" s="588"/>
      <c r="I524" s="588"/>
      <c r="J524" s="588"/>
      <c r="K524" s="591"/>
      <c r="L524" s="591"/>
    </row>
    <row r="525" spans="1:12" s="590" customFormat="1">
      <c r="A525" s="999"/>
      <c r="B525" s="574" t="s">
        <v>3310</v>
      </c>
      <c r="C525" s="595"/>
      <c r="D525" s="591"/>
      <c r="E525" s="588"/>
      <c r="F525" s="588"/>
      <c r="H525" s="588"/>
      <c r="I525" s="588"/>
      <c r="J525" s="588"/>
      <c r="K525" s="591"/>
      <c r="L525" s="591"/>
    </row>
    <row r="526" spans="1:12" s="590" customFormat="1" ht="33">
      <c r="A526" s="999"/>
      <c r="B526" s="598" t="s">
        <v>3311</v>
      </c>
      <c r="C526" s="595"/>
      <c r="D526" s="591"/>
      <c r="E526" s="588"/>
      <c r="F526" s="588"/>
      <c r="H526" s="588"/>
      <c r="I526" s="588"/>
      <c r="J526" s="588"/>
      <c r="K526" s="591"/>
      <c r="L526" s="591"/>
    </row>
    <row r="527" spans="1:12" s="590" customFormat="1">
      <c r="A527" s="999"/>
      <c r="B527" s="594" t="s">
        <v>3779</v>
      </c>
      <c r="C527" s="595" t="s">
        <v>32</v>
      </c>
      <c r="D527" s="591">
        <v>1</v>
      </c>
      <c r="E527" s="1224"/>
      <c r="F527" s="588">
        <f>D527*E527</f>
        <v>0</v>
      </c>
      <c r="H527" s="588"/>
      <c r="I527" s="588"/>
      <c r="J527" s="588"/>
      <c r="K527" s="591"/>
      <c r="L527" s="591"/>
    </row>
    <row r="528" spans="1:12" s="590" customFormat="1">
      <c r="A528" s="999"/>
      <c r="B528" s="594"/>
      <c r="C528" s="595"/>
      <c r="D528" s="591"/>
      <c r="E528" s="588"/>
      <c r="F528" s="588"/>
      <c r="H528" s="588"/>
      <c r="I528" s="588"/>
      <c r="J528" s="588"/>
      <c r="K528" s="591"/>
      <c r="L528" s="591"/>
    </row>
    <row r="529" spans="1:12">
      <c r="A529" s="1000">
        <f>COUNT($A$1:A528)+1</f>
        <v>12</v>
      </c>
      <c r="B529" s="575" t="s">
        <v>3780</v>
      </c>
      <c r="D529" s="591"/>
      <c r="E529" s="588"/>
      <c r="F529" s="588"/>
    </row>
    <row r="530" spans="1:12">
      <c r="A530" s="1000"/>
      <c r="B530" s="575" t="s">
        <v>3781</v>
      </c>
      <c r="D530" s="591"/>
      <c r="E530" s="588"/>
      <c r="F530" s="588"/>
    </row>
    <row r="531" spans="1:12" s="590" customFormat="1">
      <c r="A531" s="999"/>
      <c r="B531" s="620" t="s">
        <v>3694</v>
      </c>
      <c r="C531" s="595"/>
      <c r="D531" s="591"/>
      <c r="E531" s="588"/>
      <c r="F531" s="588"/>
      <c r="H531" s="588"/>
      <c r="I531" s="588"/>
      <c r="J531" s="588"/>
      <c r="K531" s="591"/>
      <c r="L531" s="591"/>
    </row>
    <row r="532" spans="1:12" s="590" customFormat="1">
      <c r="A532" s="999"/>
      <c r="B532" s="621" t="s">
        <v>3268</v>
      </c>
      <c r="C532" s="595"/>
      <c r="D532" s="591"/>
      <c r="E532" s="588"/>
      <c r="F532" s="588"/>
      <c r="H532" s="588"/>
      <c r="I532" s="588"/>
      <c r="J532" s="588"/>
      <c r="K532" s="591"/>
      <c r="L532" s="591"/>
    </row>
    <row r="533" spans="1:12" s="590" customFormat="1" ht="181.5">
      <c r="A533" s="999"/>
      <c r="B533" s="622" t="s">
        <v>3269</v>
      </c>
      <c r="C533" s="595"/>
      <c r="D533" s="591"/>
      <c r="E533" s="588"/>
      <c r="F533" s="588"/>
      <c r="H533" s="588"/>
      <c r="I533" s="588"/>
      <c r="J533" s="588"/>
      <c r="K533" s="591"/>
      <c r="L533" s="591"/>
    </row>
    <row r="534" spans="1:12" s="590" customFormat="1" ht="99">
      <c r="A534" s="999"/>
      <c r="B534" s="622" t="s">
        <v>3270</v>
      </c>
      <c r="C534" s="595"/>
      <c r="D534" s="591"/>
      <c r="E534" s="588"/>
      <c r="F534" s="588"/>
      <c r="H534" s="588"/>
      <c r="I534" s="588"/>
      <c r="J534" s="588"/>
      <c r="K534" s="591"/>
      <c r="L534" s="591"/>
    </row>
    <row r="535" spans="1:12" s="590" customFormat="1" ht="66">
      <c r="A535" s="999"/>
      <c r="B535" s="622" t="s">
        <v>3271</v>
      </c>
      <c r="C535" s="595"/>
      <c r="D535" s="591"/>
      <c r="E535" s="588"/>
      <c r="F535" s="588"/>
      <c r="H535" s="588"/>
      <c r="I535" s="588"/>
      <c r="J535" s="588"/>
      <c r="K535" s="591"/>
      <c r="L535" s="591"/>
    </row>
    <row r="536" spans="1:12" s="590" customFormat="1">
      <c r="A536" s="999"/>
      <c r="B536" s="623" t="s">
        <v>3695</v>
      </c>
      <c r="C536" s="595"/>
      <c r="D536" s="591"/>
      <c r="E536" s="588"/>
      <c r="F536" s="588"/>
      <c r="H536" s="588"/>
      <c r="I536" s="588"/>
      <c r="J536" s="588"/>
      <c r="K536" s="591"/>
      <c r="L536" s="591"/>
    </row>
    <row r="537" spans="1:12" s="590" customFormat="1">
      <c r="A537" s="999"/>
      <c r="B537" s="623" t="s">
        <v>3696</v>
      </c>
      <c r="C537" s="595"/>
      <c r="D537" s="591"/>
      <c r="E537" s="588"/>
      <c r="F537" s="588"/>
      <c r="H537" s="588"/>
      <c r="I537" s="588"/>
      <c r="J537" s="588"/>
      <c r="K537" s="591"/>
      <c r="L537" s="591"/>
    </row>
    <row r="538" spans="1:12" s="590" customFormat="1">
      <c r="A538" s="999"/>
      <c r="B538" s="623" t="s">
        <v>3697</v>
      </c>
      <c r="C538" s="595"/>
      <c r="D538" s="591"/>
      <c r="E538" s="588"/>
      <c r="F538" s="588"/>
      <c r="H538" s="588"/>
      <c r="I538" s="588"/>
      <c r="J538" s="588"/>
      <c r="K538" s="591"/>
      <c r="L538" s="591"/>
    </row>
    <row r="539" spans="1:12" s="590" customFormat="1">
      <c r="A539" s="999"/>
      <c r="B539" s="623" t="s">
        <v>3698</v>
      </c>
      <c r="C539" s="595"/>
      <c r="D539" s="591"/>
      <c r="E539" s="588"/>
      <c r="F539" s="588"/>
      <c r="H539" s="588"/>
      <c r="I539" s="588"/>
      <c r="J539" s="588"/>
      <c r="K539" s="591"/>
      <c r="L539" s="591"/>
    </row>
    <row r="540" spans="1:12" s="590" customFormat="1">
      <c r="A540" s="999"/>
      <c r="B540" s="623" t="s">
        <v>3699</v>
      </c>
      <c r="C540" s="595"/>
      <c r="D540" s="591"/>
      <c r="E540" s="588"/>
      <c r="F540" s="588"/>
      <c r="H540" s="588"/>
      <c r="I540" s="588"/>
      <c r="J540" s="588"/>
      <c r="K540" s="591"/>
      <c r="L540" s="591"/>
    </row>
    <row r="541" spans="1:12" s="590" customFormat="1">
      <c r="A541" s="999"/>
      <c r="B541" s="623" t="s">
        <v>3700</v>
      </c>
      <c r="C541" s="595"/>
      <c r="D541" s="591"/>
      <c r="E541" s="588"/>
      <c r="F541" s="588"/>
      <c r="H541" s="588"/>
      <c r="I541" s="588"/>
      <c r="J541" s="588"/>
      <c r="K541" s="591"/>
      <c r="L541" s="591"/>
    </row>
    <row r="542" spans="1:12" s="590" customFormat="1">
      <c r="A542" s="999"/>
      <c r="B542" s="623" t="s">
        <v>3701</v>
      </c>
      <c r="C542" s="595"/>
      <c r="D542" s="591"/>
      <c r="E542" s="588"/>
      <c r="F542" s="588"/>
      <c r="H542" s="588"/>
      <c r="I542" s="588"/>
      <c r="J542" s="588"/>
      <c r="K542" s="591"/>
      <c r="L542" s="591"/>
    </row>
    <row r="543" spans="1:12" s="590" customFormat="1">
      <c r="A543" s="999"/>
      <c r="B543" s="623" t="s">
        <v>3702</v>
      </c>
      <c r="C543" s="595"/>
      <c r="D543" s="591"/>
      <c r="E543" s="588"/>
      <c r="F543" s="588"/>
      <c r="H543" s="588"/>
      <c r="I543" s="588"/>
      <c r="J543" s="588"/>
      <c r="K543" s="591"/>
      <c r="L543" s="591"/>
    </row>
    <row r="544" spans="1:12" s="590" customFormat="1">
      <c r="A544" s="999"/>
      <c r="B544" s="623" t="s">
        <v>3703</v>
      </c>
      <c r="C544" s="595"/>
      <c r="D544" s="591"/>
      <c r="E544" s="588"/>
      <c r="F544" s="588"/>
      <c r="H544" s="588"/>
      <c r="I544" s="588"/>
      <c r="J544" s="588"/>
      <c r="K544" s="591"/>
      <c r="L544" s="591"/>
    </row>
    <row r="545" spans="1:12" s="590" customFormat="1">
      <c r="A545" s="999"/>
      <c r="B545" s="623" t="s">
        <v>3704</v>
      </c>
      <c r="C545" s="595"/>
      <c r="D545" s="591"/>
      <c r="E545" s="588"/>
      <c r="F545" s="588"/>
      <c r="H545" s="588"/>
      <c r="I545" s="588"/>
      <c r="J545" s="588"/>
      <c r="K545" s="591"/>
      <c r="L545" s="591"/>
    </row>
    <row r="546" spans="1:12" s="590" customFormat="1">
      <c r="A546" s="999"/>
      <c r="B546" s="624" t="s">
        <v>3705</v>
      </c>
      <c r="C546" s="595"/>
      <c r="D546" s="591"/>
      <c r="E546" s="588"/>
      <c r="F546" s="588"/>
      <c r="H546" s="588"/>
      <c r="I546" s="588"/>
      <c r="J546" s="588"/>
      <c r="K546" s="591"/>
      <c r="L546" s="591"/>
    </row>
    <row r="547" spans="1:12" s="590" customFormat="1">
      <c r="A547" s="999"/>
      <c r="B547" s="623" t="s">
        <v>3706</v>
      </c>
      <c r="C547" s="595"/>
      <c r="D547" s="591"/>
      <c r="E547" s="588"/>
      <c r="F547" s="588"/>
      <c r="H547" s="588"/>
      <c r="I547" s="588"/>
      <c r="J547" s="588"/>
      <c r="K547" s="591"/>
      <c r="L547" s="591"/>
    </row>
    <row r="548" spans="1:12" s="590" customFormat="1">
      <c r="A548" s="999"/>
      <c r="B548" s="623" t="s">
        <v>3782</v>
      </c>
      <c r="C548" s="595"/>
      <c r="D548" s="591"/>
      <c r="E548" s="588"/>
      <c r="F548" s="588"/>
      <c r="H548" s="588"/>
      <c r="I548" s="588"/>
      <c r="J548" s="588"/>
      <c r="K548" s="591"/>
      <c r="L548" s="591"/>
    </row>
    <row r="549" spans="1:12" s="590" customFormat="1">
      <c r="A549" s="999"/>
      <c r="B549" s="623" t="s">
        <v>3783</v>
      </c>
      <c r="C549" s="595"/>
      <c r="D549" s="591"/>
      <c r="E549" s="588"/>
      <c r="F549" s="588"/>
      <c r="H549" s="588"/>
      <c r="I549" s="588"/>
      <c r="J549" s="588"/>
      <c r="K549" s="591"/>
      <c r="L549" s="591"/>
    </row>
    <row r="550" spans="1:12" s="590" customFormat="1">
      <c r="A550" s="999"/>
      <c r="B550" s="623" t="s">
        <v>3784</v>
      </c>
      <c r="C550" s="595"/>
      <c r="D550" s="591"/>
      <c r="E550" s="588"/>
      <c r="F550" s="588"/>
      <c r="H550" s="588"/>
      <c r="I550" s="588"/>
      <c r="J550" s="588"/>
      <c r="K550" s="591"/>
      <c r="L550" s="591"/>
    </row>
    <row r="551" spans="1:12" s="590" customFormat="1">
      <c r="A551" s="999"/>
      <c r="B551" s="623" t="s">
        <v>3783</v>
      </c>
      <c r="C551" s="595"/>
      <c r="D551" s="591"/>
      <c r="E551" s="588"/>
      <c r="F551" s="588"/>
      <c r="H551" s="588"/>
      <c r="I551" s="588"/>
      <c r="J551" s="588"/>
      <c r="K551" s="591"/>
      <c r="L551" s="591"/>
    </row>
    <row r="552" spans="1:12" s="590" customFormat="1">
      <c r="A552" s="999"/>
      <c r="B552" s="623" t="s">
        <v>3710</v>
      </c>
      <c r="C552" s="595"/>
      <c r="D552" s="591"/>
      <c r="E552" s="588"/>
      <c r="F552" s="588"/>
      <c r="H552" s="588"/>
      <c r="I552" s="588"/>
      <c r="J552" s="588"/>
      <c r="K552" s="591"/>
      <c r="L552" s="591"/>
    </row>
    <row r="553" spans="1:12" s="590" customFormat="1">
      <c r="A553" s="999"/>
      <c r="B553" s="624" t="s">
        <v>3711</v>
      </c>
      <c r="C553" s="595"/>
      <c r="D553" s="591"/>
      <c r="E553" s="588"/>
      <c r="F553" s="588"/>
      <c r="H553" s="588"/>
      <c r="I553" s="588"/>
      <c r="J553" s="588"/>
      <c r="K553" s="591"/>
      <c r="L553" s="591"/>
    </row>
    <row r="554" spans="1:12" s="590" customFormat="1">
      <c r="A554" s="999"/>
      <c r="B554" s="623" t="s">
        <v>3712</v>
      </c>
      <c r="C554" s="595"/>
      <c r="D554" s="591"/>
      <c r="E554" s="588"/>
      <c r="F554" s="588"/>
      <c r="H554" s="588"/>
      <c r="I554" s="588"/>
      <c r="J554" s="588"/>
      <c r="K554" s="591"/>
      <c r="L554" s="591"/>
    </row>
    <row r="555" spans="1:12" s="590" customFormat="1">
      <c r="A555" s="999"/>
      <c r="B555" s="623" t="s">
        <v>3713</v>
      </c>
      <c r="C555" s="595"/>
      <c r="D555" s="591"/>
      <c r="E555" s="588"/>
      <c r="F555" s="588"/>
      <c r="H555" s="588"/>
      <c r="I555" s="588"/>
      <c r="J555" s="588"/>
      <c r="K555" s="591"/>
      <c r="L555" s="591"/>
    </row>
    <row r="556" spans="1:12" s="590" customFormat="1">
      <c r="A556" s="999"/>
      <c r="B556" s="623" t="s">
        <v>3714</v>
      </c>
      <c r="C556" s="595"/>
      <c r="D556" s="591"/>
      <c r="E556" s="588"/>
      <c r="F556" s="588"/>
      <c r="H556" s="588"/>
      <c r="I556" s="588"/>
      <c r="J556" s="588"/>
      <c r="K556" s="591"/>
      <c r="L556" s="591"/>
    </row>
    <row r="557" spans="1:12" s="590" customFormat="1">
      <c r="A557" s="999"/>
      <c r="B557" s="625" t="s">
        <v>3715</v>
      </c>
      <c r="C557" s="595"/>
      <c r="D557" s="591"/>
      <c r="E557" s="588"/>
      <c r="F557" s="588"/>
      <c r="H557" s="588"/>
      <c r="I557" s="588"/>
      <c r="J557" s="588"/>
      <c r="K557" s="591"/>
      <c r="L557" s="591"/>
    </row>
    <row r="558" spans="1:12" s="590" customFormat="1">
      <c r="A558" s="999"/>
      <c r="B558" s="623" t="s">
        <v>3716</v>
      </c>
      <c r="C558" s="595"/>
      <c r="D558" s="591"/>
      <c r="E558" s="588"/>
      <c r="F558" s="588"/>
      <c r="H558" s="588"/>
      <c r="I558" s="588"/>
      <c r="J558" s="588"/>
      <c r="K558" s="591"/>
      <c r="L558" s="591"/>
    </row>
    <row r="559" spans="1:12" s="590" customFormat="1">
      <c r="A559" s="999"/>
      <c r="B559" s="623" t="s">
        <v>3717</v>
      </c>
      <c r="C559" s="595"/>
      <c r="D559" s="591"/>
      <c r="E559" s="588"/>
      <c r="F559" s="588"/>
      <c r="H559" s="588"/>
      <c r="I559" s="588"/>
      <c r="J559" s="588"/>
      <c r="K559" s="591"/>
      <c r="L559" s="591"/>
    </row>
    <row r="560" spans="1:12" s="590" customFormat="1">
      <c r="A560" s="999"/>
      <c r="B560" s="623" t="s">
        <v>3718</v>
      </c>
      <c r="C560" s="595"/>
      <c r="D560" s="591"/>
      <c r="E560" s="588"/>
      <c r="F560" s="588"/>
      <c r="H560" s="588"/>
      <c r="I560" s="588"/>
      <c r="J560" s="588"/>
      <c r="K560" s="591"/>
      <c r="L560" s="591"/>
    </row>
    <row r="561" spans="1:12" s="590" customFormat="1">
      <c r="A561" s="999"/>
      <c r="B561" s="623" t="s">
        <v>3785</v>
      </c>
      <c r="C561" s="595"/>
      <c r="D561" s="591"/>
      <c r="E561" s="588"/>
      <c r="F561" s="588"/>
      <c r="H561" s="588"/>
      <c r="I561" s="588"/>
      <c r="J561" s="588"/>
      <c r="K561" s="591"/>
      <c r="L561" s="591"/>
    </row>
    <row r="562" spans="1:12" s="590" customFormat="1">
      <c r="A562" s="999"/>
      <c r="B562" s="623" t="s">
        <v>3786</v>
      </c>
      <c r="C562" s="595"/>
      <c r="D562" s="591"/>
      <c r="E562" s="588"/>
      <c r="F562" s="588"/>
      <c r="H562" s="588"/>
      <c r="I562" s="588"/>
      <c r="J562" s="588"/>
      <c r="K562" s="591"/>
      <c r="L562" s="591"/>
    </row>
    <row r="563" spans="1:12" s="590" customFormat="1">
      <c r="A563" s="999"/>
      <c r="B563" s="623" t="s">
        <v>3721</v>
      </c>
      <c r="C563" s="595"/>
      <c r="D563" s="591"/>
      <c r="E563" s="588"/>
      <c r="F563" s="588"/>
      <c r="H563" s="588"/>
      <c r="I563" s="588"/>
      <c r="J563" s="588"/>
      <c r="K563" s="591"/>
      <c r="L563" s="591"/>
    </row>
    <row r="564" spans="1:12" s="590" customFormat="1">
      <c r="A564" s="999"/>
      <c r="B564" s="623" t="s">
        <v>3722</v>
      </c>
      <c r="C564" s="595"/>
      <c r="D564" s="591"/>
      <c r="E564" s="588"/>
      <c r="F564" s="588"/>
      <c r="H564" s="588"/>
      <c r="I564" s="588"/>
      <c r="J564" s="588"/>
      <c r="K564" s="591"/>
      <c r="L564" s="591"/>
    </row>
    <row r="565" spans="1:12" s="590" customFormat="1">
      <c r="A565" s="999"/>
      <c r="B565" s="625" t="s">
        <v>3723</v>
      </c>
      <c r="C565" s="595"/>
      <c r="D565" s="591"/>
      <c r="E565" s="588"/>
      <c r="F565" s="588"/>
      <c r="H565" s="588"/>
      <c r="I565" s="588"/>
      <c r="J565" s="588"/>
      <c r="K565" s="591"/>
      <c r="L565" s="591"/>
    </row>
    <row r="566" spans="1:12" s="590" customFormat="1">
      <c r="A566" s="999"/>
      <c r="B566" s="623" t="s">
        <v>3783</v>
      </c>
      <c r="C566" s="595"/>
      <c r="D566" s="591"/>
      <c r="E566" s="588"/>
      <c r="F566" s="588"/>
      <c r="H566" s="588"/>
      <c r="I566" s="588"/>
      <c r="J566" s="588"/>
      <c r="K566" s="591"/>
      <c r="L566" s="591"/>
    </row>
    <row r="567" spans="1:12" s="590" customFormat="1">
      <c r="A567" s="999"/>
      <c r="B567" s="623" t="s">
        <v>3787</v>
      </c>
      <c r="C567" s="595"/>
      <c r="D567" s="591"/>
      <c r="E567" s="588"/>
      <c r="F567" s="588"/>
      <c r="H567" s="588"/>
      <c r="I567" s="588"/>
      <c r="J567" s="588"/>
      <c r="K567" s="591"/>
      <c r="L567" s="591"/>
    </row>
    <row r="568" spans="1:12" s="590" customFormat="1">
      <c r="A568" s="999"/>
      <c r="B568" s="625" t="s">
        <v>3725</v>
      </c>
      <c r="C568" s="595"/>
      <c r="D568" s="591"/>
      <c r="E568" s="588"/>
      <c r="F568" s="588"/>
      <c r="H568" s="588"/>
      <c r="I568" s="588"/>
      <c r="J568" s="588"/>
      <c r="K568" s="591"/>
      <c r="L568" s="591"/>
    </row>
    <row r="569" spans="1:12" s="590" customFormat="1">
      <c r="A569" s="999"/>
      <c r="B569" s="625" t="s">
        <v>3788</v>
      </c>
      <c r="C569" s="595"/>
      <c r="D569" s="591"/>
      <c r="E569" s="588"/>
      <c r="F569" s="588"/>
      <c r="H569" s="588"/>
      <c r="I569" s="588"/>
      <c r="J569" s="588"/>
      <c r="K569" s="591"/>
      <c r="L569" s="591"/>
    </row>
    <row r="570" spans="1:12" s="590" customFormat="1" ht="33">
      <c r="A570" s="999"/>
      <c r="B570" s="625" t="s">
        <v>3727</v>
      </c>
      <c r="C570" s="595"/>
      <c r="D570" s="591"/>
      <c r="E570" s="588"/>
      <c r="F570" s="588"/>
      <c r="H570" s="588"/>
      <c r="I570" s="588"/>
      <c r="J570" s="588"/>
      <c r="K570" s="591"/>
      <c r="L570" s="591"/>
    </row>
    <row r="571" spans="1:12" s="590" customFormat="1">
      <c r="A571" s="999"/>
      <c r="B571" s="625" t="s">
        <v>3715</v>
      </c>
      <c r="C571" s="595"/>
      <c r="D571" s="591"/>
      <c r="E571" s="588"/>
      <c r="F571" s="588"/>
      <c r="H571" s="588"/>
      <c r="I571" s="588"/>
      <c r="J571" s="588"/>
      <c r="K571" s="591"/>
      <c r="L571" s="591"/>
    </row>
    <row r="572" spans="1:12" s="590" customFormat="1">
      <c r="A572" s="999"/>
      <c r="B572" s="623" t="s">
        <v>3716</v>
      </c>
      <c r="C572" s="595"/>
      <c r="D572" s="591"/>
      <c r="E572" s="588"/>
      <c r="F572" s="588"/>
      <c r="H572" s="588"/>
      <c r="I572" s="588"/>
      <c r="J572" s="588"/>
      <c r="K572" s="591"/>
      <c r="L572" s="591"/>
    </row>
    <row r="573" spans="1:12" s="590" customFormat="1">
      <c r="A573" s="999"/>
      <c r="B573" s="625" t="s">
        <v>3728</v>
      </c>
      <c r="C573" s="595"/>
      <c r="D573" s="591"/>
      <c r="E573" s="588"/>
      <c r="F573" s="588"/>
      <c r="H573" s="588"/>
      <c r="I573" s="588"/>
      <c r="J573" s="588"/>
      <c r="K573" s="591"/>
      <c r="L573" s="591"/>
    </row>
    <row r="574" spans="1:12" s="590" customFormat="1" ht="66">
      <c r="A574" s="999"/>
      <c r="B574" s="625" t="s">
        <v>3789</v>
      </c>
      <c r="C574" s="595"/>
      <c r="D574" s="591"/>
      <c r="E574" s="588"/>
      <c r="F574" s="588"/>
      <c r="H574" s="588"/>
      <c r="I574" s="588"/>
      <c r="J574" s="588"/>
      <c r="K574" s="591"/>
      <c r="L574" s="591"/>
    </row>
    <row r="575" spans="1:12" s="590" customFormat="1">
      <c r="A575" s="999"/>
      <c r="B575" s="625" t="s">
        <v>3612</v>
      </c>
      <c r="C575" s="595"/>
      <c r="D575" s="591"/>
      <c r="E575" s="588"/>
      <c r="F575" s="588"/>
      <c r="H575" s="588"/>
      <c r="I575" s="588"/>
      <c r="J575" s="588"/>
      <c r="K575" s="591"/>
      <c r="L575" s="591"/>
    </row>
    <row r="576" spans="1:12" s="590" customFormat="1">
      <c r="A576" s="999"/>
      <c r="B576" s="625" t="s">
        <v>3611</v>
      </c>
      <c r="C576" s="595"/>
      <c r="D576" s="591"/>
      <c r="E576" s="588"/>
      <c r="F576" s="588"/>
      <c r="H576" s="588"/>
      <c r="I576" s="588"/>
      <c r="J576" s="588"/>
      <c r="K576" s="591"/>
      <c r="L576" s="591"/>
    </row>
    <row r="577" spans="1:12" s="590" customFormat="1">
      <c r="A577" s="999"/>
      <c r="B577" s="624" t="s">
        <v>3730</v>
      </c>
      <c r="C577" s="595"/>
      <c r="D577" s="591"/>
      <c r="E577" s="588"/>
      <c r="F577" s="588"/>
      <c r="H577" s="588"/>
      <c r="I577" s="588"/>
      <c r="J577" s="588"/>
      <c r="K577" s="591"/>
      <c r="L577" s="591"/>
    </row>
    <row r="578" spans="1:12" s="590" customFormat="1">
      <c r="A578" s="999"/>
      <c r="B578" s="623" t="s">
        <v>3731</v>
      </c>
      <c r="C578" s="595"/>
      <c r="D578" s="591"/>
      <c r="E578" s="588"/>
      <c r="F578" s="588"/>
      <c r="H578" s="588"/>
      <c r="I578" s="588"/>
      <c r="J578" s="588"/>
      <c r="K578" s="591"/>
      <c r="L578" s="591"/>
    </row>
    <row r="579" spans="1:12" s="590" customFormat="1">
      <c r="A579" s="999"/>
      <c r="B579" s="623" t="s">
        <v>3713</v>
      </c>
      <c r="C579" s="595"/>
      <c r="D579" s="591"/>
      <c r="E579" s="588"/>
      <c r="F579" s="588"/>
      <c r="H579" s="588"/>
      <c r="I579" s="588"/>
      <c r="J579" s="588"/>
      <c r="K579" s="591"/>
      <c r="L579" s="591"/>
    </row>
    <row r="580" spans="1:12" s="590" customFormat="1">
      <c r="A580" s="999"/>
      <c r="B580" s="625" t="s">
        <v>3715</v>
      </c>
      <c r="C580" s="595"/>
      <c r="D580" s="591"/>
      <c r="E580" s="588"/>
      <c r="F580" s="588"/>
      <c r="H580" s="588"/>
      <c r="I580" s="588"/>
      <c r="J580" s="588"/>
      <c r="K580" s="591"/>
      <c r="L580" s="591"/>
    </row>
    <row r="581" spans="1:12" s="590" customFormat="1">
      <c r="A581" s="999"/>
      <c r="B581" s="623" t="s">
        <v>3716</v>
      </c>
      <c r="C581" s="595"/>
      <c r="D581" s="591"/>
      <c r="E581" s="588"/>
      <c r="F581" s="588"/>
      <c r="H581" s="588"/>
      <c r="I581" s="588"/>
      <c r="J581" s="588"/>
      <c r="K581" s="591"/>
      <c r="L581" s="591"/>
    </row>
    <row r="582" spans="1:12" s="590" customFormat="1">
      <c r="A582" s="999"/>
      <c r="B582" s="623" t="s">
        <v>3732</v>
      </c>
      <c r="C582" s="595"/>
      <c r="D582" s="591"/>
      <c r="E582" s="588"/>
      <c r="F582" s="588"/>
      <c r="H582" s="588"/>
      <c r="I582" s="588"/>
      <c r="J582" s="588"/>
      <c r="K582" s="591"/>
      <c r="L582" s="591"/>
    </row>
    <row r="583" spans="1:12" s="590" customFormat="1">
      <c r="A583" s="999"/>
      <c r="B583" s="623" t="s">
        <v>3733</v>
      </c>
      <c r="C583" s="595"/>
      <c r="D583" s="591"/>
      <c r="E583" s="588"/>
      <c r="F583" s="588"/>
      <c r="H583" s="588"/>
      <c r="I583" s="588"/>
      <c r="J583" s="588"/>
      <c r="K583" s="591"/>
      <c r="L583" s="591"/>
    </row>
    <row r="584" spans="1:12" s="590" customFormat="1">
      <c r="A584" s="999"/>
      <c r="B584" s="625" t="s">
        <v>3723</v>
      </c>
      <c r="C584" s="595"/>
      <c r="D584" s="591"/>
      <c r="E584" s="588"/>
      <c r="F584" s="588"/>
      <c r="H584" s="588"/>
      <c r="I584" s="588"/>
      <c r="J584" s="588"/>
      <c r="K584" s="591"/>
      <c r="L584" s="591"/>
    </row>
    <row r="585" spans="1:12" s="590" customFormat="1">
      <c r="A585" s="999"/>
      <c r="B585" s="623" t="s">
        <v>3783</v>
      </c>
      <c r="C585" s="595"/>
      <c r="D585" s="591"/>
      <c r="E585" s="588"/>
      <c r="F585" s="588"/>
      <c r="H585" s="588"/>
      <c r="I585" s="588"/>
      <c r="J585" s="588"/>
      <c r="K585" s="591"/>
      <c r="L585" s="591"/>
    </row>
    <row r="586" spans="1:12" s="590" customFormat="1">
      <c r="A586" s="999"/>
      <c r="B586" s="623" t="s">
        <v>3787</v>
      </c>
      <c r="C586" s="595"/>
      <c r="D586" s="591"/>
      <c r="E586" s="588"/>
      <c r="F586" s="588"/>
      <c r="H586" s="588"/>
      <c r="I586" s="588"/>
      <c r="J586" s="588"/>
      <c r="K586" s="591"/>
      <c r="L586" s="591"/>
    </row>
    <row r="587" spans="1:12" s="590" customFormat="1">
      <c r="A587" s="999"/>
      <c r="B587" s="625" t="s">
        <v>3725</v>
      </c>
      <c r="C587" s="595"/>
      <c r="D587" s="591"/>
      <c r="E587" s="588"/>
      <c r="F587" s="588"/>
      <c r="H587" s="588"/>
      <c r="I587" s="588"/>
      <c r="J587" s="588"/>
      <c r="K587" s="591"/>
      <c r="L587" s="591"/>
    </row>
    <row r="588" spans="1:12" s="590" customFormat="1">
      <c r="A588" s="999"/>
      <c r="B588" s="625" t="s">
        <v>3788</v>
      </c>
      <c r="C588" s="595"/>
      <c r="D588" s="591"/>
      <c r="E588" s="588"/>
      <c r="F588" s="588"/>
      <c r="H588" s="588"/>
      <c r="I588" s="588"/>
      <c r="J588" s="588"/>
      <c r="K588" s="591"/>
      <c r="L588" s="591"/>
    </row>
    <row r="589" spans="1:12" s="590" customFormat="1" ht="33">
      <c r="A589" s="999"/>
      <c r="B589" s="625" t="s">
        <v>3727</v>
      </c>
      <c r="C589" s="595"/>
      <c r="D589" s="591"/>
      <c r="E589" s="588"/>
      <c r="F589" s="588"/>
      <c r="H589" s="588"/>
      <c r="I589" s="588"/>
      <c r="J589" s="588"/>
      <c r="K589" s="591"/>
      <c r="L589" s="591"/>
    </row>
    <row r="590" spans="1:12" s="590" customFormat="1">
      <c r="A590" s="999"/>
      <c r="B590" s="623" t="s">
        <v>3714</v>
      </c>
      <c r="C590" s="595"/>
      <c r="D590" s="591"/>
      <c r="E590" s="588"/>
      <c r="F590" s="588"/>
      <c r="H590" s="588"/>
      <c r="I590" s="588"/>
      <c r="J590" s="588"/>
      <c r="K590" s="591"/>
      <c r="L590" s="591"/>
    </row>
    <row r="591" spans="1:12" s="590" customFormat="1">
      <c r="A591" s="999"/>
      <c r="B591" s="625" t="s">
        <v>3715</v>
      </c>
      <c r="C591" s="595"/>
      <c r="D591" s="591"/>
      <c r="E591" s="588"/>
      <c r="F591" s="588"/>
      <c r="H591" s="588"/>
      <c r="I591" s="588"/>
      <c r="J591" s="588"/>
      <c r="K591" s="591"/>
      <c r="L591" s="591"/>
    </row>
    <row r="592" spans="1:12" s="590" customFormat="1">
      <c r="A592" s="999"/>
      <c r="B592" s="623" t="s">
        <v>3716</v>
      </c>
      <c r="C592" s="595"/>
      <c r="D592" s="591"/>
      <c r="E592" s="588"/>
      <c r="F592" s="588"/>
      <c r="H592" s="588"/>
      <c r="I592" s="588"/>
      <c r="J592" s="588"/>
      <c r="K592" s="591"/>
      <c r="L592" s="591"/>
    </row>
    <row r="593" spans="1:12" s="590" customFormat="1">
      <c r="A593" s="999"/>
      <c r="B593" s="623" t="s">
        <v>3734</v>
      </c>
      <c r="C593" s="595"/>
      <c r="D593" s="591"/>
      <c r="E593" s="588"/>
      <c r="F593" s="588"/>
      <c r="H593" s="588"/>
      <c r="I593" s="588"/>
      <c r="J593" s="588"/>
      <c r="K593" s="591"/>
      <c r="L593" s="591"/>
    </row>
    <row r="594" spans="1:12" s="590" customFormat="1">
      <c r="A594" s="999"/>
      <c r="B594" s="621" t="s">
        <v>3735</v>
      </c>
      <c r="C594" s="595"/>
      <c r="D594" s="591"/>
      <c r="E594" s="588"/>
      <c r="F594" s="588"/>
      <c r="H594" s="588"/>
      <c r="I594" s="588"/>
      <c r="J594" s="588"/>
      <c r="K594" s="591"/>
      <c r="L594" s="591"/>
    </row>
    <row r="595" spans="1:12" s="590" customFormat="1">
      <c r="A595" s="999"/>
      <c r="B595" s="623" t="s">
        <v>3736</v>
      </c>
      <c r="C595" s="595"/>
      <c r="D595" s="591"/>
      <c r="E595" s="588"/>
      <c r="F595" s="588"/>
      <c r="H595" s="588"/>
      <c r="I595" s="588"/>
      <c r="J595" s="588"/>
      <c r="K595" s="591"/>
      <c r="L595" s="591"/>
    </row>
    <row r="596" spans="1:12" s="590" customFormat="1" ht="49.5">
      <c r="A596" s="999"/>
      <c r="B596" s="623" t="s">
        <v>3737</v>
      </c>
      <c r="C596" s="595"/>
      <c r="D596" s="591"/>
      <c r="E596" s="588"/>
      <c r="F596" s="588"/>
      <c r="H596" s="588"/>
      <c r="I596" s="588"/>
      <c r="J596" s="588"/>
      <c r="K596" s="591"/>
      <c r="L596" s="591"/>
    </row>
    <row r="597" spans="1:12" s="590" customFormat="1">
      <c r="A597" s="999"/>
      <c r="B597" s="623" t="s">
        <v>3738</v>
      </c>
      <c r="C597" s="595"/>
      <c r="D597" s="591"/>
      <c r="E597" s="588"/>
      <c r="F597" s="588"/>
      <c r="H597" s="588"/>
      <c r="I597" s="588"/>
      <c r="J597" s="588"/>
      <c r="K597" s="591"/>
      <c r="L597" s="591"/>
    </row>
    <row r="598" spans="1:12" s="590" customFormat="1">
      <c r="A598" s="999"/>
      <c r="B598" s="623" t="s">
        <v>3739</v>
      </c>
      <c r="C598" s="595"/>
      <c r="D598" s="591"/>
      <c r="E598" s="588"/>
      <c r="F598" s="588"/>
      <c r="H598" s="588"/>
      <c r="I598" s="588"/>
      <c r="J598" s="588"/>
      <c r="K598" s="591"/>
      <c r="L598" s="591"/>
    </row>
    <row r="599" spans="1:12" s="590" customFormat="1">
      <c r="A599" s="999"/>
      <c r="B599" s="623" t="s">
        <v>3740</v>
      </c>
      <c r="C599" s="595"/>
      <c r="D599" s="591"/>
      <c r="E599" s="588"/>
      <c r="F599" s="588"/>
      <c r="H599" s="588"/>
      <c r="I599" s="588"/>
      <c r="J599" s="588"/>
      <c r="K599" s="591"/>
      <c r="L599" s="591"/>
    </row>
    <row r="600" spans="1:12" s="590" customFormat="1">
      <c r="A600" s="999"/>
      <c r="B600" s="623" t="s">
        <v>3741</v>
      </c>
      <c r="C600" s="595"/>
      <c r="D600" s="591"/>
      <c r="E600" s="588"/>
      <c r="F600" s="588"/>
      <c r="H600" s="588"/>
      <c r="I600" s="588"/>
      <c r="J600" s="588"/>
      <c r="K600" s="591"/>
      <c r="L600" s="591"/>
    </row>
    <row r="601" spans="1:12" s="590" customFormat="1">
      <c r="A601" s="999"/>
      <c r="B601" s="623" t="s">
        <v>3742</v>
      </c>
      <c r="C601" s="595"/>
      <c r="D601" s="591"/>
      <c r="E601" s="588"/>
      <c r="F601" s="588"/>
      <c r="H601" s="588"/>
      <c r="I601" s="588"/>
      <c r="J601" s="588"/>
      <c r="K601" s="591"/>
      <c r="L601" s="591"/>
    </row>
    <row r="602" spans="1:12" s="590" customFormat="1">
      <c r="A602" s="999"/>
      <c r="B602" s="623" t="s">
        <v>3743</v>
      </c>
      <c r="C602" s="595"/>
      <c r="D602" s="591"/>
      <c r="E602" s="588"/>
      <c r="F602" s="588"/>
      <c r="H602" s="588"/>
      <c r="I602" s="588"/>
      <c r="J602" s="588"/>
      <c r="K602" s="591"/>
      <c r="L602" s="591"/>
    </row>
    <row r="603" spans="1:12" s="590" customFormat="1" ht="33">
      <c r="A603" s="999"/>
      <c r="B603" s="623" t="s">
        <v>3744</v>
      </c>
      <c r="C603" s="595"/>
      <c r="D603" s="591"/>
      <c r="E603" s="588"/>
      <c r="F603" s="588"/>
      <c r="H603" s="588"/>
      <c r="I603" s="588"/>
      <c r="J603" s="588"/>
      <c r="K603" s="591"/>
      <c r="L603" s="591"/>
    </row>
    <row r="604" spans="1:12" s="590" customFormat="1">
      <c r="A604" s="999"/>
      <c r="B604" s="623" t="s">
        <v>3745</v>
      </c>
      <c r="C604" s="595"/>
      <c r="D604" s="591"/>
      <c r="E604" s="588"/>
      <c r="F604" s="588"/>
      <c r="H604" s="588"/>
      <c r="I604" s="588"/>
      <c r="J604" s="588"/>
      <c r="K604" s="591"/>
      <c r="L604" s="591"/>
    </row>
    <row r="605" spans="1:12" s="590" customFormat="1">
      <c r="A605" s="999"/>
      <c r="B605" s="623" t="s">
        <v>3746</v>
      </c>
      <c r="C605" s="595"/>
      <c r="D605" s="591"/>
      <c r="E605" s="588"/>
      <c r="F605" s="588"/>
      <c r="H605" s="588"/>
      <c r="I605" s="588"/>
      <c r="J605" s="588"/>
      <c r="K605" s="591"/>
      <c r="L605" s="591"/>
    </row>
    <row r="606" spans="1:12" s="590" customFormat="1" ht="33">
      <c r="A606" s="999"/>
      <c r="B606" s="623" t="s">
        <v>3747</v>
      </c>
      <c r="C606" s="595"/>
      <c r="D606" s="591"/>
      <c r="E606" s="588"/>
      <c r="F606" s="588"/>
      <c r="H606" s="588"/>
      <c r="I606" s="588"/>
      <c r="J606" s="588"/>
      <c r="K606" s="591"/>
      <c r="L606" s="591"/>
    </row>
    <row r="607" spans="1:12" s="590" customFormat="1">
      <c r="A607" s="999"/>
      <c r="B607" s="623" t="s">
        <v>3748</v>
      </c>
      <c r="C607" s="595"/>
      <c r="D607" s="591"/>
      <c r="E607" s="588"/>
      <c r="F607" s="588"/>
      <c r="H607" s="588"/>
      <c r="I607" s="588"/>
      <c r="J607" s="588"/>
      <c r="K607" s="591"/>
      <c r="L607" s="591"/>
    </row>
    <row r="608" spans="1:12" s="590" customFormat="1">
      <c r="A608" s="999"/>
      <c r="B608" s="623" t="s">
        <v>3749</v>
      </c>
      <c r="C608" s="595"/>
      <c r="D608" s="591"/>
      <c r="E608" s="588"/>
      <c r="F608" s="588"/>
      <c r="H608" s="588"/>
      <c r="I608" s="588"/>
      <c r="J608" s="588"/>
      <c r="K608" s="591"/>
      <c r="L608" s="591"/>
    </row>
    <row r="609" spans="1:12" s="590" customFormat="1" ht="33">
      <c r="A609" s="999"/>
      <c r="B609" s="623" t="s">
        <v>3750</v>
      </c>
      <c r="C609" s="595"/>
      <c r="D609" s="591"/>
      <c r="E609" s="588"/>
      <c r="F609" s="588"/>
      <c r="H609" s="588"/>
      <c r="I609" s="588"/>
      <c r="J609" s="588"/>
      <c r="K609" s="591"/>
      <c r="L609" s="591"/>
    </row>
    <row r="610" spans="1:12" s="590" customFormat="1" ht="49.5">
      <c r="A610" s="999"/>
      <c r="B610" s="623" t="s">
        <v>3751</v>
      </c>
      <c r="C610" s="595"/>
      <c r="D610" s="591"/>
      <c r="E610" s="588"/>
      <c r="F610" s="588"/>
      <c r="H610" s="588"/>
      <c r="I610" s="588"/>
      <c r="J610" s="588"/>
      <c r="K610" s="591"/>
      <c r="L610" s="591"/>
    </row>
    <row r="611" spans="1:12" s="590" customFormat="1">
      <c r="A611" s="999"/>
      <c r="B611" s="623" t="s">
        <v>3752</v>
      </c>
      <c r="C611" s="595"/>
      <c r="D611" s="591"/>
      <c r="E611" s="588"/>
      <c r="F611" s="588"/>
      <c r="H611" s="588"/>
      <c r="I611" s="588"/>
      <c r="J611" s="588"/>
      <c r="K611" s="591"/>
      <c r="L611" s="591"/>
    </row>
    <row r="612" spans="1:12" s="590" customFormat="1" ht="33">
      <c r="A612" s="999"/>
      <c r="B612" s="623" t="s">
        <v>3753</v>
      </c>
      <c r="C612" s="595"/>
      <c r="D612" s="591"/>
      <c r="E612" s="588"/>
      <c r="F612" s="588"/>
      <c r="H612" s="588"/>
      <c r="I612" s="588"/>
      <c r="J612" s="588"/>
      <c r="K612" s="591"/>
      <c r="L612" s="591"/>
    </row>
    <row r="613" spans="1:12" s="590" customFormat="1" ht="33">
      <c r="A613" s="999"/>
      <c r="B613" s="623" t="s">
        <v>3754</v>
      </c>
      <c r="C613" s="595"/>
      <c r="D613" s="591"/>
      <c r="E613" s="588"/>
      <c r="F613" s="588"/>
      <c r="H613" s="588"/>
      <c r="I613" s="588"/>
      <c r="J613" s="588"/>
      <c r="K613" s="591"/>
      <c r="L613" s="591"/>
    </row>
    <row r="614" spans="1:12" s="590" customFormat="1" ht="33">
      <c r="A614" s="999"/>
      <c r="B614" s="623" t="s">
        <v>3755</v>
      </c>
      <c r="C614" s="595"/>
      <c r="D614" s="591"/>
      <c r="E614" s="588"/>
      <c r="F614" s="588"/>
      <c r="H614" s="588"/>
      <c r="I614" s="588"/>
      <c r="J614" s="588"/>
      <c r="K614" s="591"/>
      <c r="L614" s="591"/>
    </row>
    <row r="615" spans="1:12" s="590" customFormat="1" ht="33">
      <c r="A615" s="999"/>
      <c r="B615" s="623" t="s">
        <v>3756</v>
      </c>
      <c r="C615" s="595"/>
      <c r="D615" s="591"/>
      <c r="E615" s="588"/>
      <c r="F615" s="588"/>
      <c r="H615" s="588"/>
      <c r="I615" s="588"/>
      <c r="J615" s="588"/>
      <c r="K615" s="591"/>
      <c r="L615" s="591"/>
    </row>
    <row r="616" spans="1:12" s="590" customFormat="1" ht="33">
      <c r="A616" s="999"/>
      <c r="B616" s="623" t="s">
        <v>3757</v>
      </c>
      <c r="C616" s="595"/>
      <c r="D616" s="591"/>
      <c r="E616" s="588"/>
      <c r="F616" s="588"/>
      <c r="H616" s="588"/>
      <c r="I616" s="588"/>
      <c r="J616" s="588"/>
      <c r="K616" s="591"/>
      <c r="L616" s="591"/>
    </row>
    <row r="617" spans="1:12" s="590" customFormat="1" ht="33">
      <c r="A617" s="999"/>
      <c r="B617" s="623" t="s">
        <v>3758</v>
      </c>
      <c r="C617" s="595"/>
      <c r="D617" s="591"/>
      <c r="E617" s="588"/>
      <c r="F617" s="588"/>
      <c r="H617" s="588"/>
      <c r="I617" s="588"/>
      <c r="J617" s="588"/>
      <c r="K617" s="591"/>
      <c r="L617" s="591"/>
    </row>
    <row r="618" spans="1:12" s="590" customFormat="1" ht="33">
      <c r="A618" s="999"/>
      <c r="B618" s="623" t="s">
        <v>3759</v>
      </c>
      <c r="C618" s="595"/>
      <c r="D618" s="591"/>
      <c r="E618" s="588"/>
      <c r="F618" s="588"/>
      <c r="H618" s="588"/>
      <c r="I618" s="588"/>
      <c r="J618" s="588"/>
      <c r="K618" s="591"/>
      <c r="L618" s="591"/>
    </row>
    <row r="619" spans="1:12" s="590" customFormat="1">
      <c r="A619" s="999"/>
      <c r="B619" s="623" t="s">
        <v>3760</v>
      </c>
      <c r="C619" s="595"/>
      <c r="D619" s="591"/>
      <c r="E619" s="588"/>
      <c r="F619" s="588"/>
      <c r="H619" s="588"/>
      <c r="I619" s="588"/>
      <c r="J619" s="588"/>
      <c r="K619" s="591"/>
      <c r="L619" s="591"/>
    </row>
    <row r="620" spans="1:12" s="590" customFormat="1">
      <c r="A620" s="999"/>
      <c r="B620" s="623" t="s">
        <v>3761</v>
      </c>
      <c r="C620" s="595"/>
      <c r="D620" s="591"/>
      <c r="E620" s="588"/>
      <c r="F620" s="588"/>
      <c r="H620" s="588"/>
      <c r="I620" s="588"/>
      <c r="J620" s="588"/>
      <c r="K620" s="591"/>
      <c r="L620" s="591"/>
    </row>
    <row r="621" spans="1:12" s="590" customFormat="1">
      <c r="A621" s="999"/>
      <c r="B621" s="623" t="s">
        <v>3762</v>
      </c>
      <c r="C621" s="595"/>
      <c r="D621" s="591"/>
      <c r="E621" s="588"/>
      <c r="F621" s="588"/>
      <c r="H621" s="588"/>
      <c r="I621" s="588"/>
      <c r="J621" s="588"/>
      <c r="K621" s="591"/>
      <c r="L621" s="591"/>
    </row>
    <row r="622" spans="1:12" s="590" customFormat="1">
      <c r="A622" s="999"/>
      <c r="B622" s="623" t="s">
        <v>3763</v>
      </c>
      <c r="C622" s="595"/>
      <c r="D622" s="591"/>
      <c r="E622" s="588"/>
      <c r="F622" s="588"/>
      <c r="H622" s="588"/>
      <c r="I622" s="588"/>
      <c r="J622" s="588"/>
      <c r="K622" s="591"/>
      <c r="L622" s="591"/>
    </row>
    <row r="623" spans="1:12" s="590" customFormat="1">
      <c r="A623" s="999"/>
      <c r="B623" s="623" t="s">
        <v>3764</v>
      </c>
      <c r="C623" s="595"/>
      <c r="D623" s="591"/>
      <c r="E623" s="588"/>
      <c r="F623" s="588"/>
      <c r="H623" s="588"/>
      <c r="I623" s="588"/>
      <c r="J623" s="588"/>
      <c r="K623" s="591"/>
      <c r="L623" s="591"/>
    </row>
    <row r="624" spans="1:12" s="590" customFormat="1">
      <c r="A624" s="999"/>
      <c r="B624" s="623" t="s">
        <v>3765</v>
      </c>
      <c r="C624" s="595"/>
      <c r="D624" s="591"/>
      <c r="E624" s="588"/>
      <c r="F624" s="588"/>
      <c r="H624" s="588"/>
      <c r="I624" s="588"/>
      <c r="J624" s="588"/>
      <c r="K624" s="591"/>
      <c r="L624" s="591"/>
    </row>
    <row r="625" spans="1:12" s="590" customFormat="1">
      <c r="A625" s="999"/>
      <c r="B625" s="623" t="s">
        <v>3766</v>
      </c>
      <c r="C625" s="595"/>
      <c r="D625" s="591"/>
      <c r="E625" s="588"/>
      <c r="F625" s="588"/>
      <c r="H625" s="588"/>
      <c r="I625" s="588"/>
      <c r="J625" s="588"/>
      <c r="K625" s="591"/>
      <c r="L625" s="591"/>
    </row>
    <row r="626" spans="1:12" s="590" customFormat="1">
      <c r="A626" s="999"/>
      <c r="B626" s="623" t="s">
        <v>3767</v>
      </c>
      <c r="C626" s="595"/>
      <c r="D626" s="591"/>
      <c r="E626" s="588"/>
      <c r="F626" s="588"/>
      <c r="H626" s="588"/>
      <c r="I626" s="588"/>
      <c r="J626" s="588"/>
      <c r="K626" s="591"/>
      <c r="L626" s="591"/>
    </row>
    <row r="627" spans="1:12" s="590" customFormat="1" ht="33">
      <c r="A627" s="999"/>
      <c r="B627" s="623" t="s">
        <v>3768</v>
      </c>
      <c r="C627" s="595"/>
      <c r="D627" s="591"/>
      <c r="E627" s="588"/>
      <c r="F627" s="588"/>
      <c r="H627" s="588"/>
      <c r="I627" s="588"/>
      <c r="J627" s="588"/>
      <c r="K627" s="591"/>
      <c r="L627" s="591"/>
    </row>
    <row r="628" spans="1:12" s="590" customFormat="1">
      <c r="A628" s="999"/>
      <c r="B628" s="621" t="s">
        <v>3769</v>
      </c>
      <c r="C628" s="595"/>
      <c r="D628" s="591"/>
      <c r="E628" s="588"/>
      <c r="F628" s="588"/>
      <c r="H628" s="588"/>
      <c r="I628" s="588"/>
      <c r="J628" s="588"/>
      <c r="K628" s="591"/>
      <c r="L628" s="591"/>
    </row>
    <row r="629" spans="1:12" s="590" customFormat="1">
      <c r="A629" s="999"/>
      <c r="B629" s="623" t="s">
        <v>3770</v>
      </c>
      <c r="C629" s="595"/>
      <c r="D629" s="591"/>
      <c r="E629" s="588"/>
      <c r="F629" s="588"/>
      <c r="H629" s="588"/>
      <c r="I629" s="588"/>
      <c r="J629" s="588"/>
      <c r="K629" s="591"/>
      <c r="L629" s="591"/>
    </row>
    <row r="630" spans="1:12" s="590" customFormat="1" ht="33">
      <c r="A630" s="999"/>
      <c r="B630" s="622" t="s">
        <v>3306</v>
      </c>
      <c r="C630" s="595"/>
      <c r="D630" s="591"/>
      <c r="E630" s="588"/>
      <c r="F630" s="588"/>
      <c r="H630" s="588"/>
      <c r="I630" s="588"/>
      <c r="J630" s="588"/>
      <c r="K630" s="591"/>
      <c r="L630" s="591"/>
    </row>
    <row r="631" spans="1:12" s="590" customFormat="1">
      <c r="A631" s="999"/>
      <c r="B631" s="622" t="s">
        <v>3771</v>
      </c>
      <c r="C631" s="595"/>
      <c r="D631" s="591"/>
      <c r="E631" s="588"/>
      <c r="F631" s="588"/>
      <c r="H631" s="588"/>
      <c r="I631" s="588"/>
      <c r="J631" s="588"/>
      <c r="K631" s="591"/>
      <c r="L631" s="591"/>
    </row>
    <row r="632" spans="1:12" s="590" customFormat="1" ht="33">
      <c r="A632" s="999"/>
      <c r="B632" s="622" t="s">
        <v>3772</v>
      </c>
      <c r="C632" s="595"/>
      <c r="D632" s="591"/>
      <c r="E632" s="588"/>
      <c r="F632" s="588"/>
      <c r="H632" s="588"/>
      <c r="I632" s="588"/>
      <c r="J632" s="588"/>
      <c r="K632" s="591"/>
      <c r="L632" s="591"/>
    </row>
    <row r="633" spans="1:12" s="590" customFormat="1">
      <c r="A633" s="999"/>
      <c r="B633" s="622" t="s">
        <v>3773</v>
      </c>
      <c r="C633" s="595"/>
      <c r="D633" s="591"/>
      <c r="E633" s="588"/>
      <c r="F633" s="588"/>
      <c r="H633" s="588"/>
      <c r="I633" s="588"/>
      <c r="J633" s="588"/>
      <c r="K633" s="591"/>
      <c r="L633" s="591"/>
    </row>
    <row r="634" spans="1:12" s="590" customFormat="1">
      <c r="A634" s="999"/>
      <c r="B634" s="622" t="s">
        <v>3774</v>
      </c>
      <c r="C634" s="595"/>
      <c r="D634" s="591"/>
      <c r="E634" s="588"/>
      <c r="F634" s="588"/>
      <c r="H634" s="588"/>
      <c r="I634" s="588"/>
      <c r="J634" s="588"/>
      <c r="K634" s="591"/>
      <c r="L634" s="591"/>
    </row>
    <row r="635" spans="1:12" s="590" customFormat="1">
      <c r="A635" s="999"/>
      <c r="B635" s="622" t="s">
        <v>3775</v>
      </c>
      <c r="C635" s="595"/>
      <c r="D635" s="591"/>
      <c r="E635" s="588"/>
      <c r="F635" s="588"/>
      <c r="H635" s="588"/>
      <c r="I635" s="588"/>
      <c r="J635" s="588"/>
      <c r="K635" s="591"/>
      <c r="L635" s="591"/>
    </row>
    <row r="636" spans="1:12" s="590" customFormat="1" ht="33">
      <c r="A636" s="999"/>
      <c r="B636" s="622" t="s">
        <v>3776</v>
      </c>
      <c r="C636" s="595"/>
      <c r="D636" s="591"/>
      <c r="E636" s="588"/>
      <c r="F636" s="588"/>
      <c r="H636" s="588"/>
      <c r="I636" s="588"/>
      <c r="J636" s="588"/>
      <c r="K636" s="591"/>
      <c r="L636" s="591"/>
    </row>
    <row r="637" spans="1:12" s="590" customFormat="1">
      <c r="A637" s="999"/>
      <c r="B637" s="622" t="s">
        <v>3777</v>
      </c>
      <c r="C637" s="595"/>
      <c r="D637" s="591"/>
      <c r="E637" s="588"/>
      <c r="F637" s="588"/>
      <c r="H637" s="588"/>
      <c r="I637" s="588"/>
      <c r="J637" s="588"/>
      <c r="K637" s="591"/>
      <c r="L637" s="591"/>
    </row>
    <row r="638" spans="1:12" s="590" customFormat="1">
      <c r="A638" s="999"/>
      <c r="B638" s="622" t="s">
        <v>3778</v>
      </c>
      <c r="C638" s="595"/>
      <c r="D638" s="591"/>
      <c r="E638" s="588"/>
      <c r="F638" s="588"/>
      <c r="H638" s="588"/>
      <c r="I638" s="588"/>
      <c r="J638" s="588"/>
      <c r="K638" s="591"/>
      <c r="L638" s="591"/>
    </row>
    <row r="639" spans="1:12" s="590" customFormat="1" ht="49.5">
      <c r="A639" s="999"/>
      <c r="B639" s="597" t="s">
        <v>3308</v>
      </c>
      <c r="C639" s="595"/>
      <c r="D639" s="591"/>
      <c r="E639" s="588"/>
      <c r="F639" s="588"/>
      <c r="H639" s="588"/>
      <c r="I639" s="588"/>
      <c r="J639" s="588"/>
      <c r="K639" s="591"/>
      <c r="L639" s="591"/>
    </row>
    <row r="640" spans="1:12" s="590" customFormat="1">
      <c r="A640" s="999"/>
      <c r="B640" s="574" t="s">
        <v>3309</v>
      </c>
      <c r="C640" s="595"/>
      <c r="D640" s="591"/>
      <c r="E640" s="588"/>
      <c r="F640" s="588"/>
      <c r="H640" s="588"/>
      <c r="I640" s="588"/>
      <c r="J640" s="588"/>
      <c r="K640" s="591"/>
      <c r="L640" s="591"/>
    </row>
    <row r="641" spans="1:12" s="590" customFormat="1">
      <c r="A641" s="999"/>
      <c r="B641" s="574" t="s">
        <v>3310</v>
      </c>
      <c r="C641" s="595"/>
      <c r="D641" s="591"/>
      <c r="E641" s="588"/>
      <c r="F641" s="588"/>
      <c r="H641" s="588"/>
      <c r="I641" s="588"/>
      <c r="J641" s="588"/>
      <c r="K641" s="591"/>
      <c r="L641" s="591"/>
    </row>
    <row r="642" spans="1:12" s="590" customFormat="1" ht="33">
      <c r="A642" s="999"/>
      <c r="B642" s="598" t="s">
        <v>3311</v>
      </c>
      <c r="C642" s="595"/>
      <c r="D642" s="591"/>
      <c r="E642" s="588"/>
      <c r="F642" s="588"/>
      <c r="H642" s="588"/>
      <c r="I642" s="588"/>
      <c r="J642" s="588"/>
      <c r="K642" s="591"/>
      <c r="L642" s="591"/>
    </row>
    <row r="643" spans="1:12" s="590" customFormat="1">
      <c r="A643" s="999"/>
      <c r="B643" s="594" t="s">
        <v>3790</v>
      </c>
      <c r="C643" s="595" t="s">
        <v>32</v>
      </c>
      <c r="D643" s="591">
        <v>1</v>
      </c>
      <c r="E643" s="1224"/>
      <c r="F643" s="588">
        <f>D643*E643</f>
        <v>0</v>
      </c>
      <c r="H643" s="588"/>
      <c r="I643" s="588"/>
      <c r="J643" s="588"/>
      <c r="K643" s="591"/>
      <c r="L643" s="591"/>
    </row>
    <row r="644" spans="1:12" s="590" customFormat="1">
      <c r="A644" s="999"/>
      <c r="B644" s="594"/>
      <c r="C644" s="595"/>
      <c r="D644" s="591"/>
      <c r="E644" s="588"/>
      <c r="F644" s="588"/>
      <c r="H644" s="588"/>
      <c r="I644" s="588"/>
      <c r="J644" s="588"/>
      <c r="K644" s="591"/>
      <c r="L644" s="591"/>
    </row>
    <row r="645" spans="1:12">
      <c r="A645" s="1000">
        <f>COUNT($A$1:A644)+1</f>
        <v>13</v>
      </c>
      <c r="B645" s="575" t="s">
        <v>3791</v>
      </c>
      <c r="D645" s="591"/>
      <c r="E645" s="588"/>
      <c r="F645" s="588"/>
    </row>
    <row r="646" spans="1:12">
      <c r="A646" s="1000"/>
      <c r="B646" s="575" t="s">
        <v>3792</v>
      </c>
      <c r="D646" s="591"/>
      <c r="E646" s="588"/>
      <c r="F646" s="588"/>
    </row>
    <row r="647" spans="1:12" ht="313.5">
      <c r="A647" s="999"/>
      <c r="B647" s="597" t="s">
        <v>3579</v>
      </c>
      <c r="C647" s="1059"/>
      <c r="D647" s="591"/>
      <c r="E647" s="588"/>
      <c r="F647" s="588"/>
    </row>
    <row r="648" spans="1:12" ht="214.5">
      <c r="A648" s="999"/>
      <c r="B648" s="597" t="s">
        <v>3580</v>
      </c>
      <c r="C648" s="1059"/>
      <c r="D648" s="591"/>
      <c r="E648" s="588"/>
      <c r="F648" s="588"/>
    </row>
    <row r="649" spans="1:12" ht="33">
      <c r="A649" s="999"/>
      <c r="B649" s="597" t="s">
        <v>3581</v>
      </c>
      <c r="C649" s="1059"/>
      <c r="D649" s="591"/>
      <c r="E649" s="588"/>
      <c r="F649" s="588"/>
    </row>
    <row r="650" spans="1:12" s="590" customFormat="1">
      <c r="A650" s="999"/>
      <c r="B650" s="597" t="s">
        <v>3582</v>
      </c>
      <c r="C650" s="1059"/>
      <c r="D650" s="591"/>
      <c r="E650" s="588"/>
      <c r="F650" s="588"/>
      <c r="H650" s="588"/>
      <c r="I650" s="588"/>
      <c r="J650" s="588"/>
      <c r="K650" s="591"/>
      <c r="L650" s="591"/>
    </row>
    <row r="651" spans="1:12" s="590" customFormat="1" ht="99">
      <c r="A651" s="999"/>
      <c r="B651" s="597" t="s">
        <v>3583</v>
      </c>
      <c r="C651" s="1059"/>
      <c r="D651" s="591"/>
      <c r="E651" s="588"/>
      <c r="F651" s="588"/>
      <c r="H651" s="588"/>
      <c r="I651" s="588"/>
      <c r="J651" s="588"/>
      <c r="K651" s="591"/>
      <c r="L651" s="591"/>
    </row>
    <row r="652" spans="1:12" s="590" customFormat="1" ht="99">
      <c r="A652" s="999"/>
      <c r="B652" s="597" t="s">
        <v>3584</v>
      </c>
      <c r="C652" s="1059"/>
      <c r="D652" s="591"/>
      <c r="E652" s="588"/>
      <c r="F652" s="588"/>
      <c r="H652" s="588"/>
      <c r="I652" s="588"/>
      <c r="J652" s="588"/>
      <c r="K652" s="591"/>
      <c r="L652" s="591"/>
    </row>
    <row r="653" spans="1:12" s="590" customFormat="1">
      <c r="A653" s="999"/>
      <c r="B653" s="597" t="s">
        <v>3585</v>
      </c>
      <c r="C653" s="1059"/>
      <c r="D653" s="591"/>
      <c r="E653" s="588"/>
      <c r="F653" s="588"/>
      <c r="H653" s="588"/>
      <c r="I653" s="588"/>
      <c r="J653" s="588"/>
      <c r="K653" s="591"/>
      <c r="L653" s="591"/>
    </row>
    <row r="654" spans="1:12" s="590" customFormat="1">
      <c r="A654" s="999"/>
      <c r="B654" s="597" t="s">
        <v>3586</v>
      </c>
      <c r="C654" s="1059"/>
      <c r="D654" s="591"/>
      <c r="E654" s="588"/>
      <c r="F654" s="588"/>
      <c r="H654" s="588"/>
      <c r="I654" s="588"/>
      <c r="J654" s="588"/>
      <c r="K654" s="591"/>
      <c r="L654" s="591"/>
    </row>
    <row r="655" spans="1:12" s="590" customFormat="1" ht="49.5">
      <c r="A655" s="999"/>
      <c r="B655" s="597" t="s">
        <v>3587</v>
      </c>
      <c r="C655" s="1059"/>
      <c r="D655" s="591"/>
      <c r="E655" s="588"/>
      <c r="F655" s="588"/>
      <c r="H655" s="588"/>
      <c r="I655" s="588"/>
      <c r="J655" s="588"/>
      <c r="K655" s="591"/>
      <c r="L655" s="591"/>
    </row>
    <row r="656" spans="1:12" s="590" customFormat="1">
      <c r="A656" s="999"/>
      <c r="B656" s="597" t="s">
        <v>3588</v>
      </c>
      <c r="C656" s="1059"/>
      <c r="D656" s="591"/>
      <c r="E656" s="588"/>
      <c r="F656" s="588"/>
      <c r="H656" s="588"/>
      <c r="I656" s="588"/>
      <c r="J656" s="588"/>
      <c r="K656" s="591"/>
      <c r="L656" s="591"/>
    </row>
    <row r="657" spans="1:12" s="590" customFormat="1" ht="115.5">
      <c r="A657" s="999"/>
      <c r="B657" s="597" t="s">
        <v>3589</v>
      </c>
      <c r="C657" s="1059"/>
      <c r="D657" s="591"/>
      <c r="E657" s="588"/>
      <c r="F657" s="588"/>
      <c r="H657" s="588"/>
      <c r="I657" s="588"/>
      <c r="J657" s="588"/>
      <c r="K657" s="591"/>
      <c r="L657" s="591"/>
    </row>
    <row r="658" spans="1:12" s="590" customFormat="1">
      <c r="A658" s="999"/>
      <c r="B658" s="597" t="s">
        <v>3284</v>
      </c>
      <c r="C658" s="1059"/>
      <c r="D658" s="591"/>
      <c r="E658" s="588"/>
      <c r="F658" s="588"/>
      <c r="H658" s="588"/>
      <c r="I658" s="588"/>
      <c r="J658" s="588"/>
      <c r="K658" s="591"/>
      <c r="L658" s="591"/>
    </row>
    <row r="659" spans="1:12" s="590" customFormat="1">
      <c r="A659" s="999"/>
      <c r="B659" s="597" t="s">
        <v>3590</v>
      </c>
      <c r="C659" s="1059"/>
      <c r="D659" s="591"/>
      <c r="E659" s="588"/>
      <c r="F659" s="588"/>
      <c r="H659" s="588"/>
      <c r="I659" s="588"/>
      <c r="J659" s="588"/>
      <c r="K659" s="591"/>
      <c r="L659" s="591"/>
    </row>
    <row r="660" spans="1:12" s="590" customFormat="1">
      <c r="A660" s="999"/>
      <c r="B660" s="597" t="s">
        <v>3591</v>
      </c>
      <c r="C660" s="1059"/>
      <c r="D660" s="591"/>
      <c r="E660" s="588"/>
      <c r="F660" s="588"/>
      <c r="H660" s="588"/>
      <c r="I660" s="588"/>
      <c r="J660" s="588"/>
      <c r="K660" s="591"/>
      <c r="L660" s="591"/>
    </row>
    <row r="661" spans="1:12" s="590" customFormat="1" ht="99">
      <c r="A661" s="999"/>
      <c r="B661" s="597" t="s">
        <v>3793</v>
      </c>
      <c r="C661" s="1059"/>
      <c r="D661" s="591"/>
      <c r="E661" s="588"/>
      <c r="F661" s="588"/>
      <c r="H661" s="588"/>
      <c r="I661" s="588"/>
      <c r="J661" s="588"/>
      <c r="K661" s="591"/>
      <c r="L661" s="591"/>
    </row>
    <row r="662" spans="1:12" s="590" customFormat="1" ht="99">
      <c r="A662" s="999"/>
      <c r="B662" s="597" t="s">
        <v>3794</v>
      </c>
      <c r="C662" s="1059"/>
      <c r="D662" s="591"/>
      <c r="E662" s="588"/>
      <c r="F662" s="588"/>
      <c r="H662" s="588"/>
      <c r="I662" s="588"/>
      <c r="J662" s="588"/>
      <c r="K662" s="591"/>
      <c r="L662" s="591"/>
    </row>
    <row r="663" spans="1:12" s="590" customFormat="1" ht="99">
      <c r="A663" s="999"/>
      <c r="B663" s="597" t="s">
        <v>3594</v>
      </c>
      <c r="C663" s="1059"/>
      <c r="D663" s="591"/>
      <c r="E663" s="588"/>
      <c r="F663" s="588"/>
      <c r="H663" s="588"/>
      <c r="I663" s="588"/>
      <c r="J663" s="588"/>
      <c r="K663" s="591"/>
      <c r="L663" s="591"/>
    </row>
    <row r="664" spans="1:12" s="590" customFormat="1">
      <c r="A664" s="999"/>
      <c r="B664" s="597" t="s">
        <v>3595</v>
      </c>
      <c r="C664" s="1059"/>
      <c r="D664" s="591"/>
      <c r="E664" s="588"/>
      <c r="F664" s="588"/>
      <c r="H664" s="588"/>
      <c r="I664" s="588"/>
      <c r="J664" s="588"/>
      <c r="K664" s="591"/>
      <c r="L664" s="591"/>
    </row>
    <row r="665" spans="1:12" s="590" customFormat="1">
      <c r="A665" s="999"/>
      <c r="B665" s="597" t="s">
        <v>3680</v>
      </c>
      <c r="C665" s="1059"/>
      <c r="D665" s="591"/>
      <c r="E665" s="588"/>
      <c r="F665" s="588"/>
      <c r="H665" s="588"/>
      <c r="I665" s="588"/>
      <c r="J665" s="588"/>
      <c r="K665" s="591"/>
      <c r="L665" s="591"/>
    </row>
    <row r="666" spans="1:12" s="590" customFormat="1">
      <c r="A666" s="999"/>
      <c r="B666" s="597" t="s">
        <v>3795</v>
      </c>
      <c r="C666" s="1059"/>
      <c r="D666" s="591"/>
      <c r="E666" s="588"/>
      <c r="F666" s="588"/>
      <c r="H666" s="588"/>
      <c r="I666" s="588"/>
      <c r="J666" s="588"/>
      <c r="K666" s="591"/>
      <c r="L666" s="591"/>
    </row>
    <row r="667" spans="1:12" s="590" customFormat="1">
      <c r="A667" s="999"/>
      <c r="B667" s="597" t="s">
        <v>3598</v>
      </c>
      <c r="C667" s="1059"/>
      <c r="D667" s="591"/>
      <c r="E667" s="588"/>
      <c r="F667" s="588"/>
      <c r="H667" s="588"/>
      <c r="I667" s="588"/>
      <c r="J667" s="588"/>
      <c r="K667" s="591"/>
      <c r="L667" s="591"/>
    </row>
    <row r="668" spans="1:12" s="590" customFormat="1">
      <c r="A668" s="999"/>
      <c r="B668" s="597" t="s">
        <v>3796</v>
      </c>
      <c r="C668" s="1059"/>
      <c r="D668" s="591"/>
      <c r="E668" s="588"/>
      <c r="F668" s="588"/>
      <c r="H668" s="588"/>
      <c r="I668" s="588"/>
      <c r="J668" s="588"/>
      <c r="K668" s="591"/>
      <c r="L668" s="591"/>
    </row>
    <row r="669" spans="1:12" s="590" customFormat="1">
      <c r="A669" s="999"/>
      <c r="B669" s="597" t="s">
        <v>3797</v>
      </c>
      <c r="C669" s="1059"/>
      <c r="D669" s="591"/>
      <c r="E669" s="588"/>
      <c r="F669" s="588"/>
      <c r="H669" s="588"/>
      <c r="I669" s="588"/>
      <c r="J669" s="588"/>
      <c r="K669" s="591"/>
      <c r="L669" s="591"/>
    </row>
    <row r="670" spans="1:12" s="590" customFormat="1" ht="82.5">
      <c r="A670" s="999"/>
      <c r="B670" s="597" t="s">
        <v>3601</v>
      </c>
      <c r="C670" s="1059"/>
      <c r="D670" s="591"/>
      <c r="E670" s="588"/>
      <c r="F670" s="588"/>
      <c r="H670" s="588"/>
      <c r="I670" s="588"/>
      <c r="J670" s="588"/>
      <c r="K670" s="591"/>
      <c r="L670" s="591"/>
    </row>
    <row r="671" spans="1:12" s="590" customFormat="1">
      <c r="A671" s="999"/>
      <c r="B671" s="597" t="s">
        <v>3595</v>
      </c>
      <c r="C671" s="1059"/>
      <c r="D671" s="591"/>
      <c r="E671" s="588"/>
      <c r="F671" s="588"/>
      <c r="H671" s="588"/>
      <c r="I671" s="588"/>
      <c r="J671" s="588"/>
      <c r="K671" s="591"/>
      <c r="L671" s="591"/>
    </row>
    <row r="672" spans="1:12" s="590" customFormat="1">
      <c r="A672" s="999"/>
      <c r="B672" s="597" t="s">
        <v>3602</v>
      </c>
      <c r="C672" s="1059"/>
      <c r="D672" s="591"/>
      <c r="E672" s="588"/>
      <c r="F672" s="588"/>
      <c r="H672" s="588"/>
      <c r="I672" s="588"/>
      <c r="J672" s="588"/>
      <c r="K672" s="591"/>
      <c r="L672" s="591"/>
    </row>
    <row r="673" spans="1:12" s="590" customFormat="1">
      <c r="A673" s="999"/>
      <c r="B673" s="597" t="s">
        <v>3603</v>
      </c>
      <c r="C673" s="1059"/>
      <c r="D673" s="591"/>
      <c r="E673" s="588"/>
      <c r="F673" s="588"/>
      <c r="H673" s="588"/>
      <c r="I673" s="588"/>
      <c r="J673" s="588"/>
      <c r="K673" s="591"/>
      <c r="L673" s="591"/>
    </row>
    <row r="674" spans="1:12" s="590" customFormat="1">
      <c r="A674" s="999"/>
      <c r="B674" s="597" t="s">
        <v>3798</v>
      </c>
      <c r="C674" s="1059"/>
      <c r="D674" s="591"/>
      <c r="E674" s="588"/>
      <c r="F674" s="588"/>
      <c r="H674" s="588"/>
      <c r="I674" s="588"/>
      <c r="J674" s="588"/>
      <c r="K674" s="591"/>
      <c r="L674" s="591"/>
    </row>
    <row r="675" spans="1:12" s="590" customFormat="1">
      <c r="A675" s="999"/>
      <c r="B675" s="597" t="s">
        <v>3799</v>
      </c>
      <c r="C675" s="1059"/>
      <c r="D675" s="591"/>
      <c r="E675" s="588"/>
      <c r="F675" s="588"/>
      <c r="H675" s="588"/>
      <c r="I675" s="588"/>
      <c r="J675" s="588"/>
      <c r="K675" s="591"/>
      <c r="L675" s="591"/>
    </row>
    <row r="676" spans="1:12" s="590" customFormat="1">
      <c r="A676" s="999"/>
      <c r="B676" s="597" t="s">
        <v>3800</v>
      </c>
      <c r="C676" s="1059"/>
      <c r="D676" s="591"/>
      <c r="E676" s="588"/>
      <c r="F676" s="588"/>
      <c r="H676" s="588"/>
      <c r="I676" s="588"/>
      <c r="J676" s="588"/>
      <c r="K676" s="591"/>
      <c r="L676" s="591"/>
    </row>
    <row r="677" spans="1:12" s="590" customFormat="1">
      <c r="A677" s="999"/>
      <c r="B677" s="597" t="s">
        <v>3801</v>
      </c>
      <c r="C677" s="1059"/>
      <c r="D677" s="591"/>
      <c r="E677" s="588"/>
      <c r="F677" s="588"/>
      <c r="H677" s="588"/>
      <c r="I677" s="588"/>
      <c r="J677" s="588"/>
      <c r="K677" s="591"/>
      <c r="L677" s="591"/>
    </row>
    <row r="678" spans="1:12" s="590" customFormat="1">
      <c r="A678" s="999"/>
      <c r="B678" s="597" t="s">
        <v>3608</v>
      </c>
      <c r="C678" s="1059"/>
      <c r="D678" s="591"/>
      <c r="E678" s="588"/>
      <c r="F678" s="588"/>
      <c r="H678" s="588"/>
      <c r="I678" s="588"/>
      <c r="J678" s="588"/>
      <c r="K678" s="591"/>
      <c r="L678" s="591"/>
    </row>
    <row r="679" spans="1:12" s="590" customFormat="1">
      <c r="A679" s="999"/>
      <c r="B679" s="597" t="s">
        <v>3660</v>
      </c>
      <c r="C679" s="1059"/>
      <c r="D679" s="591"/>
      <c r="E679" s="588"/>
      <c r="F679" s="588"/>
      <c r="H679" s="588"/>
      <c r="I679" s="588"/>
      <c r="J679" s="588"/>
      <c r="K679" s="591"/>
      <c r="L679" s="591"/>
    </row>
    <row r="680" spans="1:12" s="590" customFormat="1">
      <c r="A680" s="999"/>
      <c r="B680" s="597" t="s">
        <v>3610</v>
      </c>
      <c r="C680" s="1059"/>
      <c r="D680" s="591"/>
      <c r="E680" s="588"/>
      <c r="F680" s="588"/>
      <c r="H680" s="588"/>
      <c r="I680" s="588"/>
      <c r="J680" s="588"/>
      <c r="K680" s="591"/>
      <c r="L680" s="591"/>
    </row>
    <row r="681" spans="1:12" s="590" customFormat="1">
      <c r="A681" s="999"/>
      <c r="B681" s="597" t="s">
        <v>3611</v>
      </c>
      <c r="C681" s="1059"/>
      <c r="D681" s="591"/>
      <c r="E681" s="588"/>
      <c r="F681" s="588"/>
      <c r="H681" s="588"/>
      <c r="I681" s="588"/>
      <c r="J681" s="588"/>
      <c r="K681" s="591"/>
      <c r="L681" s="591"/>
    </row>
    <row r="682" spans="1:12" s="590" customFormat="1">
      <c r="A682" s="999"/>
      <c r="B682" s="597" t="s">
        <v>3661</v>
      </c>
      <c r="C682" s="1059"/>
      <c r="D682" s="591"/>
      <c r="E682" s="588"/>
      <c r="F682" s="588"/>
      <c r="H682" s="588"/>
      <c r="I682" s="588"/>
      <c r="J682" s="588"/>
      <c r="K682" s="591"/>
      <c r="L682" s="591"/>
    </row>
    <row r="683" spans="1:12" s="590" customFormat="1">
      <c r="A683" s="999"/>
      <c r="B683" s="597" t="s">
        <v>3613</v>
      </c>
      <c r="C683" s="1059"/>
      <c r="D683" s="591"/>
      <c r="E683" s="588"/>
      <c r="F683" s="588"/>
      <c r="H683" s="588"/>
      <c r="I683" s="588"/>
      <c r="J683" s="588"/>
      <c r="K683" s="591"/>
      <c r="L683" s="591"/>
    </row>
    <row r="684" spans="1:12" s="590" customFormat="1" ht="99">
      <c r="A684" s="999"/>
      <c r="B684" s="597" t="s">
        <v>3614</v>
      </c>
      <c r="C684" s="1059"/>
      <c r="D684" s="591"/>
      <c r="E684" s="588"/>
      <c r="F684" s="588"/>
      <c r="H684" s="588"/>
      <c r="I684" s="588"/>
      <c r="J684" s="588"/>
      <c r="K684" s="591"/>
      <c r="L684" s="591"/>
    </row>
    <row r="685" spans="1:12" s="590" customFormat="1">
      <c r="A685" s="999"/>
      <c r="B685" s="597" t="s">
        <v>3586</v>
      </c>
      <c r="C685" s="1059"/>
      <c r="D685" s="591"/>
      <c r="E685" s="588"/>
      <c r="F685" s="588"/>
      <c r="H685" s="588"/>
      <c r="I685" s="588"/>
      <c r="J685" s="588"/>
      <c r="K685" s="591"/>
      <c r="L685" s="591"/>
    </row>
    <row r="686" spans="1:12" s="590" customFormat="1">
      <c r="A686" s="999"/>
      <c r="B686" s="597" t="s">
        <v>3615</v>
      </c>
      <c r="C686" s="1059"/>
      <c r="D686" s="591"/>
      <c r="E686" s="588"/>
      <c r="F686" s="588"/>
      <c r="H686" s="588"/>
      <c r="I686" s="588"/>
      <c r="J686" s="588"/>
      <c r="K686" s="591"/>
      <c r="L686" s="591"/>
    </row>
    <row r="687" spans="1:12" s="590" customFormat="1" ht="99">
      <c r="A687" s="999"/>
      <c r="B687" s="597" t="s">
        <v>3584</v>
      </c>
      <c r="C687" s="1059"/>
      <c r="D687" s="591"/>
      <c r="E687" s="588"/>
      <c r="F687" s="588"/>
      <c r="H687" s="588"/>
      <c r="I687" s="588"/>
      <c r="J687" s="588"/>
      <c r="K687" s="591"/>
      <c r="L687" s="591"/>
    </row>
    <row r="688" spans="1:12" s="590" customFormat="1">
      <c r="A688" s="999"/>
      <c r="B688" s="597" t="s">
        <v>3616</v>
      </c>
      <c r="C688" s="1059"/>
      <c r="D688" s="591"/>
      <c r="E688" s="588"/>
      <c r="F688" s="588"/>
      <c r="H688" s="588"/>
      <c r="I688" s="588"/>
      <c r="J688" s="588"/>
      <c r="K688" s="591"/>
      <c r="L688" s="591"/>
    </row>
    <row r="689" spans="1:12" s="590" customFormat="1" ht="49.5">
      <c r="A689" s="999"/>
      <c r="B689" s="597" t="s">
        <v>3617</v>
      </c>
      <c r="C689" s="1059"/>
      <c r="D689" s="591"/>
      <c r="E689" s="588"/>
      <c r="F689" s="588"/>
      <c r="H689" s="588"/>
      <c r="I689" s="588"/>
      <c r="J689" s="588"/>
      <c r="K689" s="591"/>
      <c r="L689" s="591"/>
    </row>
    <row r="690" spans="1:12" s="590" customFormat="1">
      <c r="A690" s="999"/>
      <c r="B690" s="618" t="s">
        <v>3618</v>
      </c>
      <c r="C690" s="1059"/>
      <c r="D690" s="591"/>
      <c r="E690" s="588"/>
      <c r="F690" s="588"/>
      <c r="H690" s="588"/>
      <c r="I690" s="588"/>
      <c r="J690" s="588"/>
      <c r="K690" s="591"/>
      <c r="L690" s="591"/>
    </row>
    <row r="691" spans="1:12" s="590" customFormat="1" ht="33">
      <c r="A691" s="999"/>
      <c r="B691" s="618" t="s">
        <v>3619</v>
      </c>
      <c r="C691" s="1059"/>
      <c r="D691" s="591"/>
      <c r="E691" s="588"/>
      <c r="F691" s="588"/>
      <c r="H691" s="588"/>
      <c r="I691" s="588"/>
      <c r="J691" s="588"/>
      <c r="K691" s="591"/>
      <c r="L691" s="591"/>
    </row>
    <row r="692" spans="1:12" s="590" customFormat="1" ht="99">
      <c r="A692" s="999"/>
      <c r="B692" s="597" t="s">
        <v>3594</v>
      </c>
      <c r="C692" s="1059"/>
      <c r="D692" s="591"/>
      <c r="E692" s="588"/>
      <c r="F692" s="588"/>
      <c r="H692" s="588"/>
      <c r="I692" s="588"/>
      <c r="J692" s="588"/>
      <c r="K692" s="591"/>
      <c r="L692" s="591"/>
    </row>
    <row r="693" spans="1:12" s="590" customFormat="1">
      <c r="A693" s="999"/>
      <c r="B693" s="597" t="s">
        <v>3595</v>
      </c>
      <c r="C693" s="1059"/>
      <c r="D693" s="591"/>
      <c r="E693" s="588"/>
      <c r="F693" s="588"/>
      <c r="H693" s="588"/>
      <c r="I693" s="588"/>
      <c r="J693" s="588"/>
      <c r="K693" s="591"/>
      <c r="L693" s="591"/>
    </row>
    <row r="694" spans="1:12" s="590" customFormat="1">
      <c r="A694" s="999"/>
      <c r="B694" s="597" t="s">
        <v>3680</v>
      </c>
      <c r="C694" s="1059"/>
      <c r="D694" s="591"/>
      <c r="E694" s="588"/>
      <c r="F694" s="588"/>
      <c r="H694" s="588"/>
      <c r="I694" s="588"/>
      <c r="J694" s="588"/>
      <c r="K694" s="591"/>
      <c r="L694" s="591"/>
    </row>
    <row r="695" spans="1:12" s="590" customFormat="1">
      <c r="A695" s="999"/>
      <c r="B695" s="597" t="s">
        <v>3795</v>
      </c>
      <c r="C695" s="1059"/>
      <c r="D695" s="591"/>
      <c r="E695" s="588"/>
      <c r="F695" s="588"/>
      <c r="H695" s="588"/>
      <c r="I695" s="588"/>
      <c r="J695" s="588"/>
      <c r="K695" s="591"/>
      <c r="L695" s="591"/>
    </row>
    <row r="696" spans="1:12" s="590" customFormat="1">
      <c r="A696" s="999"/>
      <c r="B696" s="597" t="s">
        <v>3598</v>
      </c>
      <c r="C696" s="1059"/>
      <c r="D696" s="591"/>
      <c r="E696" s="588"/>
      <c r="F696" s="588"/>
      <c r="H696" s="588"/>
      <c r="I696" s="588"/>
      <c r="J696" s="588"/>
      <c r="K696" s="591"/>
      <c r="L696" s="591"/>
    </row>
    <row r="697" spans="1:12" s="590" customFormat="1">
      <c r="A697" s="999"/>
      <c r="B697" s="597" t="s">
        <v>3802</v>
      </c>
      <c r="C697" s="1059"/>
      <c r="D697" s="591"/>
      <c r="E697" s="588"/>
      <c r="F697" s="588"/>
      <c r="H697" s="588"/>
      <c r="I697" s="588"/>
      <c r="J697" s="588"/>
      <c r="K697" s="591"/>
      <c r="L697" s="591"/>
    </row>
    <row r="698" spans="1:12" s="590" customFormat="1">
      <c r="A698" s="999"/>
      <c r="B698" s="597" t="s">
        <v>3803</v>
      </c>
      <c r="C698" s="1059"/>
      <c r="D698" s="591"/>
      <c r="E698" s="588"/>
      <c r="F698" s="588"/>
      <c r="H698" s="588"/>
      <c r="I698" s="588"/>
      <c r="J698" s="588"/>
      <c r="K698" s="591"/>
      <c r="L698" s="591"/>
    </row>
    <row r="699" spans="1:12" s="590" customFormat="1" ht="99">
      <c r="A699" s="999"/>
      <c r="B699" s="597" t="s">
        <v>3583</v>
      </c>
      <c r="C699" s="1059"/>
      <c r="D699" s="591"/>
      <c r="E699" s="588"/>
      <c r="F699" s="588"/>
      <c r="H699" s="588"/>
      <c r="I699" s="588"/>
      <c r="J699" s="588"/>
      <c r="K699" s="591"/>
      <c r="L699" s="591"/>
    </row>
    <row r="700" spans="1:12" s="590" customFormat="1" ht="99">
      <c r="A700" s="999"/>
      <c r="B700" s="597" t="s">
        <v>3584</v>
      </c>
      <c r="C700" s="1059"/>
      <c r="D700" s="591"/>
      <c r="E700" s="588"/>
      <c r="F700" s="588"/>
      <c r="H700" s="588"/>
      <c r="I700" s="588"/>
      <c r="J700" s="588"/>
      <c r="K700" s="591"/>
      <c r="L700" s="591"/>
    </row>
    <row r="701" spans="1:12" s="590" customFormat="1">
      <c r="A701" s="999"/>
      <c r="B701" s="597" t="s">
        <v>3585</v>
      </c>
      <c r="C701" s="1059"/>
      <c r="D701" s="591"/>
      <c r="E701" s="588"/>
      <c r="F701" s="588"/>
      <c r="H701" s="588"/>
      <c r="I701" s="588"/>
      <c r="J701" s="588"/>
      <c r="K701" s="591"/>
      <c r="L701" s="591"/>
    </row>
    <row r="702" spans="1:12" s="590" customFormat="1">
      <c r="A702" s="999"/>
      <c r="B702" s="597" t="s">
        <v>3586</v>
      </c>
      <c r="C702" s="1059"/>
      <c r="D702" s="591"/>
      <c r="E702" s="588"/>
      <c r="F702" s="588"/>
      <c r="H702" s="588"/>
      <c r="I702" s="588"/>
      <c r="J702" s="588"/>
      <c r="K702" s="591"/>
      <c r="L702" s="591"/>
    </row>
    <row r="703" spans="1:12" s="590" customFormat="1" ht="409.5">
      <c r="A703" s="999"/>
      <c r="B703" s="619" t="s">
        <v>3620</v>
      </c>
      <c r="C703" s="1059"/>
      <c r="D703" s="591"/>
      <c r="E703" s="588"/>
      <c r="F703" s="588"/>
      <c r="H703" s="588"/>
      <c r="I703" s="588"/>
      <c r="J703" s="588"/>
      <c r="K703" s="591"/>
      <c r="L703" s="591"/>
    </row>
    <row r="704" spans="1:12" s="590" customFormat="1" ht="66">
      <c r="A704" s="999"/>
      <c r="B704" s="597" t="s">
        <v>3621</v>
      </c>
      <c r="C704" s="1059"/>
      <c r="D704" s="591"/>
      <c r="E704" s="588"/>
      <c r="F704" s="588"/>
      <c r="H704" s="588"/>
      <c r="I704" s="588"/>
      <c r="J704" s="588"/>
      <c r="K704" s="591"/>
      <c r="L704" s="591"/>
    </row>
    <row r="705" spans="1:12" s="590" customFormat="1">
      <c r="A705" s="999"/>
      <c r="B705" s="597" t="s">
        <v>3622</v>
      </c>
      <c r="C705" s="1059"/>
      <c r="D705" s="591"/>
      <c r="E705" s="588"/>
      <c r="F705" s="588"/>
      <c r="H705" s="588"/>
      <c r="I705" s="588"/>
      <c r="J705" s="588"/>
      <c r="K705" s="591"/>
      <c r="L705" s="591"/>
    </row>
    <row r="706" spans="1:12" s="590" customFormat="1">
      <c r="A706" s="999"/>
      <c r="B706" s="597" t="s">
        <v>3623</v>
      </c>
      <c r="C706" s="1059"/>
      <c r="D706" s="591"/>
      <c r="E706" s="588"/>
      <c r="F706" s="588"/>
      <c r="H706" s="588"/>
      <c r="I706" s="588"/>
      <c r="J706" s="588"/>
      <c r="K706" s="591"/>
      <c r="L706" s="591"/>
    </row>
    <row r="707" spans="1:12" s="590" customFormat="1">
      <c r="A707" s="999"/>
      <c r="B707" s="597" t="s">
        <v>3804</v>
      </c>
      <c r="C707" s="1059"/>
      <c r="D707" s="591"/>
      <c r="E707" s="588"/>
      <c r="F707" s="588"/>
      <c r="H707" s="588"/>
      <c r="I707" s="588"/>
      <c r="J707" s="588"/>
      <c r="K707" s="591"/>
      <c r="L707" s="591"/>
    </row>
    <row r="708" spans="1:12" s="590" customFormat="1">
      <c r="A708" s="999"/>
      <c r="B708" s="597" t="s">
        <v>3805</v>
      </c>
      <c r="C708" s="1059"/>
      <c r="D708" s="591"/>
      <c r="E708" s="588"/>
      <c r="F708" s="588"/>
      <c r="H708" s="588"/>
      <c r="I708" s="588"/>
      <c r="J708" s="588"/>
      <c r="K708" s="591"/>
      <c r="L708" s="591"/>
    </row>
    <row r="709" spans="1:12" s="590" customFormat="1">
      <c r="A709" s="999"/>
      <c r="B709" s="597" t="s">
        <v>3626</v>
      </c>
      <c r="C709" s="1059"/>
      <c r="D709" s="591"/>
      <c r="E709" s="588"/>
      <c r="F709" s="588"/>
      <c r="H709" s="588"/>
      <c r="I709" s="588"/>
      <c r="J709" s="588"/>
      <c r="K709" s="591"/>
      <c r="L709" s="591"/>
    </row>
    <row r="710" spans="1:12" s="590" customFormat="1">
      <c r="A710" s="999"/>
      <c r="B710" s="597" t="s">
        <v>3627</v>
      </c>
      <c r="C710" s="1059"/>
      <c r="D710" s="591"/>
      <c r="E710" s="588"/>
      <c r="F710" s="588"/>
      <c r="H710" s="588"/>
      <c r="I710" s="588"/>
      <c r="J710" s="588"/>
      <c r="K710" s="591"/>
      <c r="L710" s="591"/>
    </row>
    <row r="711" spans="1:12" s="590" customFormat="1">
      <c r="A711" s="999"/>
      <c r="B711" s="597" t="s">
        <v>3628</v>
      </c>
      <c r="C711" s="1059"/>
      <c r="D711" s="591"/>
      <c r="E711" s="588"/>
      <c r="F711" s="588"/>
      <c r="H711" s="588"/>
      <c r="I711" s="588"/>
      <c r="J711" s="588"/>
      <c r="K711" s="591"/>
      <c r="L711" s="591"/>
    </row>
    <row r="712" spans="1:12" s="590" customFormat="1">
      <c r="A712" s="999"/>
      <c r="B712" s="597" t="s">
        <v>3629</v>
      </c>
      <c r="C712" s="1059"/>
      <c r="D712" s="591"/>
      <c r="E712" s="588"/>
      <c r="F712" s="588"/>
      <c r="H712" s="588"/>
      <c r="I712" s="588"/>
      <c r="J712" s="588"/>
      <c r="K712" s="591"/>
      <c r="L712" s="591"/>
    </row>
    <row r="713" spans="1:12" s="590" customFormat="1">
      <c r="A713" s="999"/>
      <c r="B713" s="597" t="s">
        <v>3630</v>
      </c>
      <c r="C713" s="1059"/>
      <c r="D713" s="591"/>
      <c r="E713" s="588"/>
      <c r="F713" s="588"/>
      <c r="H713" s="588"/>
      <c r="I713" s="588"/>
      <c r="J713" s="588"/>
      <c r="K713" s="591"/>
      <c r="L713" s="591"/>
    </row>
    <row r="714" spans="1:12" s="590" customFormat="1" ht="49.5">
      <c r="A714" s="999"/>
      <c r="B714" s="597" t="s">
        <v>3631</v>
      </c>
      <c r="C714" s="1059"/>
      <c r="D714" s="591"/>
      <c r="E714" s="588"/>
      <c r="F714" s="588"/>
      <c r="H714" s="588"/>
      <c r="I714" s="588"/>
      <c r="J714" s="588"/>
      <c r="K714" s="591"/>
      <c r="L714" s="591"/>
    </row>
    <row r="715" spans="1:12" s="590" customFormat="1" ht="49.5">
      <c r="A715" s="999"/>
      <c r="B715" s="597" t="s">
        <v>3308</v>
      </c>
      <c r="C715" s="595"/>
      <c r="D715" s="591"/>
      <c r="E715" s="588"/>
      <c r="F715" s="588"/>
      <c r="H715" s="588"/>
      <c r="I715" s="588"/>
      <c r="J715" s="588"/>
      <c r="K715" s="591"/>
      <c r="L715" s="591"/>
    </row>
    <row r="716" spans="1:12" s="590" customFormat="1">
      <c r="A716" s="999"/>
      <c r="B716" s="574" t="s">
        <v>3309</v>
      </c>
      <c r="C716" s="595"/>
      <c r="D716" s="591"/>
      <c r="E716" s="588"/>
      <c r="F716" s="588"/>
      <c r="H716" s="588"/>
      <c r="I716" s="588"/>
      <c r="J716" s="588"/>
      <c r="K716" s="591"/>
      <c r="L716" s="591"/>
    </row>
    <row r="717" spans="1:12" s="590" customFormat="1">
      <c r="A717" s="999"/>
      <c r="B717" s="574" t="s">
        <v>3310</v>
      </c>
      <c r="C717" s="595"/>
      <c r="D717" s="591"/>
      <c r="E717" s="588"/>
      <c r="F717" s="588"/>
      <c r="H717" s="588"/>
      <c r="I717" s="588"/>
      <c r="J717" s="588"/>
      <c r="K717" s="591"/>
      <c r="L717" s="591"/>
    </row>
    <row r="718" spans="1:12" s="590" customFormat="1" ht="33">
      <c r="A718" s="999"/>
      <c r="B718" s="598" t="s">
        <v>3311</v>
      </c>
      <c r="C718" s="595"/>
      <c r="D718" s="591"/>
      <c r="E718" s="588"/>
      <c r="F718" s="588"/>
      <c r="H718" s="588"/>
      <c r="I718" s="588"/>
      <c r="J718" s="588"/>
      <c r="K718" s="591"/>
      <c r="L718" s="591"/>
    </row>
    <row r="719" spans="1:12" s="590" customFormat="1">
      <c r="A719" s="999"/>
      <c r="B719" s="594" t="s">
        <v>3662</v>
      </c>
      <c r="C719" s="595" t="s">
        <v>32</v>
      </c>
      <c r="D719" s="591">
        <v>1</v>
      </c>
      <c r="E719" s="1224"/>
      <c r="F719" s="588">
        <f>D719*E719</f>
        <v>0</v>
      </c>
      <c r="H719" s="588"/>
      <c r="I719" s="588"/>
      <c r="J719" s="588"/>
      <c r="K719" s="591"/>
      <c r="L719" s="591"/>
    </row>
    <row r="720" spans="1:12">
      <c r="A720" s="999"/>
      <c r="B720" s="594"/>
      <c r="D720" s="591"/>
      <c r="E720" s="588"/>
      <c r="F720" s="588"/>
    </row>
    <row r="721" spans="1:6" ht="49.5">
      <c r="A721" s="1000">
        <f>COUNT($A$1:A720)+1</f>
        <v>14</v>
      </c>
      <c r="B721" s="574" t="s">
        <v>3313</v>
      </c>
      <c r="D721" s="591"/>
      <c r="E721" s="588"/>
      <c r="F721" s="588"/>
    </row>
    <row r="722" spans="1:6" ht="33">
      <c r="A722" s="999"/>
      <c r="B722" s="575" t="s">
        <v>3314</v>
      </c>
      <c r="D722" s="591"/>
      <c r="E722" s="588"/>
      <c r="F722" s="588"/>
    </row>
    <row r="723" spans="1:6">
      <c r="A723" s="999"/>
      <c r="B723" s="574" t="s">
        <v>3806</v>
      </c>
      <c r="C723" s="595" t="s">
        <v>66</v>
      </c>
      <c r="D723" s="591">
        <v>3</v>
      </c>
      <c r="E723" s="1224"/>
      <c r="F723" s="588">
        <f>D723*E723</f>
        <v>0</v>
      </c>
    </row>
    <row r="724" spans="1:6">
      <c r="A724" s="999"/>
      <c r="B724" s="574" t="s">
        <v>3807</v>
      </c>
      <c r="C724" s="595" t="s">
        <v>66</v>
      </c>
      <c r="D724" s="591">
        <v>3</v>
      </c>
      <c r="E724" s="1224"/>
      <c r="F724" s="588">
        <f>D724*E724</f>
        <v>0</v>
      </c>
    </row>
    <row r="725" spans="1:6">
      <c r="A725" s="999"/>
      <c r="B725" s="574" t="s">
        <v>3808</v>
      </c>
      <c r="C725" s="595" t="s">
        <v>66</v>
      </c>
      <c r="D725" s="591">
        <v>3</v>
      </c>
      <c r="E725" s="1224"/>
      <c r="F725" s="588">
        <f>D725*E725</f>
        <v>0</v>
      </c>
    </row>
    <row r="726" spans="1:6">
      <c r="A726" s="999"/>
      <c r="B726" s="574" t="s">
        <v>3809</v>
      </c>
      <c r="C726" s="595" t="s">
        <v>66</v>
      </c>
      <c r="D726" s="591">
        <v>6</v>
      </c>
      <c r="E726" s="1224"/>
      <c r="F726" s="588">
        <f>D726*E726</f>
        <v>0</v>
      </c>
    </row>
    <row r="727" spans="1:6">
      <c r="A727" s="999"/>
      <c r="B727" s="574" t="s">
        <v>3810</v>
      </c>
      <c r="C727" s="595" t="s">
        <v>66</v>
      </c>
      <c r="D727" s="591">
        <v>6</v>
      </c>
      <c r="E727" s="1224"/>
      <c r="F727" s="588">
        <f>D727*E727</f>
        <v>0</v>
      </c>
    </row>
    <row r="728" spans="1:6">
      <c r="A728" s="999"/>
      <c r="D728" s="591"/>
      <c r="E728" s="588"/>
      <c r="F728" s="588"/>
    </row>
    <row r="729" spans="1:6" ht="33">
      <c r="A729" s="1000">
        <f>COUNT($A$1:A728)+1</f>
        <v>15</v>
      </c>
      <c r="B729" s="594" t="s">
        <v>3317</v>
      </c>
      <c r="D729" s="591"/>
      <c r="E729" s="588"/>
      <c r="F729" s="588"/>
    </row>
    <row r="730" spans="1:6" ht="148.5">
      <c r="A730" s="1000"/>
      <c r="B730" s="574" t="s">
        <v>3318</v>
      </c>
      <c r="D730" s="591"/>
      <c r="E730" s="588"/>
      <c r="F730" s="588"/>
    </row>
    <row r="731" spans="1:6" ht="82.5">
      <c r="A731" s="1000"/>
      <c r="B731" s="599" t="s">
        <v>3319</v>
      </c>
      <c r="D731" s="591"/>
      <c r="E731" s="588"/>
      <c r="F731" s="588"/>
    </row>
    <row r="732" spans="1:6">
      <c r="A732" s="1000"/>
      <c r="B732" s="599" t="s">
        <v>3320</v>
      </c>
      <c r="D732" s="591"/>
      <c r="E732" s="588"/>
      <c r="F732" s="588"/>
    </row>
    <row r="733" spans="1:6">
      <c r="A733" s="1000"/>
      <c r="B733" s="599" t="s">
        <v>3321</v>
      </c>
      <c r="D733" s="591"/>
      <c r="E733" s="588"/>
      <c r="F733" s="588"/>
    </row>
    <row r="734" spans="1:6">
      <c r="A734" s="1000"/>
      <c r="B734" s="599" t="s">
        <v>3322</v>
      </c>
      <c r="D734" s="591"/>
      <c r="E734" s="588"/>
      <c r="F734" s="588"/>
    </row>
    <row r="735" spans="1:6" ht="33">
      <c r="A735" s="1000"/>
      <c r="B735" s="599" t="s">
        <v>3323</v>
      </c>
      <c r="D735" s="591"/>
      <c r="E735" s="588"/>
      <c r="F735" s="588"/>
    </row>
    <row r="736" spans="1:6" ht="30">
      <c r="A736" s="1000"/>
      <c r="B736" s="574" t="s">
        <v>3324</v>
      </c>
      <c r="D736" s="591"/>
      <c r="E736" s="588"/>
      <c r="F736" s="588"/>
    </row>
    <row r="737" spans="1:6">
      <c r="A737" s="1000"/>
      <c r="B737" s="574" t="s">
        <v>3325</v>
      </c>
      <c r="D737" s="591"/>
      <c r="E737" s="588"/>
      <c r="F737" s="588"/>
    </row>
    <row r="738" spans="1:6">
      <c r="A738" s="1000"/>
      <c r="B738" s="574" t="s">
        <v>3326</v>
      </c>
      <c r="D738" s="591"/>
      <c r="E738" s="588"/>
      <c r="F738" s="588"/>
    </row>
    <row r="739" spans="1:6">
      <c r="A739" s="1000"/>
      <c r="B739" s="574" t="s">
        <v>3327</v>
      </c>
      <c r="D739" s="591"/>
      <c r="E739" s="588"/>
      <c r="F739" s="588"/>
    </row>
    <row r="740" spans="1:6">
      <c r="A740" s="1000"/>
      <c r="B740" s="574" t="s">
        <v>3328</v>
      </c>
      <c r="D740" s="591"/>
      <c r="E740" s="588"/>
      <c r="F740" s="588"/>
    </row>
    <row r="741" spans="1:6">
      <c r="A741" s="1000"/>
      <c r="B741" s="574" t="s">
        <v>3329</v>
      </c>
      <c r="D741" s="591"/>
      <c r="E741" s="588"/>
      <c r="F741" s="588"/>
    </row>
    <row r="742" spans="1:6" ht="66">
      <c r="A742" s="1000"/>
      <c r="B742" s="599" t="s">
        <v>3330</v>
      </c>
      <c r="D742" s="591"/>
      <c r="E742" s="588"/>
      <c r="F742" s="588"/>
    </row>
    <row r="743" spans="1:6">
      <c r="A743" s="1000"/>
      <c r="B743" s="574" t="s">
        <v>3331</v>
      </c>
      <c r="D743" s="591"/>
      <c r="E743" s="588"/>
      <c r="F743" s="588"/>
    </row>
    <row r="744" spans="1:6">
      <c r="A744" s="1000"/>
      <c r="B744" s="574" t="s">
        <v>3332</v>
      </c>
      <c r="D744" s="591"/>
      <c r="E744" s="588"/>
      <c r="F744" s="588"/>
    </row>
    <row r="745" spans="1:6" ht="33">
      <c r="A745" s="1000"/>
      <c r="B745" s="568" t="s">
        <v>3333</v>
      </c>
      <c r="D745" s="591"/>
      <c r="E745" s="588"/>
      <c r="F745" s="588"/>
    </row>
    <row r="746" spans="1:6">
      <c r="A746" s="999"/>
      <c r="B746" s="599" t="s">
        <v>3334</v>
      </c>
      <c r="C746" s="595" t="s">
        <v>66</v>
      </c>
      <c r="D746" s="591">
        <v>6</v>
      </c>
      <c r="E746" s="1224"/>
      <c r="F746" s="588">
        <f>D746*E746</f>
        <v>0</v>
      </c>
    </row>
    <row r="747" spans="1:6">
      <c r="A747" s="999"/>
      <c r="D747" s="591"/>
      <c r="E747" s="588"/>
      <c r="F747" s="588"/>
    </row>
    <row r="748" spans="1:6" ht="148.5">
      <c r="A748" s="1000">
        <f>COUNT($A$1:A747)+1</f>
        <v>16</v>
      </c>
      <c r="B748" s="574" t="s">
        <v>3346</v>
      </c>
      <c r="D748" s="591"/>
      <c r="E748" s="588"/>
      <c r="F748" s="588"/>
    </row>
    <row r="749" spans="1:6" ht="33">
      <c r="A749" s="999"/>
      <c r="B749" s="574" t="s">
        <v>3347</v>
      </c>
      <c r="D749" s="591"/>
      <c r="E749" s="588"/>
      <c r="F749" s="588"/>
    </row>
    <row r="750" spans="1:6" ht="49.5">
      <c r="A750" s="999"/>
      <c r="B750" s="574" t="s">
        <v>3348</v>
      </c>
      <c r="D750" s="591"/>
      <c r="E750" s="588"/>
      <c r="F750" s="588"/>
    </row>
    <row r="751" spans="1:6" ht="33">
      <c r="A751" s="999"/>
      <c r="B751" s="575" t="s">
        <v>3311</v>
      </c>
      <c r="D751" s="591"/>
      <c r="E751" s="588"/>
      <c r="F751" s="588"/>
    </row>
    <row r="752" spans="1:6">
      <c r="A752" s="999"/>
      <c r="B752" s="574" t="s">
        <v>3349</v>
      </c>
      <c r="D752" s="591"/>
      <c r="E752" s="588"/>
      <c r="F752" s="588"/>
    </row>
    <row r="753" spans="1:6">
      <c r="A753" s="999"/>
      <c r="B753" s="575" t="s">
        <v>3350</v>
      </c>
      <c r="C753" s="595" t="s">
        <v>66</v>
      </c>
      <c r="D753" s="591">
        <v>4</v>
      </c>
      <c r="E753" s="1224"/>
      <c r="F753" s="588">
        <f t="shared" ref="F753:F772" si="1">D753*E753</f>
        <v>0</v>
      </c>
    </row>
    <row r="754" spans="1:6">
      <c r="A754" s="999"/>
      <c r="B754" s="575" t="s">
        <v>3518</v>
      </c>
      <c r="C754" s="595" t="s">
        <v>66</v>
      </c>
      <c r="D754" s="591">
        <v>3</v>
      </c>
      <c r="E754" s="1224"/>
      <c r="F754" s="588">
        <f t="shared" si="1"/>
        <v>0</v>
      </c>
    </row>
    <row r="755" spans="1:6">
      <c r="A755" s="999"/>
      <c r="B755" s="575" t="s">
        <v>3351</v>
      </c>
      <c r="C755" s="595" t="s">
        <v>66</v>
      </c>
      <c r="D755" s="591">
        <v>2</v>
      </c>
      <c r="E755" s="1224"/>
      <c r="F755" s="588">
        <f t="shared" si="1"/>
        <v>0</v>
      </c>
    </row>
    <row r="756" spans="1:6">
      <c r="A756" s="999"/>
      <c r="B756" s="575" t="s">
        <v>3519</v>
      </c>
      <c r="C756" s="595" t="s">
        <v>66</v>
      </c>
      <c r="D756" s="591">
        <v>6</v>
      </c>
      <c r="E756" s="1224"/>
      <c r="F756" s="588">
        <f t="shared" si="1"/>
        <v>0</v>
      </c>
    </row>
    <row r="757" spans="1:6">
      <c r="A757" s="999"/>
      <c r="B757" s="575" t="s">
        <v>3811</v>
      </c>
      <c r="C757" s="595" t="s">
        <v>66</v>
      </c>
      <c r="D757" s="591">
        <v>1</v>
      </c>
      <c r="E757" s="1224"/>
      <c r="F757" s="588">
        <f t="shared" si="1"/>
        <v>0</v>
      </c>
    </row>
    <row r="758" spans="1:6">
      <c r="A758" s="999"/>
      <c r="B758" s="575" t="s">
        <v>3812</v>
      </c>
      <c r="C758" s="595" t="s">
        <v>66</v>
      </c>
      <c r="D758" s="591">
        <v>6</v>
      </c>
      <c r="E758" s="1224"/>
      <c r="F758" s="588">
        <f t="shared" si="1"/>
        <v>0</v>
      </c>
    </row>
    <row r="759" spans="1:6">
      <c r="A759" s="999"/>
      <c r="B759" s="575" t="s">
        <v>3813</v>
      </c>
      <c r="C759" s="595" t="s">
        <v>66</v>
      </c>
      <c r="D759" s="591">
        <v>4</v>
      </c>
      <c r="E759" s="1224"/>
      <c r="F759" s="588">
        <f t="shared" si="1"/>
        <v>0</v>
      </c>
    </row>
    <row r="760" spans="1:6">
      <c r="A760" s="999"/>
      <c r="B760" s="575" t="s">
        <v>3814</v>
      </c>
      <c r="C760" s="595" t="s">
        <v>66</v>
      </c>
      <c r="D760" s="591">
        <v>1</v>
      </c>
      <c r="E760" s="1224"/>
      <c r="F760" s="588">
        <f t="shared" si="1"/>
        <v>0</v>
      </c>
    </row>
    <row r="761" spans="1:6">
      <c r="A761" s="999"/>
      <c r="B761" s="575" t="s">
        <v>3355</v>
      </c>
      <c r="C761" s="595" t="s">
        <v>66</v>
      </c>
      <c r="D761" s="591">
        <v>1</v>
      </c>
      <c r="E761" s="1224"/>
      <c r="F761" s="588">
        <f t="shared" si="1"/>
        <v>0</v>
      </c>
    </row>
    <row r="762" spans="1:6">
      <c r="A762" s="999"/>
      <c r="B762" s="575" t="s">
        <v>3524</v>
      </c>
      <c r="C762" s="595" t="s">
        <v>66</v>
      </c>
      <c r="D762" s="591">
        <v>4</v>
      </c>
      <c r="E762" s="1224"/>
      <c r="F762" s="588">
        <f t="shared" si="1"/>
        <v>0</v>
      </c>
    </row>
    <row r="763" spans="1:6">
      <c r="A763" s="999"/>
      <c r="B763" s="575" t="s">
        <v>3357</v>
      </c>
      <c r="C763" s="595" t="s">
        <v>66</v>
      </c>
      <c r="D763" s="591">
        <v>1</v>
      </c>
      <c r="E763" s="1224"/>
      <c r="F763" s="588">
        <f t="shared" si="1"/>
        <v>0</v>
      </c>
    </row>
    <row r="764" spans="1:6">
      <c r="A764" s="999"/>
      <c r="B764" s="575" t="s">
        <v>3815</v>
      </c>
      <c r="C764" s="595" t="s">
        <v>66</v>
      </c>
      <c r="D764" s="591">
        <v>2</v>
      </c>
      <c r="E764" s="1224"/>
      <c r="F764" s="588">
        <f t="shared" si="1"/>
        <v>0</v>
      </c>
    </row>
    <row r="765" spans="1:6">
      <c r="A765" s="999"/>
      <c r="B765" s="575" t="s">
        <v>3816</v>
      </c>
      <c r="C765" s="595" t="s">
        <v>66</v>
      </c>
      <c r="D765" s="591">
        <v>2</v>
      </c>
      <c r="E765" s="1224"/>
      <c r="F765" s="588">
        <f t="shared" si="1"/>
        <v>0</v>
      </c>
    </row>
    <row r="766" spans="1:6">
      <c r="A766" s="999"/>
      <c r="B766" s="575" t="s">
        <v>3817</v>
      </c>
      <c r="C766" s="595" t="s">
        <v>66</v>
      </c>
      <c r="D766" s="591">
        <v>2</v>
      </c>
      <c r="E766" s="1224"/>
      <c r="F766" s="588">
        <f t="shared" si="1"/>
        <v>0</v>
      </c>
    </row>
    <row r="767" spans="1:6">
      <c r="A767" s="999"/>
      <c r="B767" s="575" t="s">
        <v>3359</v>
      </c>
      <c r="C767" s="595" t="s">
        <v>66</v>
      </c>
      <c r="D767" s="591">
        <v>2</v>
      </c>
      <c r="E767" s="1224"/>
      <c r="F767" s="588">
        <f t="shared" si="1"/>
        <v>0</v>
      </c>
    </row>
    <row r="768" spans="1:6">
      <c r="A768" s="999"/>
      <c r="B768" s="575" t="s">
        <v>3818</v>
      </c>
      <c r="C768" s="595" t="s">
        <v>66</v>
      </c>
      <c r="D768" s="591">
        <v>2</v>
      </c>
      <c r="E768" s="1224"/>
      <c r="F768" s="588">
        <f t="shared" si="1"/>
        <v>0</v>
      </c>
    </row>
    <row r="769" spans="1:6">
      <c r="A769" s="999"/>
      <c r="B769" s="575" t="s">
        <v>3819</v>
      </c>
      <c r="C769" s="595" t="s">
        <v>66</v>
      </c>
      <c r="D769" s="591">
        <v>1</v>
      </c>
      <c r="E769" s="1224"/>
      <c r="F769" s="588">
        <f t="shared" si="1"/>
        <v>0</v>
      </c>
    </row>
    <row r="770" spans="1:6">
      <c r="A770" s="999"/>
      <c r="B770" s="575" t="s">
        <v>3820</v>
      </c>
      <c r="C770" s="595" t="s">
        <v>66</v>
      </c>
      <c r="D770" s="591">
        <v>2</v>
      </c>
      <c r="E770" s="1224"/>
      <c r="F770" s="588">
        <f t="shared" si="1"/>
        <v>0</v>
      </c>
    </row>
    <row r="771" spans="1:6">
      <c r="A771" s="999"/>
      <c r="B771" s="575" t="s">
        <v>3821</v>
      </c>
      <c r="C771" s="595" t="s">
        <v>66</v>
      </c>
      <c r="D771" s="591">
        <v>1</v>
      </c>
      <c r="E771" s="1224"/>
      <c r="F771" s="588">
        <f t="shared" si="1"/>
        <v>0</v>
      </c>
    </row>
    <row r="772" spans="1:6">
      <c r="A772" s="999"/>
      <c r="B772" s="575" t="s">
        <v>3822</v>
      </c>
      <c r="C772" s="595" t="s">
        <v>66</v>
      </c>
      <c r="D772" s="591">
        <v>1</v>
      </c>
      <c r="E772" s="1224"/>
      <c r="F772" s="588">
        <f t="shared" si="1"/>
        <v>0</v>
      </c>
    </row>
    <row r="773" spans="1:6">
      <c r="A773" s="999"/>
      <c r="D773" s="591"/>
      <c r="E773" s="588"/>
      <c r="F773" s="588"/>
    </row>
    <row r="774" spans="1:6" ht="148.5">
      <c r="A774" s="1000">
        <f>COUNT($A$1:A773)+1</f>
        <v>17</v>
      </c>
      <c r="B774" s="574" t="s">
        <v>3361</v>
      </c>
      <c r="D774" s="591"/>
      <c r="E774" s="588"/>
      <c r="F774" s="588"/>
    </row>
    <row r="775" spans="1:6" ht="33">
      <c r="A775" s="999"/>
      <c r="B775" s="574" t="s">
        <v>3347</v>
      </c>
      <c r="D775" s="591"/>
      <c r="E775" s="588"/>
      <c r="F775" s="588"/>
    </row>
    <row r="776" spans="1:6" ht="49.5">
      <c r="A776" s="999"/>
      <c r="B776" s="574" t="s">
        <v>3348</v>
      </c>
      <c r="D776" s="591"/>
      <c r="E776" s="588"/>
      <c r="F776" s="588"/>
    </row>
    <row r="777" spans="1:6" ht="33">
      <c r="A777" s="999"/>
      <c r="B777" s="575" t="s">
        <v>3311</v>
      </c>
      <c r="D777" s="591"/>
      <c r="E777" s="588"/>
      <c r="F777" s="588"/>
    </row>
    <row r="778" spans="1:6">
      <c r="A778" s="999"/>
      <c r="B778" s="574" t="s">
        <v>3349</v>
      </c>
      <c r="D778" s="591"/>
      <c r="E778" s="588"/>
      <c r="F778" s="588"/>
    </row>
    <row r="779" spans="1:6">
      <c r="A779" s="999"/>
      <c r="B779" s="575" t="s">
        <v>3823</v>
      </c>
      <c r="C779" s="595" t="s">
        <v>66</v>
      </c>
      <c r="D779" s="591">
        <v>1</v>
      </c>
      <c r="E779" s="1224"/>
      <c r="F779" s="588">
        <f>D779*E779</f>
        <v>0</v>
      </c>
    </row>
    <row r="780" spans="1:6">
      <c r="A780" s="999"/>
      <c r="B780" s="575" t="s">
        <v>3362</v>
      </c>
      <c r="C780" s="595" t="s">
        <v>66</v>
      </c>
      <c r="D780" s="591">
        <v>1</v>
      </c>
      <c r="E780" s="1224"/>
      <c r="F780" s="588">
        <f>D780*E780</f>
        <v>0</v>
      </c>
    </row>
    <row r="781" spans="1:6">
      <c r="A781" s="999"/>
      <c r="B781" s="575" t="s">
        <v>3363</v>
      </c>
      <c r="C781" s="595" t="s">
        <v>66</v>
      </c>
      <c r="D781" s="591">
        <v>8</v>
      </c>
      <c r="E781" s="1224"/>
      <c r="F781" s="588">
        <f>D781*E781</f>
        <v>0</v>
      </c>
    </row>
    <row r="782" spans="1:6">
      <c r="A782" s="999"/>
      <c r="B782" s="575"/>
      <c r="D782" s="591"/>
      <c r="E782" s="588"/>
      <c r="F782" s="588"/>
    </row>
    <row r="783" spans="1:6" ht="49.5">
      <c r="A783" s="1000">
        <f>COUNT($A$1:A782)+1</f>
        <v>18</v>
      </c>
      <c r="B783" s="574" t="s">
        <v>3364</v>
      </c>
      <c r="D783" s="591"/>
      <c r="E783" s="588"/>
      <c r="F783" s="588"/>
    </row>
    <row r="784" spans="1:6">
      <c r="A784" s="1000"/>
      <c r="B784" s="575" t="s">
        <v>3824</v>
      </c>
      <c r="C784" s="595" t="s">
        <v>66</v>
      </c>
      <c r="D784" s="591">
        <v>1</v>
      </c>
      <c r="E784" s="1224"/>
      <c r="F784" s="588">
        <f t="shared" ref="F784:F806" si="2">D784*E784</f>
        <v>0</v>
      </c>
    </row>
    <row r="785" spans="1:6">
      <c r="A785" s="1000"/>
      <c r="B785" s="575" t="s">
        <v>3365</v>
      </c>
      <c r="C785" s="595" t="s">
        <v>66</v>
      </c>
      <c r="D785" s="591">
        <v>1</v>
      </c>
      <c r="E785" s="1224"/>
      <c r="F785" s="588">
        <f t="shared" si="2"/>
        <v>0</v>
      </c>
    </row>
    <row r="786" spans="1:6">
      <c r="A786" s="999"/>
      <c r="B786" s="575" t="s">
        <v>3366</v>
      </c>
      <c r="C786" s="595" t="s">
        <v>66</v>
      </c>
      <c r="D786" s="591">
        <v>8</v>
      </c>
      <c r="E786" s="1224"/>
      <c r="F786" s="588">
        <f t="shared" si="2"/>
        <v>0</v>
      </c>
    </row>
    <row r="787" spans="1:6">
      <c r="A787" s="999"/>
      <c r="B787" s="575" t="s">
        <v>3367</v>
      </c>
      <c r="C787" s="595" t="s">
        <v>66</v>
      </c>
      <c r="D787" s="591">
        <v>4</v>
      </c>
      <c r="E787" s="1224"/>
      <c r="F787" s="588">
        <f t="shared" si="2"/>
        <v>0</v>
      </c>
    </row>
    <row r="788" spans="1:6">
      <c r="A788" s="999"/>
      <c r="B788" s="575" t="s">
        <v>3531</v>
      </c>
      <c r="C788" s="595" t="s">
        <v>66</v>
      </c>
      <c r="D788" s="591">
        <v>3</v>
      </c>
      <c r="E788" s="1224"/>
      <c r="F788" s="588">
        <f t="shared" si="2"/>
        <v>0</v>
      </c>
    </row>
    <row r="789" spans="1:6">
      <c r="A789" s="999"/>
      <c r="B789" s="575" t="s">
        <v>3368</v>
      </c>
      <c r="C789" s="595" t="s">
        <v>66</v>
      </c>
      <c r="D789" s="591">
        <v>2</v>
      </c>
      <c r="E789" s="1224"/>
      <c r="F789" s="588">
        <f t="shared" si="2"/>
        <v>0</v>
      </c>
    </row>
    <row r="790" spans="1:6">
      <c r="A790" s="999"/>
      <c r="B790" s="575" t="s">
        <v>3532</v>
      </c>
      <c r="C790" s="595" t="s">
        <v>66</v>
      </c>
      <c r="D790" s="591">
        <v>6</v>
      </c>
      <c r="E790" s="1224"/>
      <c r="F790" s="588">
        <f t="shared" si="2"/>
        <v>0</v>
      </c>
    </row>
    <row r="791" spans="1:6">
      <c r="A791" s="999"/>
      <c r="B791" s="575" t="s">
        <v>3825</v>
      </c>
      <c r="C791" s="595" t="s">
        <v>66</v>
      </c>
      <c r="D791" s="591">
        <v>1</v>
      </c>
      <c r="E791" s="1224"/>
      <c r="F791" s="588">
        <f t="shared" si="2"/>
        <v>0</v>
      </c>
    </row>
    <row r="792" spans="1:6">
      <c r="A792" s="999"/>
      <c r="B792" s="575" t="s">
        <v>3826</v>
      </c>
      <c r="C792" s="595" t="s">
        <v>66</v>
      </c>
      <c r="D792" s="591">
        <v>6</v>
      </c>
      <c r="E792" s="1224"/>
      <c r="F792" s="588">
        <f t="shared" si="2"/>
        <v>0</v>
      </c>
    </row>
    <row r="793" spans="1:6">
      <c r="A793" s="999"/>
      <c r="B793" s="575" t="s">
        <v>3827</v>
      </c>
      <c r="C793" s="595" t="s">
        <v>66</v>
      </c>
      <c r="D793" s="591">
        <v>4</v>
      </c>
      <c r="E793" s="1224"/>
      <c r="F793" s="588">
        <f t="shared" si="2"/>
        <v>0</v>
      </c>
    </row>
    <row r="794" spans="1:6">
      <c r="A794" s="999"/>
      <c r="B794" s="575" t="s">
        <v>3828</v>
      </c>
      <c r="C794" s="595" t="s">
        <v>66</v>
      </c>
      <c r="D794" s="591">
        <v>1</v>
      </c>
      <c r="E794" s="1224"/>
      <c r="F794" s="588">
        <f t="shared" si="2"/>
        <v>0</v>
      </c>
    </row>
    <row r="795" spans="1:6">
      <c r="A795" s="999"/>
      <c r="B795" s="575" t="s">
        <v>3372</v>
      </c>
      <c r="C795" s="595" t="s">
        <v>66</v>
      </c>
      <c r="D795" s="591">
        <v>1</v>
      </c>
      <c r="E795" s="1224"/>
      <c r="F795" s="588">
        <f t="shared" si="2"/>
        <v>0</v>
      </c>
    </row>
    <row r="796" spans="1:6">
      <c r="A796" s="999"/>
      <c r="B796" s="575" t="s">
        <v>3537</v>
      </c>
      <c r="C796" s="595" t="s">
        <v>66</v>
      </c>
      <c r="D796" s="591">
        <v>4</v>
      </c>
      <c r="E796" s="1224"/>
      <c r="F796" s="588">
        <f t="shared" si="2"/>
        <v>0</v>
      </c>
    </row>
    <row r="797" spans="1:6">
      <c r="A797" s="999"/>
      <c r="B797" s="575" t="s">
        <v>3374</v>
      </c>
      <c r="C797" s="595" t="s">
        <v>66</v>
      </c>
      <c r="D797" s="591">
        <v>1</v>
      </c>
      <c r="E797" s="1224"/>
      <c r="F797" s="588">
        <f t="shared" si="2"/>
        <v>0</v>
      </c>
    </row>
    <row r="798" spans="1:6">
      <c r="A798" s="999"/>
      <c r="B798" s="575" t="s">
        <v>3829</v>
      </c>
      <c r="C798" s="595" t="s">
        <v>66</v>
      </c>
      <c r="D798" s="591">
        <v>2</v>
      </c>
      <c r="E798" s="1224"/>
      <c r="F798" s="588">
        <f t="shared" si="2"/>
        <v>0</v>
      </c>
    </row>
    <row r="799" spans="1:6">
      <c r="A799" s="999"/>
      <c r="B799" s="575" t="s">
        <v>3830</v>
      </c>
      <c r="C799" s="595" t="s">
        <v>66</v>
      </c>
      <c r="D799" s="591">
        <v>2</v>
      </c>
      <c r="E799" s="1224"/>
      <c r="F799" s="588">
        <f t="shared" si="2"/>
        <v>0</v>
      </c>
    </row>
    <row r="800" spans="1:6">
      <c r="A800" s="999"/>
      <c r="B800" s="575" t="s">
        <v>3831</v>
      </c>
      <c r="C800" s="595" t="s">
        <v>66</v>
      </c>
      <c r="D800" s="591">
        <v>2</v>
      </c>
      <c r="E800" s="1224"/>
      <c r="F800" s="588">
        <f t="shared" si="2"/>
        <v>0</v>
      </c>
    </row>
    <row r="801" spans="1:6">
      <c r="A801" s="999"/>
      <c r="B801" s="575" t="s">
        <v>3376</v>
      </c>
      <c r="C801" s="595" t="s">
        <v>66</v>
      </c>
      <c r="D801" s="591">
        <v>2</v>
      </c>
      <c r="E801" s="1224"/>
      <c r="F801" s="588">
        <f t="shared" si="2"/>
        <v>0</v>
      </c>
    </row>
    <row r="802" spans="1:6">
      <c r="A802" s="999"/>
      <c r="B802" s="575" t="s">
        <v>3832</v>
      </c>
      <c r="C802" s="595" t="s">
        <v>66</v>
      </c>
      <c r="D802" s="591">
        <v>2</v>
      </c>
      <c r="E802" s="1224"/>
      <c r="F802" s="588">
        <f t="shared" si="2"/>
        <v>0</v>
      </c>
    </row>
    <row r="803" spans="1:6">
      <c r="A803" s="999"/>
      <c r="B803" s="575" t="s">
        <v>3833</v>
      </c>
      <c r="C803" s="595" t="s">
        <v>66</v>
      </c>
      <c r="D803" s="591">
        <v>1</v>
      </c>
      <c r="E803" s="1224"/>
      <c r="F803" s="588">
        <f t="shared" si="2"/>
        <v>0</v>
      </c>
    </row>
    <row r="804" spans="1:6">
      <c r="A804" s="999"/>
      <c r="B804" s="575" t="s">
        <v>3834</v>
      </c>
      <c r="C804" s="595" t="s">
        <v>66</v>
      </c>
      <c r="D804" s="591">
        <v>2</v>
      </c>
      <c r="E804" s="1224"/>
      <c r="F804" s="588">
        <f t="shared" si="2"/>
        <v>0</v>
      </c>
    </row>
    <row r="805" spans="1:6">
      <c r="A805" s="999"/>
      <c r="B805" s="575" t="s">
        <v>3835</v>
      </c>
      <c r="C805" s="595" t="s">
        <v>66</v>
      </c>
      <c r="D805" s="591">
        <v>1</v>
      </c>
      <c r="E805" s="1224"/>
      <c r="F805" s="588">
        <f t="shared" si="2"/>
        <v>0</v>
      </c>
    </row>
    <row r="806" spans="1:6">
      <c r="A806" s="999"/>
      <c r="B806" s="575" t="s">
        <v>3836</v>
      </c>
      <c r="C806" s="595" t="s">
        <v>66</v>
      </c>
      <c r="D806" s="591">
        <v>1</v>
      </c>
      <c r="E806" s="1224"/>
      <c r="F806" s="588">
        <f t="shared" si="2"/>
        <v>0</v>
      </c>
    </row>
    <row r="807" spans="1:6">
      <c r="A807" s="999"/>
      <c r="B807" s="575"/>
      <c r="D807" s="591"/>
      <c r="E807" s="588"/>
      <c r="F807" s="588"/>
    </row>
    <row r="808" spans="1:6" ht="33">
      <c r="A808" s="1000">
        <f>COUNT($A$1:A806)+1</f>
        <v>19</v>
      </c>
      <c r="B808" s="574" t="s">
        <v>3837</v>
      </c>
      <c r="D808" s="591"/>
      <c r="E808" s="588"/>
      <c r="F808" s="588"/>
    </row>
    <row r="809" spans="1:6" ht="82.5">
      <c r="A809" s="999"/>
      <c r="B809" s="574" t="s">
        <v>3838</v>
      </c>
      <c r="C809" s="595" t="s">
        <v>32</v>
      </c>
      <c r="D809" s="591">
        <v>7</v>
      </c>
      <c r="E809" s="1224"/>
      <c r="F809" s="588">
        <f>D809*E809</f>
        <v>0</v>
      </c>
    </row>
    <row r="810" spans="1:6">
      <c r="A810" s="999"/>
      <c r="D810" s="591"/>
      <c r="E810" s="588"/>
      <c r="F810" s="588"/>
    </row>
    <row r="811" spans="1:6" ht="33">
      <c r="A811" s="1000">
        <f>COUNT($A$1:A810)+1</f>
        <v>20</v>
      </c>
      <c r="B811" s="574" t="s">
        <v>3378</v>
      </c>
      <c r="C811" s="595" t="s">
        <v>66</v>
      </c>
      <c r="D811" s="591">
        <v>65</v>
      </c>
      <c r="E811" s="1224"/>
      <c r="F811" s="588">
        <f>D811*E811</f>
        <v>0</v>
      </c>
    </row>
    <row r="812" spans="1:6">
      <c r="A812" s="999"/>
      <c r="B812" s="594"/>
    </row>
    <row r="813" spans="1:6" ht="33">
      <c r="A813" s="1000">
        <f>COUNT($A$1:A812)+1</f>
        <v>21</v>
      </c>
      <c r="B813" s="594" t="s">
        <v>3379</v>
      </c>
      <c r="D813" s="591"/>
      <c r="E813" s="588"/>
      <c r="F813" s="588"/>
    </row>
    <row r="814" spans="1:6" ht="132">
      <c r="A814" s="999"/>
      <c r="B814" s="599" t="s">
        <v>3380</v>
      </c>
      <c r="D814" s="591"/>
      <c r="E814" s="588"/>
      <c r="F814" s="588"/>
    </row>
    <row r="815" spans="1:6" ht="49.5">
      <c r="A815" s="999"/>
      <c r="B815" s="599" t="s">
        <v>3381</v>
      </c>
      <c r="D815" s="591"/>
      <c r="E815" s="588"/>
      <c r="F815" s="588"/>
    </row>
    <row r="816" spans="1:6" ht="33">
      <c r="A816" s="999"/>
      <c r="B816" s="599" t="s">
        <v>3382</v>
      </c>
      <c r="D816" s="591"/>
      <c r="E816" s="588"/>
      <c r="F816" s="588"/>
    </row>
    <row r="817" spans="1:6">
      <c r="A817" s="999"/>
      <c r="B817" s="599" t="s">
        <v>3383</v>
      </c>
      <c r="D817" s="591"/>
      <c r="E817" s="588"/>
      <c r="F817" s="588"/>
    </row>
    <row r="818" spans="1:6" ht="49.5">
      <c r="A818" s="999"/>
      <c r="B818" s="594" t="s">
        <v>3384</v>
      </c>
      <c r="D818" s="591"/>
      <c r="E818" s="588"/>
      <c r="F818" s="588"/>
    </row>
    <row r="819" spans="1:6">
      <c r="A819" s="999"/>
      <c r="B819" s="599" t="s">
        <v>3385</v>
      </c>
      <c r="D819" s="591"/>
      <c r="E819" s="588"/>
      <c r="F819" s="588"/>
    </row>
    <row r="820" spans="1:6">
      <c r="A820" s="999"/>
      <c r="B820" s="599" t="s">
        <v>3386</v>
      </c>
      <c r="D820" s="591"/>
      <c r="E820" s="588"/>
      <c r="F820" s="588"/>
    </row>
    <row r="821" spans="1:6">
      <c r="A821" s="999"/>
      <c r="B821" s="575" t="s">
        <v>3824</v>
      </c>
      <c r="C821" s="595" t="s">
        <v>66</v>
      </c>
      <c r="D821" s="591">
        <v>1</v>
      </c>
      <c r="E821" s="1224"/>
      <c r="F821" s="588">
        <f t="shared" ref="F821:F843" si="3">D821*E821</f>
        <v>0</v>
      </c>
    </row>
    <row r="822" spans="1:6">
      <c r="A822" s="999"/>
      <c r="B822" s="575" t="s">
        <v>3365</v>
      </c>
      <c r="C822" s="595" t="s">
        <v>66</v>
      </c>
      <c r="D822" s="591">
        <v>1</v>
      </c>
      <c r="E822" s="1224"/>
      <c r="F822" s="588">
        <f t="shared" si="3"/>
        <v>0</v>
      </c>
    </row>
    <row r="823" spans="1:6">
      <c r="A823" s="999"/>
      <c r="B823" s="575" t="s">
        <v>3366</v>
      </c>
      <c r="C823" s="595" t="s">
        <v>66</v>
      </c>
      <c r="D823" s="591">
        <v>8</v>
      </c>
      <c r="E823" s="1224"/>
      <c r="F823" s="588">
        <f t="shared" si="3"/>
        <v>0</v>
      </c>
    </row>
    <row r="824" spans="1:6">
      <c r="A824" s="999"/>
      <c r="B824" s="575" t="s">
        <v>3367</v>
      </c>
      <c r="C824" s="595" t="s">
        <v>66</v>
      </c>
      <c r="D824" s="591">
        <v>4</v>
      </c>
      <c r="E824" s="1224"/>
      <c r="F824" s="588">
        <f t="shared" si="3"/>
        <v>0</v>
      </c>
    </row>
    <row r="825" spans="1:6">
      <c r="A825" s="999"/>
      <c r="B825" s="575" t="s">
        <v>3531</v>
      </c>
      <c r="C825" s="595" t="s">
        <v>66</v>
      </c>
      <c r="D825" s="591">
        <v>3</v>
      </c>
      <c r="E825" s="1224"/>
      <c r="F825" s="588">
        <f t="shared" si="3"/>
        <v>0</v>
      </c>
    </row>
    <row r="826" spans="1:6">
      <c r="A826" s="999"/>
      <c r="B826" s="575" t="s">
        <v>3368</v>
      </c>
      <c r="C826" s="595" t="s">
        <v>66</v>
      </c>
      <c r="D826" s="591">
        <v>2</v>
      </c>
      <c r="E826" s="1224"/>
      <c r="F826" s="588">
        <f t="shared" si="3"/>
        <v>0</v>
      </c>
    </row>
    <row r="827" spans="1:6">
      <c r="A827" s="999"/>
      <c r="B827" s="575" t="s">
        <v>3532</v>
      </c>
      <c r="C827" s="595" t="s">
        <v>66</v>
      </c>
      <c r="D827" s="591">
        <v>6</v>
      </c>
      <c r="E827" s="1224"/>
      <c r="F827" s="588">
        <f t="shared" si="3"/>
        <v>0</v>
      </c>
    </row>
    <row r="828" spans="1:6">
      <c r="A828" s="999"/>
      <c r="B828" s="575" t="s">
        <v>3825</v>
      </c>
      <c r="C828" s="595" t="s">
        <v>66</v>
      </c>
      <c r="D828" s="591">
        <v>1</v>
      </c>
      <c r="E828" s="1224"/>
      <c r="F828" s="588">
        <f t="shared" si="3"/>
        <v>0</v>
      </c>
    </row>
    <row r="829" spans="1:6">
      <c r="A829" s="999"/>
      <c r="B829" s="575" t="s">
        <v>3826</v>
      </c>
      <c r="C829" s="595" t="s">
        <v>66</v>
      </c>
      <c r="D829" s="591">
        <v>6</v>
      </c>
      <c r="E829" s="1224"/>
      <c r="F829" s="588">
        <f t="shared" si="3"/>
        <v>0</v>
      </c>
    </row>
    <row r="830" spans="1:6">
      <c r="A830" s="999"/>
      <c r="B830" s="575" t="s">
        <v>3827</v>
      </c>
      <c r="C830" s="595" t="s">
        <v>66</v>
      </c>
      <c r="D830" s="591">
        <v>4</v>
      </c>
      <c r="E830" s="1224"/>
      <c r="F830" s="588">
        <f t="shared" si="3"/>
        <v>0</v>
      </c>
    </row>
    <row r="831" spans="1:6">
      <c r="A831" s="999"/>
      <c r="B831" s="575" t="s">
        <v>3828</v>
      </c>
      <c r="C831" s="595" t="s">
        <v>66</v>
      </c>
      <c r="D831" s="591">
        <v>1</v>
      </c>
      <c r="E831" s="1224"/>
      <c r="F831" s="588">
        <f t="shared" si="3"/>
        <v>0</v>
      </c>
    </row>
    <row r="832" spans="1:6">
      <c r="A832" s="999"/>
      <c r="B832" s="575" t="s">
        <v>3372</v>
      </c>
      <c r="C832" s="595" t="s">
        <v>66</v>
      </c>
      <c r="D832" s="591">
        <v>1</v>
      </c>
      <c r="E832" s="1224"/>
      <c r="F832" s="588">
        <f t="shared" si="3"/>
        <v>0</v>
      </c>
    </row>
    <row r="833" spans="1:6">
      <c r="A833" s="999"/>
      <c r="B833" s="575" t="s">
        <v>3537</v>
      </c>
      <c r="C833" s="595" t="s">
        <v>66</v>
      </c>
      <c r="D833" s="591">
        <v>4</v>
      </c>
      <c r="E833" s="1224"/>
      <c r="F833" s="588">
        <f t="shared" si="3"/>
        <v>0</v>
      </c>
    </row>
    <row r="834" spans="1:6">
      <c r="A834" s="999"/>
      <c r="B834" s="575" t="s">
        <v>3374</v>
      </c>
      <c r="C834" s="595" t="s">
        <v>66</v>
      </c>
      <c r="D834" s="591">
        <v>1</v>
      </c>
      <c r="E834" s="1224"/>
      <c r="F834" s="588">
        <f t="shared" si="3"/>
        <v>0</v>
      </c>
    </row>
    <row r="835" spans="1:6">
      <c r="A835" s="999"/>
      <c r="B835" s="575" t="s">
        <v>3829</v>
      </c>
      <c r="C835" s="595" t="s">
        <v>66</v>
      </c>
      <c r="D835" s="591">
        <v>2</v>
      </c>
      <c r="E835" s="1224"/>
      <c r="F835" s="588">
        <f t="shared" si="3"/>
        <v>0</v>
      </c>
    </row>
    <row r="836" spans="1:6">
      <c r="A836" s="999"/>
      <c r="B836" s="575" t="s">
        <v>3830</v>
      </c>
      <c r="C836" s="595" t="s">
        <v>66</v>
      </c>
      <c r="D836" s="591">
        <v>2</v>
      </c>
      <c r="E836" s="1224"/>
      <c r="F836" s="588">
        <f t="shared" si="3"/>
        <v>0</v>
      </c>
    </row>
    <row r="837" spans="1:6">
      <c r="A837" s="999"/>
      <c r="B837" s="575" t="s">
        <v>3831</v>
      </c>
      <c r="C837" s="595" t="s">
        <v>66</v>
      </c>
      <c r="D837" s="591">
        <v>2</v>
      </c>
      <c r="E837" s="1224"/>
      <c r="F837" s="588">
        <f t="shared" si="3"/>
        <v>0</v>
      </c>
    </row>
    <row r="838" spans="1:6">
      <c r="A838" s="999"/>
      <c r="B838" s="575" t="s">
        <v>3376</v>
      </c>
      <c r="C838" s="595" t="s">
        <v>66</v>
      </c>
      <c r="D838" s="591">
        <v>2</v>
      </c>
      <c r="E838" s="1224"/>
      <c r="F838" s="588">
        <f t="shared" si="3"/>
        <v>0</v>
      </c>
    </row>
    <row r="839" spans="1:6">
      <c r="A839" s="999"/>
      <c r="B839" s="575" t="s">
        <v>3832</v>
      </c>
      <c r="C839" s="595" t="s">
        <v>66</v>
      </c>
      <c r="D839" s="591">
        <v>2</v>
      </c>
      <c r="E839" s="1224"/>
      <c r="F839" s="588">
        <f t="shared" si="3"/>
        <v>0</v>
      </c>
    </row>
    <row r="840" spans="1:6">
      <c r="A840" s="999"/>
      <c r="B840" s="575" t="s">
        <v>3833</v>
      </c>
      <c r="C840" s="595" t="s">
        <v>66</v>
      </c>
      <c r="D840" s="591">
        <v>1</v>
      </c>
      <c r="E840" s="1224"/>
      <c r="F840" s="588">
        <f t="shared" si="3"/>
        <v>0</v>
      </c>
    </row>
    <row r="841" spans="1:6">
      <c r="A841" s="999"/>
      <c r="B841" s="575" t="s">
        <v>3834</v>
      </c>
      <c r="C841" s="595" t="s">
        <v>66</v>
      </c>
      <c r="D841" s="591">
        <v>2</v>
      </c>
      <c r="E841" s="1224"/>
      <c r="F841" s="588">
        <f t="shared" si="3"/>
        <v>0</v>
      </c>
    </row>
    <row r="842" spans="1:6">
      <c r="A842" s="999"/>
      <c r="B842" s="575" t="s">
        <v>3835</v>
      </c>
      <c r="C842" s="595" t="s">
        <v>66</v>
      </c>
      <c r="D842" s="591">
        <v>1</v>
      </c>
      <c r="E842" s="1224"/>
      <c r="F842" s="588">
        <f t="shared" si="3"/>
        <v>0</v>
      </c>
    </row>
    <row r="843" spans="1:6">
      <c r="A843" s="999"/>
      <c r="B843" s="575" t="s">
        <v>3836</v>
      </c>
      <c r="C843" s="595" t="s">
        <v>66</v>
      </c>
      <c r="D843" s="591">
        <v>1</v>
      </c>
      <c r="E843" s="1224"/>
      <c r="F843" s="588">
        <f t="shared" si="3"/>
        <v>0</v>
      </c>
    </row>
    <row r="844" spans="1:6">
      <c r="A844" s="999"/>
      <c r="B844" s="575"/>
      <c r="D844" s="591"/>
      <c r="E844" s="588"/>
      <c r="F844" s="588"/>
    </row>
    <row r="845" spans="1:6" ht="99">
      <c r="A845" s="1000">
        <f>COUNT($A$1:A844)+1</f>
        <v>22</v>
      </c>
      <c r="B845" s="599" t="s">
        <v>3393</v>
      </c>
      <c r="D845" s="591"/>
      <c r="E845" s="588"/>
      <c r="F845" s="588"/>
    </row>
    <row r="846" spans="1:6" ht="49.5">
      <c r="A846" s="999"/>
      <c r="B846" s="594" t="s">
        <v>3384</v>
      </c>
      <c r="D846" s="591"/>
      <c r="E846" s="588"/>
      <c r="F846" s="588"/>
    </row>
    <row r="847" spans="1:6">
      <c r="A847" s="999"/>
      <c r="B847" s="574" t="s">
        <v>3397</v>
      </c>
      <c r="D847" s="591"/>
      <c r="E847" s="588"/>
      <c r="F847" s="588"/>
    </row>
    <row r="848" spans="1:6">
      <c r="A848" s="999"/>
      <c r="B848" s="575" t="s">
        <v>3839</v>
      </c>
      <c r="C848" s="595" t="s">
        <v>66</v>
      </c>
      <c r="D848" s="591">
        <v>6</v>
      </c>
      <c r="E848" s="1224"/>
      <c r="F848" s="588">
        <f>D848*E848</f>
        <v>0</v>
      </c>
    </row>
    <row r="849" spans="1:6">
      <c r="A849" s="999"/>
      <c r="B849" s="575" t="s">
        <v>3394</v>
      </c>
      <c r="C849" s="595" t="s">
        <v>66</v>
      </c>
      <c r="D849" s="591">
        <v>69</v>
      </c>
      <c r="E849" s="1224"/>
      <c r="F849" s="588">
        <f>D849*E849</f>
        <v>0</v>
      </c>
    </row>
    <row r="850" spans="1:6">
      <c r="A850" s="999"/>
      <c r="B850" s="575" t="s">
        <v>3395</v>
      </c>
      <c r="C850" s="595" t="s">
        <v>66</v>
      </c>
      <c r="D850" s="591">
        <v>12</v>
      </c>
      <c r="E850" s="1224"/>
      <c r="F850" s="588">
        <f>D850*E850</f>
        <v>0</v>
      </c>
    </row>
    <row r="851" spans="1:6">
      <c r="A851" s="999"/>
      <c r="B851" s="575"/>
      <c r="D851" s="591"/>
      <c r="E851" s="588"/>
      <c r="F851" s="588"/>
    </row>
    <row r="852" spans="1:6" ht="66">
      <c r="A852" s="1000">
        <f>COUNT($A$1:A851)+1</f>
        <v>23</v>
      </c>
      <c r="B852" s="574" t="s">
        <v>3396</v>
      </c>
      <c r="D852" s="591"/>
      <c r="E852" s="588"/>
      <c r="F852" s="588"/>
    </row>
    <row r="853" spans="1:6">
      <c r="A853" s="999"/>
      <c r="B853" s="574" t="s">
        <v>3397</v>
      </c>
      <c r="D853" s="591"/>
      <c r="E853" s="588"/>
      <c r="F853" s="588"/>
    </row>
    <row r="854" spans="1:6" ht="33">
      <c r="A854" s="999"/>
      <c r="B854" s="575" t="s">
        <v>3398</v>
      </c>
      <c r="D854" s="591"/>
      <c r="E854" s="588"/>
      <c r="F854" s="588"/>
    </row>
    <row r="855" spans="1:6">
      <c r="A855" s="999"/>
      <c r="B855" s="574" t="s">
        <v>3397</v>
      </c>
      <c r="D855" s="591"/>
      <c r="E855" s="588"/>
      <c r="F855" s="588"/>
    </row>
    <row r="856" spans="1:6">
      <c r="A856" s="999"/>
      <c r="B856" s="574" t="s">
        <v>3840</v>
      </c>
      <c r="C856" s="595" t="s">
        <v>66</v>
      </c>
      <c r="D856" s="591">
        <v>7</v>
      </c>
      <c r="E856" s="1224"/>
      <c r="F856" s="588">
        <f>D856*E856</f>
        <v>0</v>
      </c>
    </row>
    <row r="857" spans="1:6">
      <c r="A857" s="999"/>
      <c r="B857" s="575"/>
      <c r="D857" s="591"/>
      <c r="E857" s="588"/>
      <c r="F857" s="588"/>
    </row>
    <row r="858" spans="1:6" ht="66">
      <c r="A858" s="1000">
        <f>COUNT($A$1:A857)+1</f>
        <v>24</v>
      </c>
      <c r="B858" s="574" t="s">
        <v>3400</v>
      </c>
      <c r="D858" s="591"/>
      <c r="E858" s="588"/>
      <c r="F858" s="588"/>
    </row>
    <row r="859" spans="1:6">
      <c r="A859" s="999"/>
      <c r="B859" s="574" t="s">
        <v>3397</v>
      </c>
      <c r="D859" s="591"/>
      <c r="E859" s="588"/>
      <c r="F859" s="588"/>
    </row>
    <row r="860" spans="1:6" ht="33">
      <c r="A860" s="999"/>
      <c r="B860" s="575" t="s">
        <v>3398</v>
      </c>
      <c r="D860" s="591"/>
      <c r="E860" s="588"/>
      <c r="F860" s="588"/>
    </row>
    <row r="861" spans="1:6">
      <c r="A861" s="999"/>
      <c r="B861" s="574" t="s">
        <v>3397</v>
      </c>
      <c r="D861" s="591"/>
      <c r="E861" s="588"/>
      <c r="F861" s="588"/>
    </row>
    <row r="862" spans="1:6">
      <c r="A862" s="999"/>
      <c r="B862" s="574" t="s">
        <v>3551</v>
      </c>
      <c r="C862" s="595" t="s">
        <v>66</v>
      </c>
      <c r="D862" s="591">
        <v>6</v>
      </c>
      <c r="E862" s="1224"/>
      <c r="F862" s="588">
        <f>D862*E862</f>
        <v>0</v>
      </c>
    </row>
    <row r="863" spans="1:6">
      <c r="A863" s="999"/>
      <c r="B863" s="575"/>
      <c r="D863" s="591"/>
      <c r="E863" s="588"/>
      <c r="F863" s="588"/>
    </row>
    <row r="864" spans="1:6" ht="66">
      <c r="A864" s="1000">
        <f>COUNT($A$1:A863)+1</f>
        <v>25</v>
      </c>
      <c r="B864" s="574" t="s">
        <v>3402</v>
      </c>
      <c r="D864" s="591"/>
      <c r="E864" s="588"/>
      <c r="F864" s="588"/>
    </row>
    <row r="865" spans="1:10">
      <c r="A865" s="1000"/>
      <c r="B865" s="574" t="s">
        <v>3397</v>
      </c>
      <c r="D865" s="591"/>
      <c r="E865" s="588"/>
      <c r="F865" s="588"/>
    </row>
    <row r="866" spans="1:10" ht="33">
      <c r="A866" s="999"/>
      <c r="B866" s="575" t="s">
        <v>3314</v>
      </c>
      <c r="D866" s="591"/>
      <c r="E866" s="588"/>
      <c r="F866" s="588"/>
    </row>
    <row r="867" spans="1:10">
      <c r="A867" s="999"/>
      <c r="B867" s="574" t="s">
        <v>3397</v>
      </c>
      <c r="D867" s="591"/>
      <c r="E867" s="588"/>
      <c r="F867" s="588"/>
    </row>
    <row r="868" spans="1:10">
      <c r="A868" s="999"/>
      <c r="B868" s="575" t="s">
        <v>3403</v>
      </c>
      <c r="C868" s="595" t="s">
        <v>66</v>
      </c>
      <c r="D868" s="591">
        <v>48</v>
      </c>
      <c r="E868" s="1224"/>
      <c r="F868" s="588">
        <f>D868*E868</f>
        <v>0</v>
      </c>
    </row>
    <row r="869" spans="1:10">
      <c r="A869" s="999"/>
      <c r="B869" s="575"/>
      <c r="D869" s="591"/>
      <c r="E869" s="588"/>
      <c r="F869" s="588"/>
    </row>
    <row r="870" spans="1:10" s="604" customFormat="1" ht="66">
      <c r="A870" s="1000">
        <f>COUNT($A$1:A869)+1</f>
        <v>26</v>
      </c>
      <c r="B870" s="574" t="s">
        <v>3404</v>
      </c>
      <c r="C870" s="595"/>
      <c r="D870" s="591"/>
      <c r="E870" s="588"/>
      <c r="F870" s="588"/>
      <c r="G870" s="602"/>
      <c r="H870" s="603"/>
      <c r="I870" s="603"/>
      <c r="J870" s="603"/>
    </row>
    <row r="871" spans="1:10" s="604" customFormat="1">
      <c r="A871" s="1000"/>
      <c r="B871" s="574" t="s">
        <v>3397</v>
      </c>
      <c r="C871" s="595"/>
      <c r="D871" s="591"/>
      <c r="E871" s="588"/>
      <c r="F871" s="588"/>
      <c r="G871" s="602"/>
      <c r="H871" s="603"/>
      <c r="I871" s="603"/>
      <c r="J871" s="603"/>
    </row>
    <row r="872" spans="1:10" s="604" customFormat="1" ht="33">
      <c r="A872" s="999"/>
      <c r="B872" s="575" t="s">
        <v>3314</v>
      </c>
      <c r="C872" s="595"/>
      <c r="D872" s="591"/>
      <c r="E872" s="588"/>
      <c r="F872" s="588"/>
      <c r="G872" s="602"/>
      <c r="H872" s="603"/>
      <c r="I872" s="603"/>
      <c r="J872" s="603"/>
    </row>
    <row r="873" spans="1:10" s="604" customFormat="1">
      <c r="A873" s="999"/>
      <c r="B873" s="574" t="s">
        <v>3841</v>
      </c>
      <c r="C873" s="595" t="s">
        <v>66</v>
      </c>
      <c r="D873" s="591">
        <v>6</v>
      </c>
      <c r="E873" s="1224"/>
      <c r="F873" s="588">
        <f>D873*E873</f>
        <v>0</v>
      </c>
      <c r="G873" s="602"/>
      <c r="H873" s="603"/>
      <c r="I873" s="603"/>
      <c r="J873" s="603"/>
    </row>
    <row r="874" spans="1:10" s="604" customFormat="1">
      <c r="A874" s="999"/>
      <c r="B874" s="574" t="s">
        <v>3553</v>
      </c>
      <c r="C874" s="595" t="s">
        <v>66</v>
      </c>
      <c r="D874" s="591">
        <v>6</v>
      </c>
      <c r="E874" s="1224"/>
      <c r="F874" s="588">
        <f>D874*E874</f>
        <v>0</v>
      </c>
      <c r="G874" s="602"/>
      <c r="H874" s="603"/>
      <c r="I874" s="603"/>
      <c r="J874" s="603"/>
    </row>
    <row r="875" spans="1:10" s="607" customFormat="1">
      <c r="A875" s="1001"/>
      <c r="B875" s="574" t="s">
        <v>3405</v>
      </c>
      <c r="C875" s="595" t="s">
        <v>66</v>
      </c>
      <c r="D875" s="591">
        <v>12</v>
      </c>
      <c r="E875" s="1224"/>
      <c r="F875" s="588">
        <f>D875*E875</f>
        <v>0</v>
      </c>
      <c r="G875" s="605"/>
      <c r="H875" s="606"/>
      <c r="I875" s="606"/>
      <c r="J875" s="606"/>
    </row>
    <row r="876" spans="1:10" s="607" customFormat="1">
      <c r="A876" s="1001"/>
      <c r="B876" s="574" t="s">
        <v>3406</v>
      </c>
      <c r="C876" s="595" t="s">
        <v>66</v>
      </c>
      <c r="D876" s="591">
        <v>16</v>
      </c>
      <c r="E876" s="1224"/>
      <c r="F876" s="588">
        <f>D876*E876</f>
        <v>0</v>
      </c>
      <c r="G876" s="605"/>
      <c r="H876" s="606"/>
      <c r="I876" s="606"/>
      <c r="J876" s="606"/>
    </row>
    <row r="877" spans="1:10" s="607" customFormat="1">
      <c r="A877" s="1001"/>
      <c r="B877" s="574"/>
      <c r="C877" s="595"/>
      <c r="D877" s="591"/>
      <c r="E877" s="588"/>
      <c r="F877" s="588"/>
      <c r="G877" s="605"/>
      <c r="H877" s="606"/>
      <c r="I877" s="606"/>
      <c r="J877" s="606"/>
    </row>
    <row r="878" spans="1:10" s="607" customFormat="1" ht="66">
      <c r="A878" s="1000">
        <f>COUNT($A$1:A877)+1</f>
        <v>27</v>
      </c>
      <c r="B878" s="574" t="s">
        <v>3407</v>
      </c>
      <c r="C878" s="595"/>
      <c r="D878" s="591"/>
      <c r="E878" s="588"/>
      <c r="F878" s="588"/>
      <c r="G878" s="605"/>
      <c r="H878" s="606"/>
      <c r="I878" s="606"/>
      <c r="J878" s="606"/>
    </row>
    <row r="879" spans="1:10" s="607" customFormat="1">
      <c r="A879" s="1001"/>
      <c r="B879" s="574" t="s">
        <v>3397</v>
      </c>
      <c r="C879" s="595"/>
      <c r="D879" s="591"/>
      <c r="E879" s="588"/>
      <c r="F879" s="588"/>
      <c r="G879" s="605"/>
      <c r="H879" s="606"/>
      <c r="I879" s="606"/>
      <c r="J879" s="606"/>
    </row>
    <row r="880" spans="1:10" s="607" customFormat="1" ht="33">
      <c r="A880" s="1001"/>
      <c r="B880" s="575" t="s">
        <v>3314</v>
      </c>
      <c r="C880" s="595"/>
      <c r="D880" s="591"/>
      <c r="E880" s="588"/>
      <c r="F880" s="588"/>
      <c r="G880" s="605"/>
      <c r="H880" s="606"/>
      <c r="I880" s="606"/>
      <c r="J880" s="606"/>
    </row>
    <row r="881" spans="1:10" s="607" customFormat="1">
      <c r="A881" s="1001"/>
      <c r="B881" s="574" t="s">
        <v>3842</v>
      </c>
      <c r="C881" s="595" t="s">
        <v>66</v>
      </c>
      <c r="D881" s="591">
        <v>9</v>
      </c>
      <c r="E881" s="1224"/>
      <c r="F881" s="588">
        <f>D881*E881</f>
        <v>0</v>
      </c>
      <c r="G881" s="605"/>
      <c r="H881" s="606"/>
      <c r="I881" s="606"/>
      <c r="J881" s="606"/>
    </row>
    <row r="882" spans="1:10" s="607" customFormat="1">
      <c r="A882" s="1001"/>
      <c r="B882" s="574" t="s">
        <v>3843</v>
      </c>
      <c r="C882" s="595" t="s">
        <v>66</v>
      </c>
      <c r="D882" s="591">
        <v>2</v>
      </c>
      <c r="E882" s="1224"/>
      <c r="F882" s="588">
        <f>D882*E882</f>
        <v>0</v>
      </c>
      <c r="G882" s="605"/>
      <c r="H882" s="606"/>
      <c r="I882" s="606"/>
      <c r="J882" s="606"/>
    </row>
    <row r="883" spans="1:10" s="607" customFormat="1">
      <c r="A883" s="1001"/>
      <c r="B883" s="574"/>
      <c r="C883" s="595"/>
      <c r="D883" s="591"/>
      <c r="E883" s="588"/>
      <c r="F883" s="588"/>
      <c r="G883" s="605"/>
      <c r="H883" s="606"/>
      <c r="I883" s="606"/>
      <c r="J883" s="606"/>
    </row>
    <row r="884" spans="1:10" s="604" customFormat="1" ht="49.5">
      <c r="A884" s="1000">
        <f>COUNT($A$1:A883)+1</f>
        <v>28</v>
      </c>
      <c r="B884" s="574" t="s">
        <v>3414</v>
      </c>
      <c r="C884" s="608" t="s">
        <v>3415</v>
      </c>
      <c r="D884" s="608">
        <v>20</v>
      </c>
      <c r="E884" s="1224"/>
      <c r="F884" s="588">
        <f>D884*E884</f>
        <v>0</v>
      </c>
      <c r="G884" s="602"/>
      <c r="H884" s="603"/>
      <c r="I884" s="603"/>
      <c r="J884" s="603"/>
    </row>
    <row r="885" spans="1:10" s="604" customFormat="1">
      <c r="A885" s="999"/>
      <c r="B885" s="594"/>
      <c r="C885" s="595"/>
      <c r="D885" s="591"/>
      <c r="E885" s="588"/>
      <c r="F885" s="588"/>
      <c r="G885" s="602"/>
      <c r="H885" s="603"/>
      <c r="I885" s="603"/>
      <c r="J885" s="603"/>
    </row>
    <row r="886" spans="1:10" s="604" customFormat="1" ht="49.5">
      <c r="A886" s="1000">
        <f>COUNT($A$1:A885)+1</f>
        <v>29</v>
      </c>
      <c r="B886" s="599" t="s">
        <v>3419</v>
      </c>
      <c r="C886" s="595"/>
      <c r="D886" s="591"/>
      <c r="E886" s="588"/>
      <c r="F886" s="588"/>
      <c r="G886" s="602"/>
      <c r="H886" s="603"/>
      <c r="I886" s="603"/>
      <c r="J886" s="603"/>
    </row>
    <row r="887" spans="1:10" s="604" customFormat="1" ht="66">
      <c r="A887" s="1000"/>
      <c r="B887" s="599" t="s">
        <v>3420</v>
      </c>
      <c r="C887" s="595"/>
      <c r="D887" s="591"/>
      <c r="E887" s="588"/>
      <c r="F887" s="588"/>
      <c r="G887" s="602"/>
      <c r="H887" s="603"/>
      <c r="I887" s="603"/>
      <c r="J887" s="603"/>
    </row>
    <row r="888" spans="1:10" s="604" customFormat="1">
      <c r="A888" s="1000"/>
      <c r="B888" s="599" t="s">
        <v>3421</v>
      </c>
      <c r="C888" s="595" t="s">
        <v>66</v>
      </c>
      <c r="D888" s="591">
        <v>40</v>
      </c>
      <c r="E888" s="1224"/>
      <c r="F888" s="588">
        <f>D888*E888</f>
        <v>0</v>
      </c>
      <c r="G888" s="602"/>
      <c r="H888" s="603"/>
      <c r="I888" s="603"/>
      <c r="J888" s="603"/>
    </row>
    <row r="889" spans="1:10" s="604" customFormat="1">
      <c r="A889" s="1000"/>
      <c r="B889" s="599" t="s">
        <v>3422</v>
      </c>
      <c r="C889" s="595" t="s">
        <v>66</v>
      </c>
      <c r="D889" s="591">
        <v>15</v>
      </c>
      <c r="E889" s="1224"/>
      <c r="F889" s="588">
        <f>D889*E889</f>
        <v>0</v>
      </c>
      <c r="G889" s="602"/>
      <c r="H889" s="603"/>
      <c r="I889" s="603"/>
      <c r="J889" s="603"/>
    </row>
    <row r="890" spans="1:10" s="604" customFormat="1">
      <c r="A890" s="1000"/>
      <c r="B890" s="599"/>
      <c r="C890" s="595"/>
      <c r="D890" s="591"/>
      <c r="E890" s="588"/>
      <c r="F890" s="588"/>
      <c r="G890" s="602"/>
      <c r="H890" s="603"/>
      <c r="I890" s="603"/>
      <c r="J890" s="603"/>
    </row>
    <row r="891" spans="1:10" s="604" customFormat="1" ht="148.5">
      <c r="A891" s="1000">
        <f>COUNT($A$1:A890)+1</f>
        <v>30</v>
      </c>
      <c r="B891" s="594" t="s">
        <v>3423</v>
      </c>
      <c r="C891" s="595"/>
      <c r="D891" s="591"/>
      <c r="E891" s="588"/>
      <c r="F891" s="588"/>
      <c r="G891" s="602"/>
      <c r="H891" s="603"/>
      <c r="I891" s="603"/>
      <c r="J891" s="603"/>
    </row>
    <row r="892" spans="1:10" s="604" customFormat="1" ht="115.5">
      <c r="A892" s="999"/>
      <c r="B892" s="599" t="s">
        <v>3424</v>
      </c>
      <c r="C892" s="595"/>
      <c r="D892" s="591"/>
      <c r="E892" s="588"/>
      <c r="F892" s="588"/>
      <c r="G892" s="602"/>
      <c r="H892" s="603"/>
      <c r="I892" s="603"/>
      <c r="J892" s="603"/>
    </row>
    <row r="893" spans="1:10" s="604" customFormat="1">
      <c r="A893" s="999"/>
      <c r="B893" s="599" t="s">
        <v>3425</v>
      </c>
      <c r="C893" s="595"/>
      <c r="D893" s="591"/>
      <c r="E893" s="588"/>
      <c r="F893" s="588"/>
      <c r="G893" s="602"/>
      <c r="H893" s="603"/>
      <c r="I893" s="603"/>
      <c r="J893" s="603"/>
    </row>
    <row r="894" spans="1:10" s="604" customFormat="1">
      <c r="A894" s="999"/>
      <c r="B894" s="599" t="s">
        <v>3426</v>
      </c>
      <c r="C894" s="595"/>
      <c r="D894" s="591"/>
      <c r="E894" s="588"/>
      <c r="F894" s="588"/>
      <c r="G894" s="602"/>
      <c r="H894" s="603"/>
      <c r="I894" s="603"/>
      <c r="J894" s="603"/>
    </row>
    <row r="895" spans="1:10" s="604" customFormat="1">
      <c r="A895" s="999"/>
      <c r="B895" s="599" t="s">
        <v>3427</v>
      </c>
      <c r="C895" s="595"/>
      <c r="D895" s="591"/>
      <c r="E895" s="588"/>
      <c r="F895" s="588"/>
      <c r="G895" s="602"/>
      <c r="H895" s="603"/>
      <c r="I895" s="603"/>
      <c r="J895" s="603"/>
    </row>
    <row r="896" spans="1:10" s="604" customFormat="1">
      <c r="A896" s="999"/>
      <c r="B896" s="599" t="s">
        <v>3428</v>
      </c>
      <c r="C896" s="595"/>
      <c r="D896" s="591"/>
      <c r="E896" s="588"/>
      <c r="F896" s="588"/>
      <c r="G896" s="602"/>
      <c r="H896" s="603"/>
      <c r="I896" s="603"/>
      <c r="J896" s="603"/>
    </row>
    <row r="897" spans="1:10" s="604" customFormat="1" ht="247.5">
      <c r="A897" s="999"/>
      <c r="B897" s="574" t="s">
        <v>3429</v>
      </c>
      <c r="C897" s="595" t="s">
        <v>43</v>
      </c>
      <c r="D897" s="591">
        <v>9200</v>
      </c>
      <c r="E897" s="1224"/>
      <c r="F897" s="588">
        <f>D897*E897</f>
        <v>0</v>
      </c>
      <c r="G897" s="602"/>
      <c r="H897" s="603"/>
      <c r="I897" s="603"/>
      <c r="J897" s="603"/>
    </row>
    <row r="898" spans="1:10" s="604" customFormat="1">
      <c r="A898" s="999"/>
      <c r="B898" s="594"/>
      <c r="C898" s="595"/>
      <c r="D898" s="591"/>
      <c r="E898" s="588"/>
      <c r="F898" s="588"/>
      <c r="G898" s="602"/>
      <c r="H898" s="603"/>
      <c r="I898" s="603"/>
      <c r="J898" s="603"/>
    </row>
    <row r="899" spans="1:10" s="604" customFormat="1" ht="66">
      <c r="A899" s="1000">
        <f>COUNT($A$1:A898)+1</f>
        <v>31</v>
      </c>
      <c r="B899" s="599" t="s">
        <v>3430</v>
      </c>
      <c r="C899" s="595"/>
      <c r="D899" s="591"/>
      <c r="E899" s="588"/>
      <c r="F899" s="588"/>
      <c r="G899" s="602"/>
      <c r="H899" s="603"/>
      <c r="I899" s="603"/>
      <c r="J899" s="603"/>
    </row>
    <row r="900" spans="1:10" s="604" customFormat="1">
      <c r="A900" s="1000"/>
      <c r="B900" s="575" t="s">
        <v>3560</v>
      </c>
      <c r="C900" s="595" t="s">
        <v>1432</v>
      </c>
      <c r="D900" s="591">
        <v>40</v>
      </c>
      <c r="E900" s="1224"/>
      <c r="F900" s="588">
        <f>D900*E900</f>
        <v>0</v>
      </c>
      <c r="G900" s="602"/>
      <c r="H900" s="603"/>
      <c r="I900" s="603"/>
      <c r="J900" s="603"/>
    </row>
    <row r="901" spans="1:10" s="604" customFormat="1">
      <c r="A901" s="999"/>
      <c r="B901" s="575" t="s">
        <v>3432</v>
      </c>
      <c r="C901" s="595" t="s">
        <v>1432</v>
      </c>
      <c r="D901" s="591">
        <v>110</v>
      </c>
      <c r="E901" s="1224"/>
      <c r="F901" s="588">
        <f>D901*E901</f>
        <v>0</v>
      </c>
      <c r="G901" s="602"/>
      <c r="H901" s="603"/>
      <c r="I901" s="603"/>
      <c r="J901" s="603"/>
    </row>
    <row r="902" spans="1:10" s="604" customFormat="1">
      <c r="A902" s="999"/>
      <c r="B902" s="575" t="s">
        <v>3844</v>
      </c>
      <c r="C902" s="595" t="s">
        <v>1432</v>
      </c>
      <c r="D902" s="591">
        <v>10</v>
      </c>
      <c r="E902" s="1224"/>
      <c r="F902" s="588">
        <f>D902*E902</f>
        <v>0</v>
      </c>
      <c r="G902" s="602"/>
      <c r="H902" s="603"/>
      <c r="I902" s="603"/>
      <c r="J902" s="603"/>
    </row>
    <row r="903" spans="1:10" s="604" customFormat="1">
      <c r="A903" s="999"/>
      <c r="B903" s="575" t="s">
        <v>3433</v>
      </c>
      <c r="C903" s="595" t="s">
        <v>1432</v>
      </c>
      <c r="D903" s="591">
        <v>92</v>
      </c>
      <c r="E903" s="1224"/>
      <c r="F903" s="588">
        <f>D903*E903</f>
        <v>0</v>
      </c>
      <c r="G903" s="602"/>
      <c r="H903" s="603"/>
      <c r="I903" s="603"/>
      <c r="J903" s="603"/>
    </row>
    <row r="904" spans="1:10" s="604" customFormat="1">
      <c r="A904" s="999"/>
      <c r="B904" s="575" t="s">
        <v>3562</v>
      </c>
      <c r="C904" s="595" t="s">
        <v>1432</v>
      </c>
      <c r="D904" s="591">
        <v>70</v>
      </c>
      <c r="E904" s="1224"/>
      <c r="F904" s="588">
        <f>D904*E904</f>
        <v>0</v>
      </c>
      <c r="G904" s="602"/>
      <c r="H904" s="603"/>
      <c r="I904" s="603"/>
      <c r="J904" s="603"/>
    </row>
    <row r="905" spans="1:10" s="604" customFormat="1">
      <c r="A905" s="999"/>
      <c r="B905" s="594"/>
      <c r="C905" s="595"/>
      <c r="D905" s="591"/>
      <c r="E905" s="588"/>
      <c r="F905" s="588"/>
      <c r="G905" s="602"/>
      <c r="H905" s="603"/>
      <c r="I905" s="603"/>
      <c r="J905" s="603"/>
    </row>
    <row r="906" spans="1:10" s="604" customFormat="1" ht="82.5">
      <c r="A906" s="1000">
        <f>COUNT($A$1:A905)+1</f>
        <v>32</v>
      </c>
      <c r="B906" s="599" t="s">
        <v>3435</v>
      </c>
      <c r="C906" s="595" t="s">
        <v>43</v>
      </c>
      <c r="D906" s="591">
        <v>460</v>
      </c>
      <c r="E906" s="1224"/>
      <c r="F906" s="588">
        <f>D906*E906</f>
        <v>0</v>
      </c>
      <c r="G906" s="602"/>
      <c r="H906" s="603"/>
      <c r="I906" s="603"/>
      <c r="J906" s="603"/>
    </row>
    <row r="907" spans="1:10" s="604" customFormat="1">
      <c r="A907" s="999"/>
      <c r="B907" s="599"/>
      <c r="E907" s="603"/>
      <c r="F907" s="603"/>
      <c r="G907" s="602"/>
      <c r="H907" s="603"/>
      <c r="I907" s="603"/>
      <c r="J907" s="603"/>
    </row>
    <row r="908" spans="1:10" s="604" customFormat="1" ht="33">
      <c r="A908" s="1000">
        <f>COUNT($A$1:A907)+1</f>
        <v>33</v>
      </c>
      <c r="B908" s="575" t="s">
        <v>3436</v>
      </c>
      <c r="C908" s="595"/>
      <c r="D908" s="591"/>
      <c r="E908" s="588"/>
      <c r="F908" s="588"/>
      <c r="G908" s="602"/>
      <c r="H908" s="603"/>
      <c r="I908" s="603"/>
      <c r="J908" s="603"/>
    </row>
    <row r="909" spans="1:10" s="604" customFormat="1" ht="297">
      <c r="A909" s="999"/>
      <c r="B909" s="574" t="s">
        <v>3437</v>
      </c>
      <c r="C909" s="595"/>
      <c r="D909" s="591"/>
      <c r="E909" s="588"/>
      <c r="F909" s="588"/>
      <c r="G909" s="602"/>
      <c r="H909" s="603"/>
      <c r="I909" s="603"/>
      <c r="J909" s="603"/>
    </row>
    <row r="910" spans="1:10" s="604" customFormat="1">
      <c r="A910" s="999"/>
      <c r="B910" s="574" t="s">
        <v>3438</v>
      </c>
      <c r="C910" s="595"/>
      <c r="D910" s="591"/>
      <c r="E910" s="588"/>
      <c r="F910" s="588"/>
      <c r="G910" s="602"/>
      <c r="H910" s="603"/>
      <c r="I910" s="603"/>
      <c r="J910" s="603"/>
    </row>
    <row r="911" spans="1:10" s="604" customFormat="1" ht="33">
      <c r="A911" s="999"/>
      <c r="B911" s="575" t="s">
        <v>3439</v>
      </c>
      <c r="C911" s="595"/>
      <c r="D911" s="591"/>
      <c r="E911" s="588"/>
      <c r="F911" s="588"/>
      <c r="G911" s="602"/>
      <c r="H911" s="603"/>
      <c r="I911" s="603"/>
      <c r="J911" s="603"/>
    </row>
    <row r="912" spans="1:10" s="604" customFormat="1" ht="18">
      <c r="A912" s="999"/>
      <c r="B912" s="575" t="s">
        <v>3440</v>
      </c>
      <c r="C912" s="595" t="s">
        <v>3415</v>
      </c>
      <c r="D912" s="591">
        <v>550</v>
      </c>
      <c r="E912" s="1224"/>
      <c r="F912" s="588">
        <f>D912*E912</f>
        <v>0</v>
      </c>
      <c r="G912" s="602"/>
      <c r="H912" s="603"/>
      <c r="I912" s="603"/>
      <c r="J912" s="603"/>
    </row>
    <row r="913" spans="1:10" s="604" customFormat="1">
      <c r="A913" s="999"/>
      <c r="B913" s="575"/>
      <c r="C913" s="595"/>
      <c r="D913" s="591"/>
      <c r="E913" s="588"/>
      <c r="F913" s="588"/>
      <c r="G913" s="602"/>
      <c r="H913" s="603"/>
      <c r="I913" s="603"/>
      <c r="J913" s="603"/>
    </row>
    <row r="914" spans="1:10" s="604" customFormat="1" ht="49.5">
      <c r="A914" s="1000">
        <f>COUNT($A$1:A913)+1</f>
        <v>34</v>
      </c>
      <c r="B914" s="599" t="s">
        <v>3441</v>
      </c>
      <c r="C914" s="595"/>
      <c r="D914" s="591"/>
      <c r="E914" s="588"/>
      <c r="F914" s="588"/>
      <c r="G914" s="602"/>
      <c r="H914" s="603"/>
      <c r="I914" s="603"/>
      <c r="J914" s="603"/>
    </row>
    <row r="915" spans="1:10" s="604" customFormat="1">
      <c r="A915" s="999"/>
      <c r="B915" s="594" t="s">
        <v>3442</v>
      </c>
      <c r="C915" s="595" t="s">
        <v>32</v>
      </c>
      <c r="D915" s="591">
        <v>1</v>
      </c>
      <c r="E915" s="1224"/>
      <c r="F915" s="588">
        <f>D915*E915</f>
        <v>0</v>
      </c>
      <c r="G915" s="602"/>
      <c r="H915" s="603"/>
      <c r="I915" s="603"/>
      <c r="J915" s="603"/>
    </row>
    <row r="916" spans="1:10" s="604" customFormat="1">
      <c r="A916" s="999"/>
      <c r="B916" s="594"/>
      <c r="C916" s="595"/>
      <c r="D916" s="591"/>
      <c r="E916" s="588"/>
      <c r="F916" s="588"/>
      <c r="G916" s="602"/>
      <c r="H916" s="603"/>
      <c r="I916" s="603"/>
      <c r="J916" s="603"/>
    </row>
    <row r="917" spans="1:10" s="604" customFormat="1" ht="49.5">
      <c r="A917" s="1000">
        <f>COUNT($A$1:A916)+1</f>
        <v>35</v>
      </c>
      <c r="B917" s="599" t="s">
        <v>3443</v>
      </c>
      <c r="C917" s="595" t="s">
        <v>32</v>
      </c>
      <c r="D917" s="591">
        <v>1</v>
      </c>
      <c r="E917" s="1224"/>
      <c r="F917" s="588">
        <f>D917*E917</f>
        <v>0</v>
      </c>
      <c r="G917" s="602"/>
      <c r="H917" s="603"/>
      <c r="I917" s="603"/>
      <c r="J917" s="603"/>
    </row>
    <row r="918" spans="1:10" s="604" customFormat="1">
      <c r="A918" s="999"/>
      <c r="B918" s="594"/>
      <c r="E918" s="603"/>
      <c r="F918" s="603"/>
      <c r="G918" s="602"/>
      <c r="H918" s="603"/>
      <c r="I918" s="603"/>
      <c r="J918" s="603"/>
    </row>
    <row r="919" spans="1:10" s="604" customFormat="1" ht="82.5">
      <c r="A919" s="1000">
        <f>COUNT($A$1:A918)+1</f>
        <v>36</v>
      </c>
      <c r="B919" s="599" t="s">
        <v>3444</v>
      </c>
      <c r="C919" s="595"/>
      <c r="D919" s="591"/>
      <c r="E919" s="589"/>
      <c r="F919" s="588"/>
    </row>
    <row r="920" spans="1:10" s="604" customFormat="1">
      <c r="A920" s="1000"/>
      <c r="B920" s="575" t="s">
        <v>3445</v>
      </c>
      <c r="C920" s="595" t="s">
        <v>1432</v>
      </c>
      <c r="D920" s="591">
        <v>5</v>
      </c>
      <c r="E920" s="1224"/>
      <c r="F920" s="588">
        <f>D920*E920</f>
        <v>0</v>
      </c>
    </row>
    <row r="921" spans="1:10" s="604" customFormat="1">
      <c r="A921" s="1002"/>
      <c r="B921" s="575" t="s">
        <v>3564</v>
      </c>
      <c r="C921" s="595" t="s">
        <v>1432</v>
      </c>
      <c r="D921" s="591">
        <v>30</v>
      </c>
      <c r="E921" s="1224"/>
      <c r="F921" s="588">
        <f>D921*E921</f>
        <v>0</v>
      </c>
    </row>
    <row r="922" spans="1:10" s="604" customFormat="1">
      <c r="A922" s="1002"/>
      <c r="B922" s="575" t="s">
        <v>3432</v>
      </c>
      <c r="C922" s="595" t="s">
        <v>1432</v>
      </c>
      <c r="D922" s="591">
        <v>5</v>
      </c>
      <c r="E922" s="1224"/>
      <c r="F922" s="588">
        <f>D922*E922</f>
        <v>0</v>
      </c>
    </row>
    <row r="923" spans="1:10" s="604" customFormat="1">
      <c r="A923" s="1002"/>
      <c r="B923" s="575" t="s">
        <v>3433</v>
      </c>
      <c r="C923" s="595" t="s">
        <v>1432</v>
      </c>
      <c r="D923" s="591">
        <v>20</v>
      </c>
      <c r="E923" s="1224"/>
      <c r="F923" s="588">
        <f>D923*E923</f>
        <v>0</v>
      </c>
    </row>
    <row r="924" spans="1:10" s="604" customFormat="1">
      <c r="A924" s="1002"/>
      <c r="B924" s="575"/>
      <c r="C924" s="595"/>
      <c r="D924" s="591"/>
      <c r="E924" s="589"/>
      <c r="F924" s="588"/>
    </row>
    <row r="925" spans="1:10" s="604" customFormat="1" ht="33">
      <c r="A925" s="1000">
        <f>COUNT($A$1:A924)+1</f>
        <v>37</v>
      </c>
      <c r="B925" s="599" t="s">
        <v>3845</v>
      </c>
      <c r="C925" s="595"/>
      <c r="D925" s="591"/>
      <c r="E925" s="589"/>
      <c r="F925" s="588"/>
    </row>
    <row r="926" spans="1:10" s="604" customFormat="1">
      <c r="A926" s="1002"/>
      <c r="B926" s="599" t="s">
        <v>3447</v>
      </c>
      <c r="C926" s="595"/>
      <c r="D926" s="591"/>
      <c r="E926" s="589"/>
      <c r="F926" s="588"/>
    </row>
    <row r="927" spans="1:10" s="604" customFormat="1">
      <c r="A927" s="1002"/>
      <c r="B927" s="599" t="s">
        <v>3846</v>
      </c>
      <c r="C927" s="595"/>
      <c r="D927" s="591"/>
      <c r="E927" s="589"/>
      <c r="F927" s="588"/>
    </row>
    <row r="928" spans="1:10" s="604" customFormat="1" ht="33">
      <c r="A928" s="1002"/>
      <c r="B928" s="599" t="s">
        <v>3449</v>
      </c>
      <c r="C928" s="595"/>
      <c r="D928" s="591"/>
      <c r="E928" s="589"/>
      <c r="F928" s="588"/>
    </row>
    <row r="929" spans="1:6" s="604" customFormat="1">
      <c r="A929" s="1002"/>
      <c r="B929" s="599" t="s">
        <v>3847</v>
      </c>
      <c r="C929" s="595" t="s">
        <v>66</v>
      </c>
      <c r="D929" s="591">
        <v>1</v>
      </c>
      <c r="E929" s="1224"/>
      <c r="F929" s="588">
        <f>D929*E929</f>
        <v>0</v>
      </c>
    </row>
    <row r="930" spans="1:6" s="604" customFormat="1">
      <c r="A930" s="1002"/>
      <c r="B930" s="599"/>
      <c r="E930" s="603"/>
      <c r="F930" s="603"/>
    </row>
    <row r="931" spans="1:6" s="604" customFormat="1" ht="33">
      <c r="A931" s="1000">
        <f>COUNT($A$1:A930)+1</f>
        <v>38</v>
      </c>
      <c r="B931" s="599" t="s">
        <v>3565</v>
      </c>
      <c r="C931" s="595"/>
      <c r="D931" s="591"/>
      <c r="E931" s="589"/>
      <c r="F931" s="588"/>
    </row>
    <row r="932" spans="1:6" s="604" customFormat="1">
      <c r="A932" s="1000"/>
      <c r="B932" s="599" t="s">
        <v>3447</v>
      </c>
      <c r="C932" s="595"/>
      <c r="D932" s="591"/>
      <c r="E932" s="589"/>
      <c r="F932" s="588"/>
    </row>
    <row r="933" spans="1:6" s="604" customFormat="1">
      <c r="A933" s="1002"/>
      <c r="B933" s="599" t="s">
        <v>3448</v>
      </c>
      <c r="C933" s="595"/>
      <c r="D933" s="591"/>
      <c r="E933" s="589"/>
      <c r="F933" s="588"/>
    </row>
    <row r="934" spans="1:6" s="604" customFormat="1" ht="33">
      <c r="A934" s="1002"/>
      <c r="B934" s="599" t="s">
        <v>3449</v>
      </c>
      <c r="C934" s="595"/>
      <c r="D934" s="591"/>
      <c r="E934" s="589"/>
      <c r="F934" s="588"/>
    </row>
    <row r="935" spans="1:6" s="604" customFormat="1">
      <c r="A935" s="1002"/>
      <c r="B935" s="599" t="s">
        <v>3450</v>
      </c>
      <c r="C935" s="595"/>
      <c r="D935" s="591"/>
      <c r="E935" s="589"/>
      <c r="F935" s="588"/>
    </row>
    <row r="936" spans="1:6" s="604" customFormat="1">
      <c r="A936" s="1002"/>
      <c r="B936" s="599" t="s">
        <v>3566</v>
      </c>
      <c r="C936" s="595" t="s">
        <v>66</v>
      </c>
      <c r="D936" s="591">
        <v>3</v>
      </c>
      <c r="E936" s="1224"/>
      <c r="F936" s="588">
        <f>D936*E936</f>
        <v>0</v>
      </c>
    </row>
    <row r="937" spans="1:6" s="604" customFormat="1">
      <c r="A937" s="1002"/>
      <c r="B937" s="575"/>
      <c r="C937" s="595"/>
      <c r="D937" s="591"/>
      <c r="E937" s="589"/>
      <c r="F937" s="588"/>
    </row>
    <row r="938" spans="1:6" s="604" customFormat="1" ht="49.5">
      <c r="A938" s="1000">
        <f>COUNT($A$1:A937)+1</f>
        <v>39</v>
      </c>
      <c r="B938" s="599" t="s">
        <v>3446</v>
      </c>
      <c r="C938" s="595"/>
      <c r="D938" s="591"/>
      <c r="E938" s="589"/>
      <c r="F938" s="588"/>
    </row>
    <row r="939" spans="1:6" s="604" customFormat="1">
      <c r="A939" s="1000"/>
      <c r="B939" s="599" t="s">
        <v>3447</v>
      </c>
      <c r="C939" s="595"/>
      <c r="D939" s="591"/>
      <c r="E939" s="589"/>
      <c r="F939" s="588"/>
    </row>
    <row r="940" spans="1:6" s="604" customFormat="1">
      <c r="A940" s="1002"/>
      <c r="B940" s="599" t="s">
        <v>3448</v>
      </c>
      <c r="C940" s="595"/>
      <c r="D940" s="591"/>
      <c r="E940" s="589"/>
      <c r="F940" s="588"/>
    </row>
    <row r="941" spans="1:6" s="604" customFormat="1" ht="33">
      <c r="A941" s="1002"/>
      <c r="B941" s="599" t="s">
        <v>3449</v>
      </c>
      <c r="C941" s="595"/>
      <c r="D941" s="591"/>
      <c r="E941" s="589"/>
      <c r="F941" s="588"/>
    </row>
    <row r="942" spans="1:6" s="604" customFormat="1">
      <c r="A942" s="1002"/>
      <c r="B942" s="599" t="s">
        <v>3450</v>
      </c>
      <c r="C942" s="595"/>
      <c r="D942" s="591"/>
      <c r="E942" s="589"/>
      <c r="F942" s="588"/>
    </row>
    <row r="943" spans="1:6" s="604" customFormat="1">
      <c r="A943" s="1002"/>
      <c r="B943" s="599" t="s">
        <v>3451</v>
      </c>
      <c r="C943" s="595" t="s">
        <v>66</v>
      </c>
      <c r="D943" s="591">
        <v>50</v>
      </c>
      <c r="E943" s="1224"/>
      <c r="F943" s="588">
        <f>D943*E943</f>
        <v>0</v>
      </c>
    </row>
    <row r="944" spans="1:6" s="604" customFormat="1">
      <c r="A944" s="1002"/>
      <c r="B944" s="599"/>
      <c r="C944" s="595"/>
      <c r="D944" s="591"/>
      <c r="E944" s="589"/>
      <c r="F944" s="588"/>
    </row>
    <row r="945" spans="1:6" s="604" customFormat="1" ht="49.5">
      <c r="A945" s="1000">
        <f>COUNT($A$1:A944)+1</f>
        <v>40</v>
      </c>
      <c r="B945" s="599" t="s">
        <v>3452</v>
      </c>
      <c r="C945" s="595"/>
      <c r="D945" s="591"/>
      <c r="E945" s="589"/>
      <c r="F945" s="588"/>
    </row>
    <row r="946" spans="1:6" s="604" customFormat="1">
      <c r="A946" s="1002"/>
      <c r="B946" s="599" t="s">
        <v>3447</v>
      </c>
      <c r="C946" s="595"/>
      <c r="D946" s="591"/>
      <c r="E946" s="589"/>
      <c r="F946" s="588"/>
    </row>
    <row r="947" spans="1:6" s="604" customFormat="1">
      <c r="A947" s="1002"/>
      <c r="B947" s="599" t="s">
        <v>3448</v>
      </c>
      <c r="C947" s="595"/>
      <c r="D947" s="591"/>
      <c r="E947" s="589"/>
      <c r="F947" s="588"/>
    </row>
    <row r="948" spans="1:6" s="604" customFormat="1" ht="33">
      <c r="A948" s="1002"/>
      <c r="B948" s="599" t="s">
        <v>3449</v>
      </c>
      <c r="C948" s="595"/>
      <c r="D948" s="591"/>
      <c r="E948" s="589"/>
      <c r="F948" s="588"/>
    </row>
    <row r="949" spans="1:6" s="604" customFormat="1">
      <c r="A949" s="1002"/>
      <c r="B949" s="599" t="s">
        <v>3450</v>
      </c>
      <c r="C949" s="595"/>
      <c r="D949" s="591"/>
      <c r="E949" s="589"/>
      <c r="F949" s="588"/>
    </row>
    <row r="950" spans="1:6" s="604" customFormat="1">
      <c r="A950" s="1002"/>
      <c r="B950" s="599" t="s">
        <v>3451</v>
      </c>
      <c r="C950" s="595" t="s">
        <v>66</v>
      </c>
      <c r="D950" s="591">
        <v>7</v>
      </c>
      <c r="E950" s="1224"/>
      <c r="F950" s="588">
        <f>D950*E950</f>
        <v>0</v>
      </c>
    </row>
    <row r="951" spans="1:6" s="604" customFormat="1">
      <c r="A951" s="1002"/>
      <c r="B951" s="599"/>
      <c r="C951" s="595"/>
      <c r="D951" s="591"/>
      <c r="E951" s="589"/>
      <c r="F951" s="588"/>
    </row>
    <row r="952" spans="1:6" s="604" customFormat="1" ht="33">
      <c r="A952" s="1000">
        <f>COUNT($A$1:A951)+1</f>
        <v>41</v>
      </c>
      <c r="B952" s="599" t="s">
        <v>3453</v>
      </c>
      <c r="C952" s="595"/>
      <c r="D952" s="591"/>
      <c r="E952" s="589"/>
      <c r="F952" s="588"/>
    </row>
    <row r="953" spans="1:6" s="604" customFormat="1">
      <c r="A953" s="1002"/>
      <c r="B953" s="599" t="s">
        <v>3447</v>
      </c>
      <c r="C953" s="595"/>
      <c r="D953" s="591"/>
      <c r="E953" s="589"/>
      <c r="F953" s="588"/>
    </row>
    <row r="954" spans="1:6" s="604" customFormat="1">
      <c r="A954" s="1002"/>
      <c r="B954" s="599" t="s">
        <v>3848</v>
      </c>
      <c r="C954" s="595"/>
      <c r="D954" s="591"/>
      <c r="E954" s="589"/>
      <c r="F954" s="588"/>
    </row>
    <row r="955" spans="1:6" s="604" customFormat="1">
      <c r="A955" s="1002"/>
      <c r="B955" s="599" t="s">
        <v>3454</v>
      </c>
      <c r="C955" s="595" t="s">
        <v>32</v>
      </c>
      <c r="D955" s="591">
        <v>42</v>
      </c>
      <c r="E955" s="1224"/>
      <c r="F955" s="588">
        <f>D955*E955</f>
        <v>0</v>
      </c>
    </row>
    <row r="956" spans="1:6" s="604" customFormat="1">
      <c r="A956" s="1002"/>
      <c r="B956" s="599" t="s">
        <v>3455</v>
      </c>
      <c r="C956" s="595" t="s">
        <v>32</v>
      </c>
      <c r="D956" s="591">
        <v>1</v>
      </c>
      <c r="E956" s="1224"/>
      <c r="F956" s="588">
        <f>D956*E956</f>
        <v>0</v>
      </c>
    </row>
    <row r="957" spans="1:6" s="604" customFormat="1">
      <c r="A957" s="1002"/>
      <c r="B957" s="575"/>
      <c r="C957" s="595"/>
      <c r="D957" s="591"/>
      <c r="E957" s="589"/>
      <c r="F957" s="588"/>
    </row>
    <row r="958" spans="1:6" s="604" customFormat="1" ht="66">
      <c r="A958" s="1000">
        <f>COUNT($A$1:A957)+1</f>
        <v>42</v>
      </c>
      <c r="B958" s="575" t="s">
        <v>3458</v>
      </c>
      <c r="C958" s="595"/>
      <c r="D958" s="591"/>
      <c r="E958" s="589"/>
      <c r="F958" s="588"/>
    </row>
    <row r="959" spans="1:6" s="604" customFormat="1">
      <c r="A959" s="1002"/>
      <c r="B959" s="575" t="s">
        <v>3459</v>
      </c>
      <c r="C959" s="595" t="s">
        <v>43</v>
      </c>
      <c r="D959" s="591">
        <v>600</v>
      </c>
      <c r="E959" s="1224"/>
      <c r="F959" s="588">
        <f>D959*E959</f>
        <v>0</v>
      </c>
    </row>
    <row r="960" spans="1:6" s="604" customFormat="1">
      <c r="A960" s="1002"/>
      <c r="B960" s="599"/>
      <c r="C960" s="595"/>
      <c r="D960" s="591"/>
      <c r="E960" s="589"/>
      <c r="F960" s="588"/>
    </row>
    <row r="961" spans="1:8">
      <c r="A961" s="1055"/>
      <c r="B961" s="1052" t="s">
        <v>2595</v>
      </c>
      <c r="C961" s="1056"/>
      <c r="D961" s="1060"/>
      <c r="E961" s="1264"/>
      <c r="F961" s="1265">
        <f>SUM(F2:F960)</f>
        <v>0</v>
      </c>
    </row>
    <row r="962" spans="1:8">
      <c r="F962" s="588"/>
    </row>
    <row r="963" spans="1:8" s="579" customFormat="1">
      <c r="A963" s="1003"/>
      <c r="B963" s="612" t="s">
        <v>3464</v>
      </c>
      <c r="C963" s="578"/>
      <c r="D963" s="578"/>
      <c r="E963" s="1246"/>
      <c r="F963" s="1246"/>
    </row>
    <row r="964" spans="1:8" s="579" customFormat="1">
      <c r="A964" s="1004"/>
      <c r="B964" s="613"/>
      <c r="C964" s="581"/>
      <c r="D964" s="581"/>
      <c r="E964" s="1247"/>
      <c r="F964" s="588"/>
    </row>
    <row r="965" spans="1:8" s="604" customFormat="1" ht="25.5">
      <c r="A965" s="1004"/>
      <c r="B965" s="614" t="s">
        <v>3465</v>
      </c>
      <c r="C965" s="615"/>
      <c r="D965" s="615"/>
      <c r="E965" s="603"/>
      <c r="F965" s="588"/>
      <c r="G965" s="602"/>
      <c r="H965" s="603"/>
    </row>
    <row r="966" spans="1:8" s="604" customFormat="1" ht="89.25">
      <c r="A966" s="1004"/>
      <c r="B966" s="614" t="s">
        <v>5627</v>
      </c>
      <c r="C966" s="615"/>
      <c r="D966" s="615"/>
      <c r="E966" s="603"/>
      <c r="F966" s="588"/>
      <c r="G966" s="602"/>
      <c r="H966" s="603"/>
    </row>
    <row r="967" spans="1:8" s="604" customFormat="1" ht="25.5">
      <c r="A967" s="1004"/>
      <c r="B967" s="614" t="s">
        <v>3466</v>
      </c>
      <c r="C967" s="615"/>
      <c r="D967" s="615"/>
      <c r="E967" s="603"/>
      <c r="F967" s="588"/>
      <c r="G967" s="616"/>
      <c r="H967" s="617"/>
    </row>
    <row r="968" spans="1:8" s="604" customFormat="1">
      <c r="A968" s="1004"/>
      <c r="B968" s="614" t="s">
        <v>3461</v>
      </c>
      <c r="C968" s="615"/>
      <c r="D968" s="615"/>
      <c r="E968" s="603"/>
      <c r="F968" s="588"/>
      <c r="G968" s="602"/>
      <c r="H968" s="603"/>
    </row>
    <row r="969" spans="1:8" s="604" customFormat="1">
      <c r="A969" s="1004"/>
      <c r="B969" s="614" t="s">
        <v>3467</v>
      </c>
      <c r="C969" s="615"/>
      <c r="D969" s="615"/>
      <c r="E969" s="603"/>
      <c r="F969" s="588"/>
      <c r="G969" s="616"/>
      <c r="H969" s="617"/>
    </row>
    <row r="970" spans="1:8" s="604" customFormat="1">
      <c r="A970" s="1004"/>
      <c r="B970" s="614" t="s">
        <v>3468</v>
      </c>
      <c r="C970" s="615"/>
      <c r="D970" s="615"/>
      <c r="E970" s="603"/>
      <c r="F970" s="588"/>
      <c r="G970" s="602"/>
      <c r="H970" s="603"/>
    </row>
    <row r="971" spans="1:8" s="604" customFormat="1">
      <c r="A971" s="1004"/>
      <c r="B971" s="614" t="s">
        <v>3469</v>
      </c>
      <c r="C971" s="615"/>
      <c r="D971" s="615"/>
      <c r="E971" s="603"/>
      <c r="F971" s="588"/>
      <c r="G971" s="602"/>
      <c r="H971" s="603"/>
    </row>
    <row r="972" spans="1:8" s="604" customFormat="1">
      <c r="A972" s="1004"/>
      <c r="B972" s="614" t="s">
        <v>3470</v>
      </c>
      <c r="C972" s="615"/>
      <c r="D972" s="615"/>
      <c r="E972" s="603"/>
      <c r="F972" s="588"/>
      <c r="G972" s="616"/>
      <c r="H972" s="617"/>
    </row>
    <row r="973" spans="1:8" s="604" customFormat="1" ht="25.5">
      <c r="A973" s="1004"/>
      <c r="B973" s="614" t="s">
        <v>3471</v>
      </c>
      <c r="C973" s="615"/>
      <c r="D973" s="615"/>
      <c r="E973" s="603"/>
      <c r="F973" s="588"/>
      <c r="G973" s="616"/>
      <c r="H973" s="617"/>
    </row>
    <row r="974" spans="1:8" s="604" customFormat="1" ht="25.5">
      <c r="A974" s="1004"/>
      <c r="B974" s="614" t="s">
        <v>3472</v>
      </c>
      <c r="C974" s="615"/>
      <c r="D974" s="615"/>
      <c r="E974" s="603"/>
      <c r="F974" s="588"/>
      <c r="G974" s="602"/>
      <c r="H974" s="603"/>
    </row>
    <row r="975" spans="1:8" s="604" customFormat="1" ht="38.25">
      <c r="A975" s="1004"/>
      <c r="B975" s="614" t="s">
        <v>3473</v>
      </c>
      <c r="C975" s="615"/>
      <c r="D975" s="615"/>
      <c r="E975" s="603"/>
      <c r="F975" s="603"/>
      <c r="G975" s="616"/>
      <c r="H975" s="617"/>
    </row>
    <row r="976" spans="1:8" ht="38.25">
      <c r="B976" s="614" t="s">
        <v>3460</v>
      </c>
    </row>
    <row r="977" spans="2:2" ht="63.75">
      <c r="B977" s="614" t="s">
        <v>3462</v>
      </c>
    </row>
    <row r="978" spans="2:2" ht="51">
      <c r="B978" s="614" t="s">
        <v>3463</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719" max="5" man="1"/>
    <brk id="890" max="5" man="1"/>
  </row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F84FC-4DBA-4741-BDE8-9861A59CA66E}">
  <sheetPr>
    <tabColor theme="3"/>
  </sheetPr>
  <dimension ref="A1:L617"/>
  <sheetViews>
    <sheetView view="pageBreakPreview" topLeftCell="A156" zoomScaleNormal="100" zoomScaleSheetLayoutView="100" workbookViewId="0">
      <selection activeCell="B173" sqref="B173"/>
    </sheetView>
  </sheetViews>
  <sheetFormatPr defaultColWidth="9.140625" defaultRowHeight="16.5"/>
  <cols>
    <col min="1" max="1" width="4.42578125" style="1003" customWidth="1"/>
    <col min="2" max="2" width="50.42578125" style="574" customWidth="1"/>
    <col min="3" max="3" width="6.7109375" style="595" customWidth="1"/>
    <col min="4" max="4" width="8.7109375" style="588" customWidth="1"/>
    <col min="5" max="5" width="10.7109375" style="1257" customWidth="1"/>
    <col min="6" max="6" width="14.7109375" style="589" customWidth="1"/>
    <col min="7" max="7" width="29.42578125" style="590" customWidth="1"/>
    <col min="8" max="9" width="12.28515625" style="588" bestFit="1" customWidth="1"/>
    <col min="10" max="10" width="9.28515625" style="588" bestFit="1" customWidth="1"/>
    <col min="11" max="16384" width="9.140625" style="591"/>
  </cols>
  <sheetData>
    <row r="1" spans="1:10" s="586" customFormat="1" ht="17.25" thickBot="1">
      <c r="A1" s="121"/>
      <c r="B1" s="186" t="s">
        <v>25</v>
      </c>
      <c r="C1" s="106" t="s">
        <v>26</v>
      </c>
      <c r="D1" s="106" t="s">
        <v>27</v>
      </c>
      <c r="E1" s="1144" t="s">
        <v>28</v>
      </c>
      <c r="F1" s="1144" t="s">
        <v>29</v>
      </c>
      <c r="G1" s="584"/>
      <c r="H1" s="585"/>
      <c r="I1" s="585"/>
      <c r="J1" s="585"/>
    </row>
    <row r="2" spans="1:10" ht="36.75" thickTop="1">
      <c r="A2" s="997" t="s">
        <v>2103</v>
      </c>
      <c r="B2" s="587" t="s">
        <v>3849</v>
      </c>
    </row>
    <row r="3" spans="1:10">
      <c r="A3" s="998"/>
      <c r="B3" s="592"/>
    </row>
    <row r="4" spans="1:10" ht="33">
      <c r="A4" s="999"/>
      <c r="B4" s="594" t="s">
        <v>3256</v>
      </c>
      <c r="D4" s="591"/>
      <c r="E4" s="588"/>
      <c r="F4" s="588"/>
    </row>
    <row r="5" spans="1:10" ht="181.5">
      <c r="A5" s="999"/>
      <c r="B5" s="594" t="s">
        <v>3257</v>
      </c>
      <c r="D5" s="591"/>
      <c r="E5" s="588"/>
      <c r="F5" s="588"/>
    </row>
    <row r="6" spans="1:10" ht="49.5">
      <c r="A6" s="999"/>
      <c r="B6" s="594" t="s">
        <v>3258</v>
      </c>
      <c r="D6" s="591"/>
      <c r="E6" s="588"/>
      <c r="F6" s="588"/>
    </row>
    <row r="7" spans="1:10">
      <c r="A7" s="999"/>
      <c r="B7" s="594"/>
      <c r="D7" s="591"/>
      <c r="E7" s="588"/>
      <c r="F7" s="588"/>
    </row>
    <row r="8" spans="1:10" ht="63">
      <c r="A8" s="999"/>
      <c r="B8" s="596" t="s">
        <v>3259</v>
      </c>
      <c r="D8" s="591"/>
      <c r="E8" s="588"/>
      <c r="F8" s="588"/>
    </row>
    <row r="9" spans="1:10">
      <c r="A9" s="999"/>
      <c r="B9" s="593" t="s">
        <v>3260</v>
      </c>
      <c r="C9" s="1058"/>
      <c r="D9" s="1058"/>
      <c r="E9" s="1260"/>
      <c r="F9" s="1260"/>
    </row>
    <row r="10" spans="1:10">
      <c r="A10" s="999"/>
      <c r="B10" s="594"/>
      <c r="D10" s="591"/>
      <c r="E10" s="588"/>
      <c r="F10" s="588"/>
    </row>
    <row r="11" spans="1:10" ht="49.5">
      <c r="A11" s="1000">
        <f>COUNT($A$1:A10)+1</f>
        <v>1</v>
      </c>
      <c r="B11" s="597" t="s">
        <v>3850</v>
      </c>
      <c r="C11" s="595" t="s">
        <v>32</v>
      </c>
      <c r="D11" s="591">
        <v>1</v>
      </c>
      <c r="E11" s="1224"/>
      <c r="F11" s="588">
        <f>D11*E11</f>
        <v>0</v>
      </c>
    </row>
    <row r="12" spans="1:10">
      <c r="A12" s="999"/>
      <c r="B12" s="597"/>
      <c r="D12" s="591"/>
      <c r="E12" s="588"/>
      <c r="F12" s="588"/>
    </row>
    <row r="13" spans="1:10" ht="49.5">
      <c r="A13" s="1000">
        <f>COUNT($A$1:A12)+1</f>
        <v>2</v>
      </c>
      <c r="B13" s="597" t="s">
        <v>3851</v>
      </c>
      <c r="C13" s="595" t="s">
        <v>32</v>
      </c>
      <c r="D13" s="591">
        <v>1</v>
      </c>
      <c r="E13" s="1224"/>
      <c r="F13" s="588">
        <f>D13*E13</f>
        <v>0</v>
      </c>
    </row>
    <row r="14" spans="1:10">
      <c r="A14" s="999"/>
      <c r="B14" s="597"/>
      <c r="D14" s="591"/>
      <c r="E14" s="588"/>
      <c r="F14" s="588"/>
    </row>
    <row r="15" spans="1:10" ht="33">
      <c r="A15" s="1000">
        <f>COUNT($A$1:A14)+1</f>
        <v>3</v>
      </c>
      <c r="B15" s="597" t="s">
        <v>3852</v>
      </c>
      <c r="D15" s="591"/>
      <c r="E15" s="588"/>
      <c r="F15" s="588"/>
    </row>
    <row r="16" spans="1:10">
      <c r="A16" s="999"/>
      <c r="B16" s="597" t="s">
        <v>3853</v>
      </c>
      <c r="C16" s="595" t="s">
        <v>43</v>
      </c>
      <c r="D16" s="591">
        <v>800</v>
      </c>
      <c r="E16" s="1224"/>
      <c r="F16" s="588">
        <f>D16*E16</f>
        <v>0</v>
      </c>
    </row>
    <row r="17" spans="1:6">
      <c r="A17" s="999"/>
      <c r="B17" s="597"/>
      <c r="D17" s="591"/>
      <c r="E17" s="588"/>
      <c r="F17" s="588"/>
    </row>
    <row r="18" spans="1:6">
      <c r="A18" s="1000">
        <f>COUNT($A$1:A17)+1</f>
        <v>4</v>
      </c>
      <c r="B18" s="597" t="s">
        <v>3854</v>
      </c>
      <c r="C18" s="595" t="s">
        <v>32</v>
      </c>
      <c r="D18" s="591">
        <v>1</v>
      </c>
      <c r="E18" s="1224"/>
      <c r="F18" s="588">
        <f>D18*E18</f>
        <v>0</v>
      </c>
    </row>
    <row r="19" spans="1:6">
      <c r="A19" s="1000"/>
      <c r="B19" s="597" t="s">
        <v>3855</v>
      </c>
      <c r="D19" s="591"/>
      <c r="E19" s="588"/>
      <c r="F19" s="588"/>
    </row>
    <row r="20" spans="1:6">
      <c r="A20" s="999"/>
      <c r="B20" s="597" t="s">
        <v>3856</v>
      </c>
      <c r="D20" s="1057"/>
      <c r="E20" s="588"/>
      <c r="F20" s="588"/>
    </row>
    <row r="21" spans="1:6">
      <c r="A21" s="999"/>
      <c r="B21" s="597" t="s">
        <v>3857</v>
      </c>
      <c r="D21" s="1057"/>
      <c r="E21" s="588"/>
      <c r="F21" s="588"/>
    </row>
    <row r="22" spans="1:6">
      <c r="A22" s="999"/>
      <c r="B22" s="597" t="s">
        <v>3858</v>
      </c>
      <c r="D22" s="1057"/>
      <c r="E22" s="588"/>
      <c r="F22" s="588"/>
    </row>
    <row r="23" spans="1:6">
      <c r="A23" s="999"/>
      <c r="B23" s="597" t="s">
        <v>3859</v>
      </c>
      <c r="D23" s="1057"/>
      <c r="E23" s="588"/>
      <c r="F23" s="588"/>
    </row>
    <row r="24" spans="1:6">
      <c r="A24" s="999"/>
      <c r="B24" s="597"/>
      <c r="D24" s="1057"/>
      <c r="E24" s="588"/>
      <c r="F24" s="588"/>
    </row>
    <row r="25" spans="1:6" ht="33">
      <c r="A25" s="1000">
        <f>COUNT($A$1:A24)+1</f>
        <v>5</v>
      </c>
      <c r="B25" s="597" t="s">
        <v>3263</v>
      </c>
      <c r="C25" s="595" t="s">
        <v>32</v>
      </c>
      <c r="D25" s="591">
        <v>1</v>
      </c>
      <c r="E25" s="1224"/>
      <c r="F25" s="588">
        <f>D25*E25</f>
        <v>0</v>
      </c>
    </row>
    <row r="26" spans="1:6">
      <c r="A26" s="999"/>
      <c r="B26" s="597"/>
      <c r="D26" s="1057"/>
      <c r="E26" s="588"/>
      <c r="F26" s="588"/>
    </row>
    <row r="27" spans="1:6">
      <c r="A27" s="1000">
        <f>COUNT($A$1:A26)+1</f>
        <v>6</v>
      </c>
      <c r="B27" s="597" t="s">
        <v>3264</v>
      </c>
      <c r="C27" s="595" t="s">
        <v>32</v>
      </c>
      <c r="D27" s="591">
        <v>1</v>
      </c>
      <c r="E27" s="1224"/>
      <c r="F27" s="588">
        <f>D27*E27</f>
        <v>0</v>
      </c>
    </row>
    <row r="28" spans="1:6">
      <c r="A28" s="999"/>
      <c r="B28" s="597"/>
      <c r="D28" s="1057"/>
      <c r="E28" s="588"/>
      <c r="F28" s="588"/>
    </row>
    <row r="29" spans="1:6">
      <c r="A29" s="1000">
        <f>COUNT($A$1:A28)+1</f>
        <v>7</v>
      </c>
      <c r="B29" s="597" t="s">
        <v>3265</v>
      </c>
      <c r="C29" s="595" t="s">
        <v>32</v>
      </c>
      <c r="D29" s="591">
        <v>1</v>
      </c>
      <c r="E29" s="1224"/>
      <c r="F29" s="588">
        <f>D29*E29</f>
        <v>0</v>
      </c>
    </row>
    <row r="30" spans="1:6">
      <c r="A30" s="999"/>
      <c r="B30" s="594"/>
      <c r="D30" s="591"/>
      <c r="E30" s="588"/>
      <c r="F30" s="588"/>
    </row>
    <row r="31" spans="1:6">
      <c r="A31" s="999"/>
      <c r="B31" s="593" t="s">
        <v>3860</v>
      </c>
      <c r="C31" s="1058"/>
      <c r="D31" s="1058"/>
      <c r="E31" s="1260"/>
      <c r="F31" s="1260"/>
    </row>
    <row r="32" spans="1:6">
      <c r="A32" s="999"/>
      <c r="B32" s="594"/>
      <c r="D32" s="591"/>
      <c r="E32" s="588"/>
      <c r="F32" s="588"/>
    </row>
    <row r="33" spans="1:12">
      <c r="A33" s="1000">
        <f>COUNT($A$1:A32)+1</f>
        <v>8</v>
      </c>
      <c r="B33" s="575" t="s">
        <v>3861</v>
      </c>
      <c r="D33" s="591"/>
      <c r="E33" s="588"/>
      <c r="F33" s="588"/>
    </row>
    <row r="34" spans="1:12">
      <c r="A34" s="1000"/>
      <c r="B34" s="575" t="s">
        <v>3862</v>
      </c>
      <c r="D34" s="591"/>
      <c r="E34" s="588"/>
      <c r="F34" s="588"/>
    </row>
    <row r="35" spans="1:12" ht="66">
      <c r="A35" s="999"/>
      <c r="B35" s="597" t="s">
        <v>3863</v>
      </c>
      <c r="C35" s="1059"/>
      <c r="D35" s="591"/>
      <c r="E35" s="588"/>
      <c r="F35" s="588"/>
    </row>
    <row r="36" spans="1:12">
      <c r="A36" s="999"/>
      <c r="B36" s="597" t="s">
        <v>3864</v>
      </c>
      <c r="C36" s="1059"/>
      <c r="D36" s="591"/>
      <c r="E36" s="588"/>
      <c r="F36" s="588"/>
    </row>
    <row r="37" spans="1:12" ht="165">
      <c r="A37" s="999"/>
      <c r="B37" s="597" t="s">
        <v>3865</v>
      </c>
      <c r="C37" s="1059"/>
      <c r="D37" s="591"/>
      <c r="E37" s="588"/>
      <c r="F37" s="588"/>
    </row>
    <row r="38" spans="1:12" s="590" customFormat="1" ht="198">
      <c r="A38" s="999"/>
      <c r="B38" s="597" t="s">
        <v>3866</v>
      </c>
      <c r="C38" s="1059"/>
      <c r="D38" s="591"/>
      <c r="E38" s="588"/>
      <c r="F38" s="588"/>
      <c r="H38" s="588"/>
      <c r="I38" s="588"/>
      <c r="J38" s="588"/>
      <c r="K38" s="591"/>
      <c r="L38" s="591"/>
    </row>
    <row r="39" spans="1:12" s="590" customFormat="1" ht="214.5">
      <c r="A39" s="999"/>
      <c r="B39" s="597" t="s">
        <v>3867</v>
      </c>
      <c r="C39" s="1059"/>
      <c r="D39" s="591"/>
      <c r="E39" s="588"/>
      <c r="F39" s="588"/>
      <c r="H39" s="588"/>
      <c r="I39" s="588"/>
      <c r="J39" s="588"/>
      <c r="K39" s="591"/>
      <c r="L39" s="591"/>
    </row>
    <row r="40" spans="1:12" s="590" customFormat="1">
      <c r="A40" s="999"/>
      <c r="B40" s="592" t="s">
        <v>3868</v>
      </c>
      <c r="C40" s="1059"/>
      <c r="D40" s="591"/>
      <c r="E40" s="588"/>
      <c r="F40" s="588"/>
      <c r="H40" s="588"/>
      <c r="I40" s="588"/>
      <c r="J40" s="588"/>
      <c r="K40" s="591"/>
      <c r="L40" s="591"/>
    </row>
    <row r="41" spans="1:12" s="590" customFormat="1">
      <c r="A41" s="999"/>
      <c r="B41" s="597" t="s">
        <v>3869</v>
      </c>
      <c r="C41" s="1059"/>
      <c r="D41" s="591"/>
      <c r="E41" s="588"/>
      <c r="F41" s="588"/>
      <c r="H41" s="588"/>
      <c r="I41" s="588"/>
      <c r="J41" s="588"/>
      <c r="K41" s="591"/>
      <c r="L41" s="591"/>
    </row>
    <row r="42" spans="1:12" s="590" customFormat="1">
      <c r="A42" s="999"/>
      <c r="B42" s="597" t="s">
        <v>3870</v>
      </c>
      <c r="C42" s="1059"/>
      <c r="D42" s="591"/>
      <c r="E42" s="588"/>
      <c r="F42" s="588"/>
      <c r="H42" s="588"/>
      <c r="I42" s="588"/>
      <c r="J42" s="588"/>
      <c r="K42" s="591"/>
      <c r="L42" s="591"/>
    </row>
    <row r="43" spans="1:12" s="590" customFormat="1">
      <c r="A43" s="999"/>
      <c r="B43" s="597" t="s">
        <v>3871</v>
      </c>
      <c r="C43" s="1059"/>
      <c r="D43" s="591"/>
      <c r="E43" s="588"/>
      <c r="F43" s="588"/>
      <c r="H43" s="588"/>
      <c r="I43" s="588"/>
      <c r="J43" s="588"/>
      <c r="K43" s="591"/>
      <c r="L43" s="591"/>
    </row>
    <row r="44" spans="1:12" s="590" customFormat="1">
      <c r="A44" s="999"/>
      <c r="B44" s="597" t="s">
        <v>3872</v>
      </c>
      <c r="C44" s="1059"/>
      <c r="D44" s="591"/>
      <c r="E44" s="588"/>
      <c r="F44" s="588"/>
      <c r="H44" s="588"/>
      <c r="I44" s="588"/>
      <c r="J44" s="588"/>
      <c r="K44" s="591"/>
      <c r="L44" s="591"/>
    </row>
    <row r="45" spans="1:12" s="590" customFormat="1">
      <c r="A45" s="999"/>
      <c r="B45" s="597" t="s">
        <v>3873</v>
      </c>
      <c r="C45" s="1059"/>
      <c r="D45" s="591"/>
      <c r="E45" s="588"/>
      <c r="F45" s="588"/>
      <c r="H45" s="588"/>
      <c r="I45" s="588"/>
      <c r="J45" s="588"/>
      <c r="K45" s="591"/>
      <c r="L45" s="591"/>
    </row>
    <row r="46" spans="1:12" s="590" customFormat="1">
      <c r="A46" s="999"/>
      <c r="B46" s="597" t="s">
        <v>3874</v>
      </c>
      <c r="C46" s="1059"/>
      <c r="D46" s="591"/>
      <c r="E46" s="588"/>
      <c r="F46" s="588"/>
      <c r="H46" s="588"/>
      <c r="I46" s="588"/>
      <c r="J46" s="588"/>
      <c r="K46" s="591"/>
      <c r="L46" s="591"/>
    </row>
    <row r="47" spans="1:12" s="590" customFormat="1">
      <c r="A47" s="999"/>
      <c r="B47" s="597" t="s">
        <v>3875</v>
      </c>
      <c r="C47" s="1059"/>
      <c r="D47" s="591"/>
      <c r="E47" s="588"/>
      <c r="F47" s="588"/>
      <c r="H47" s="588"/>
      <c r="I47" s="588"/>
      <c r="J47" s="588"/>
      <c r="K47" s="591"/>
      <c r="L47" s="591"/>
    </row>
    <row r="48" spans="1:12" s="590" customFormat="1" ht="82.5">
      <c r="A48" s="999"/>
      <c r="B48" s="597" t="s">
        <v>3876</v>
      </c>
      <c r="C48" s="1059"/>
      <c r="D48" s="591"/>
      <c r="E48" s="588"/>
      <c r="F48" s="588"/>
      <c r="H48" s="588"/>
      <c r="I48" s="588"/>
      <c r="J48" s="588"/>
      <c r="K48" s="591"/>
      <c r="L48" s="591"/>
    </row>
    <row r="49" spans="1:12" s="590" customFormat="1">
      <c r="A49" s="999"/>
      <c r="B49" s="597" t="s">
        <v>3877</v>
      </c>
      <c r="C49" s="1059"/>
      <c r="D49" s="591"/>
      <c r="E49" s="588"/>
      <c r="F49" s="588"/>
      <c r="H49" s="588"/>
      <c r="I49" s="588"/>
      <c r="J49" s="588"/>
      <c r="K49" s="591"/>
      <c r="L49" s="591"/>
    </row>
    <row r="50" spans="1:12" s="590" customFormat="1" ht="99">
      <c r="A50" s="999"/>
      <c r="B50" s="597" t="s">
        <v>3878</v>
      </c>
      <c r="C50" s="1059"/>
      <c r="D50" s="591"/>
      <c r="E50" s="588"/>
      <c r="F50" s="588"/>
      <c r="H50" s="588"/>
      <c r="I50" s="588"/>
      <c r="J50" s="588"/>
      <c r="K50" s="591"/>
      <c r="L50" s="591"/>
    </row>
    <row r="51" spans="1:12" s="590" customFormat="1">
      <c r="A51" s="999"/>
      <c r="B51" s="597" t="s">
        <v>3879</v>
      </c>
      <c r="C51" s="1059"/>
      <c r="D51" s="591"/>
      <c r="E51" s="588"/>
      <c r="F51" s="588"/>
      <c r="H51" s="588"/>
      <c r="I51" s="588"/>
      <c r="J51" s="588"/>
      <c r="K51" s="591"/>
      <c r="L51" s="591"/>
    </row>
    <row r="52" spans="1:12" s="590" customFormat="1" ht="33">
      <c r="A52" s="999"/>
      <c r="B52" s="597" t="s">
        <v>3880</v>
      </c>
      <c r="C52" s="1059"/>
      <c r="D52" s="591"/>
      <c r="E52" s="588"/>
      <c r="F52" s="588"/>
      <c r="H52" s="588"/>
      <c r="I52" s="588"/>
      <c r="J52" s="588"/>
      <c r="K52" s="591"/>
      <c r="L52" s="591"/>
    </row>
    <row r="53" spans="1:12" s="590" customFormat="1">
      <c r="A53" s="999"/>
      <c r="B53" s="592" t="s">
        <v>3881</v>
      </c>
      <c r="C53" s="1059"/>
      <c r="D53" s="591"/>
      <c r="E53" s="588"/>
      <c r="F53" s="588"/>
      <c r="H53" s="588"/>
      <c r="I53" s="588"/>
      <c r="J53" s="588"/>
      <c r="K53" s="591"/>
      <c r="L53" s="591"/>
    </row>
    <row r="54" spans="1:12" s="590" customFormat="1" ht="82.5">
      <c r="A54" s="999"/>
      <c r="B54" s="597" t="s">
        <v>3876</v>
      </c>
      <c r="C54" s="1059"/>
      <c r="D54" s="591"/>
      <c r="E54" s="588"/>
      <c r="F54" s="588"/>
      <c r="H54" s="588"/>
      <c r="I54" s="588"/>
      <c r="J54" s="588"/>
      <c r="K54" s="591"/>
      <c r="L54" s="591"/>
    </row>
    <row r="55" spans="1:12" s="590" customFormat="1">
      <c r="A55" s="999"/>
      <c r="B55" s="592" t="s">
        <v>3882</v>
      </c>
      <c r="C55" s="1059"/>
      <c r="D55" s="591"/>
      <c r="E55" s="588"/>
      <c r="F55" s="588"/>
      <c r="H55" s="588"/>
      <c r="I55" s="588"/>
      <c r="J55" s="588"/>
      <c r="K55" s="591"/>
      <c r="L55" s="591"/>
    </row>
    <row r="56" spans="1:12" s="590" customFormat="1" ht="115.5">
      <c r="A56" s="999"/>
      <c r="B56" s="597" t="s">
        <v>3883</v>
      </c>
      <c r="C56" s="1059"/>
      <c r="D56" s="591"/>
      <c r="E56" s="588"/>
      <c r="F56" s="588"/>
      <c r="H56" s="588"/>
      <c r="I56" s="588"/>
      <c r="J56" s="588"/>
      <c r="K56" s="591"/>
      <c r="L56" s="591"/>
    </row>
    <row r="57" spans="1:12" s="590" customFormat="1">
      <c r="A57" s="999"/>
      <c r="B57" s="597" t="s">
        <v>3879</v>
      </c>
      <c r="C57" s="1059"/>
      <c r="D57" s="591"/>
      <c r="E57" s="588"/>
      <c r="F57" s="588"/>
      <c r="H57" s="588"/>
      <c r="I57" s="588"/>
      <c r="J57" s="588"/>
      <c r="K57" s="591"/>
      <c r="L57" s="591"/>
    </row>
    <row r="58" spans="1:12" s="590" customFormat="1" ht="33">
      <c r="A58" s="999"/>
      <c r="B58" s="597" t="s">
        <v>3880</v>
      </c>
      <c r="C58" s="1059"/>
      <c r="D58" s="591"/>
      <c r="E58" s="588"/>
      <c r="F58" s="588"/>
      <c r="H58" s="588"/>
      <c r="I58" s="588"/>
      <c r="J58" s="588"/>
      <c r="K58" s="591"/>
      <c r="L58" s="591"/>
    </row>
    <row r="59" spans="1:12" s="590" customFormat="1">
      <c r="A59" s="999"/>
      <c r="B59" s="592" t="s">
        <v>3884</v>
      </c>
      <c r="C59" s="1059"/>
      <c r="D59" s="591"/>
      <c r="E59" s="588"/>
      <c r="F59" s="588"/>
      <c r="H59" s="588"/>
      <c r="I59" s="588"/>
      <c r="J59" s="588"/>
      <c r="K59" s="591"/>
      <c r="L59" s="591"/>
    </row>
    <row r="60" spans="1:12" s="590" customFormat="1" ht="82.5">
      <c r="A60" s="999"/>
      <c r="B60" s="597" t="s">
        <v>3885</v>
      </c>
      <c r="C60" s="1059"/>
      <c r="D60" s="591"/>
      <c r="E60" s="588"/>
      <c r="F60" s="588"/>
      <c r="H60" s="588"/>
      <c r="I60" s="588"/>
      <c r="J60" s="588"/>
      <c r="K60" s="591"/>
      <c r="L60" s="591"/>
    </row>
    <row r="61" spans="1:12" s="590" customFormat="1">
      <c r="A61" s="999"/>
      <c r="B61" s="592" t="s">
        <v>3886</v>
      </c>
      <c r="C61" s="1059"/>
      <c r="D61" s="591"/>
      <c r="E61" s="588"/>
      <c r="F61" s="588"/>
      <c r="H61" s="588"/>
      <c r="I61" s="588"/>
      <c r="J61" s="588"/>
      <c r="K61" s="591"/>
      <c r="L61" s="591"/>
    </row>
    <row r="62" spans="1:12" s="590" customFormat="1" ht="82.5">
      <c r="A62" s="999"/>
      <c r="B62" s="597" t="s">
        <v>3876</v>
      </c>
      <c r="C62" s="1059"/>
      <c r="D62" s="591"/>
      <c r="E62" s="588"/>
      <c r="F62" s="588"/>
      <c r="H62" s="588"/>
      <c r="I62" s="588"/>
      <c r="J62" s="588"/>
      <c r="K62" s="591"/>
      <c r="L62" s="591"/>
    </row>
    <row r="63" spans="1:12" s="590" customFormat="1">
      <c r="A63" s="999"/>
      <c r="B63" s="592" t="s">
        <v>3887</v>
      </c>
      <c r="C63" s="1059"/>
      <c r="D63" s="591"/>
      <c r="E63" s="588"/>
      <c r="F63" s="588"/>
      <c r="H63" s="588"/>
      <c r="I63" s="588"/>
      <c r="J63" s="588"/>
      <c r="K63" s="591"/>
      <c r="L63" s="591"/>
    </row>
    <row r="64" spans="1:12" s="590" customFormat="1" ht="82.5">
      <c r="A64" s="999"/>
      <c r="B64" s="597" t="s">
        <v>3888</v>
      </c>
      <c r="C64" s="1059"/>
      <c r="D64" s="591"/>
      <c r="E64" s="588"/>
      <c r="F64" s="588"/>
      <c r="H64" s="588"/>
      <c r="I64" s="588"/>
      <c r="J64" s="588"/>
      <c r="K64" s="591"/>
      <c r="L64" s="591"/>
    </row>
    <row r="65" spans="1:12" s="590" customFormat="1">
      <c r="A65" s="999"/>
      <c r="B65" s="592" t="s">
        <v>3889</v>
      </c>
      <c r="C65" s="1059"/>
      <c r="D65" s="591"/>
      <c r="E65" s="588"/>
      <c r="F65" s="588"/>
      <c r="H65" s="588"/>
      <c r="I65" s="588"/>
      <c r="J65" s="588"/>
      <c r="K65" s="591"/>
      <c r="L65" s="591"/>
    </row>
    <row r="66" spans="1:12" s="590" customFormat="1" ht="82.5">
      <c r="A66" s="999"/>
      <c r="B66" s="597" t="s">
        <v>3876</v>
      </c>
      <c r="C66" s="1059"/>
      <c r="D66" s="591"/>
      <c r="E66" s="588"/>
      <c r="F66" s="588"/>
      <c r="H66" s="588"/>
      <c r="I66" s="588"/>
      <c r="J66" s="588"/>
      <c r="K66" s="591"/>
      <c r="L66" s="591"/>
    </row>
    <row r="67" spans="1:12" s="590" customFormat="1">
      <c r="A67" s="999"/>
      <c r="B67" s="592" t="s">
        <v>3890</v>
      </c>
      <c r="C67" s="1059"/>
      <c r="D67" s="591"/>
      <c r="E67" s="588"/>
      <c r="F67" s="588"/>
      <c r="H67" s="588"/>
      <c r="I67" s="588"/>
      <c r="J67" s="588"/>
      <c r="K67" s="591"/>
      <c r="L67" s="591"/>
    </row>
    <row r="68" spans="1:12" s="590" customFormat="1" ht="82.5">
      <c r="A68" s="999"/>
      <c r="B68" s="597" t="s">
        <v>3891</v>
      </c>
      <c r="C68" s="1059"/>
      <c r="D68" s="591"/>
      <c r="E68" s="588"/>
      <c r="F68" s="588"/>
      <c r="H68" s="588"/>
      <c r="I68" s="588"/>
      <c r="J68" s="588"/>
      <c r="K68" s="591"/>
      <c r="L68" s="591"/>
    </row>
    <row r="69" spans="1:12" s="590" customFormat="1">
      <c r="A69" s="999"/>
      <c r="B69" s="592" t="s">
        <v>3892</v>
      </c>
      <c r="C69" s="1059"/>
      <c r="D69" s="591"/>
      <c r="E69" s="588"/>
      <c r="F69" s="588"/>
      <c r="H69" s="588"/>
      <c r="I69" s="588"/>
      <c r="J69" s="588"/>
      <c r="K69" s="591"/>
      <c r="L69" s="591"/>
    </row>
    <row r="70" spans="1:12" s="590" customFormat="1" ht="99">
      <c r="A70" s="999"/>
      <c r="B70" s="597" t="s">
        <v>3289</v>
      </c>
      <c r="C70" s="1059"/>
      <c r="D70" s="591"/>
      <c r="E70" s="588"/>
      <c r="F70" s="588"/>
      <c r="H70" s="588"/>
      <c r="I70" s="588"/>
      <c r="J70" s="588"/>
      <c r="K70" s="591"/>
      <c r="L70" s="591"/>
    </row>
    <row r="71" spans="1:12" s="590" customFormat="1">
      <c r="A71" s="999"/>
      <c r="B71" s="597" t="s">
        <v>3893</v>
      </c>
      <c r="C71" s="1059"/>
      <c r="D71" s="591"/>
      <c r="E71" s="588"/>
      <c r="F71" s="588"/>
      <c r="H71" s="588"/>
      <c r="I71" s="588"/>
      <c r="J71" s="588"/>
      <c r="K71" s="591"/>
      <c r="L71" s="591"/>
    </row>
    <row r="72" spans="1:12" s="590" customFormat="1">
      <c r="A72" s="999"/>
      <c r="B72" s="597" t="s">
        <v>3894</v>
      </c>
      <c r="C72" s="1059"/>
      <c r="D72" s="591"/>
      <c r="E72" s="588"/>
      <c r="F72" s="588"/>
      <c r="H72" s="588"/>
      <c r="I72" s="588"/>
      <c r="J72" s="588"/>
      <c r="K72" s="591"/>
      <c r="L72" s="591"/>
    </row>
    <row r="73" spans="1:12" s="590" customFormat="1" ht="409.5">
      <c r="A73" s="999"/>
      <c r="B73" s="597" t="s">
        <v>3895</v>
      </c>
      <c r="C73" s="1059"/>
      <c r="D73" s="591"/>
      <c r="E73" s="588"/>
      <c r="F73" s="588"/>
      <c r="H73" s="588"/>
      <c r="I73" s="588"/>
      <c r="J73" s="588"/>
      <c r="K73" s="591"/>
      <c r="L73" s="591"/>
    </row>
    <row r="74" spans="1:12" s="590" customFormat="1">
      <c r="A74" s="999"/>
      <c r="B74" s="598" t="s">
        <v>3896</v>
      </c>
      <c r="C74" s="1059"/>
      <c r="D74" s="591"/>
      <c r="E74" s="588"/>
      <c r="F74" s="588"/>
      <c r="H74" s="588"/>
      <c r="I74" s="588"/>
      <c r="J74" s="588"/>
      <c r="K74" s="591"/>
      <c r="L74" s="591"/>
    </row>
    <row r="75" spans="1:12" s="590" customFormat="1">
      <c r="A75" s="999"/>
      <c r="B75" s="597" t="s">
        <v>3897</v>
      </c>
      <c r="C75" s="1059"/>
      <c r="D75" s="591"/>
      <c r="E75" s="588"/>
      <c r="F75" s="588"/>
      <c r="H75" s="588"/>
      <c r="I75" s="588"/>
      <c r="J75" s="588"/>
      <c r="K75" s="591"/>
      <c r="L75" s="591"/>
    </row>
    <row r="76" spans="1:12" s="590" customFormat="1" ht="165">
      <c r="A76" s="999"/>
      <c r="B76" s="597" t="s">
        <v>3898</v>
      </c>
      <c r="C76" s="1059"/>
      <c r="D76" s="591"/>
      <c r="E76" s="588"/>
      <c r="F76" s="588"/>
      <c r="H76" s="588"/>
      <c r="I76" s="588"/>
      <c r="J76" s="588"/>
      <c r="K76" s="591"/>
      <c r="L76" s="591"/>
    </row>
    <row r="77" spans="1:12" s="590" customFormat="1">
      <c r="A77" s="999"/>
      <c r="B77" s="597" t="s">
        <v>3899</v>
      </c>
      <c r="C77" s="1059"/>
      <c r="D77" s="591"/>
      <c r="E77" s="588"/>
      <c r="F77" s="588"/>
      <c r="H77" s="588"/>
      <c r="I77" s="588"/>
      <c r="J77" s="588"/>
      <c r="K77" s="591"/>
      <c r="L77" s="591"/>
    </row>
    <row r="78" spans="1:12" s="590" customFormat="1" ht="132">
      <c r="A78" s="999"/>
      <c r="B78" s="597" t="s">
        <v>3900</v>
      </c>
      <c r="C78" s="1059"/>
      <c r="D78" s="591"/>
      <c r="E78" s="588"/>
      <c r="F78" s="588"/>
      <c r="H78" s="588"/>
      <c r="I78" s="588"/>
      <c r="J78" s="588"/>
      <c r="K78" s="591"/>
      <c r="L78" s="591"/>
    </row>
    <row r="79" spans="1:12" s="590" customFormat="1">
      <c r="A79" s="999"/>
      <c r="B79" s="597" t="s">
        <v>3901</v>
      </c>
      <c r="C79" s="1059"/>
      <c r="D79" s="591"/>
      <c r="E79" s="588"/>
      <c r="F79" s="588"/>
      <c r="H79" s="588"/>
      <c r="I79" s="588"/>
      <c r="J79" s="588"/>
      <c r="K79" s="591"/>
      <c r="L79" s="591"/>
    </row>
    <row r="80" spans="1:12" s="590" customFormat="1" ht="165">
      <c r="A80" s="999"/>
      <c r="B80" s="597" t="s">
        <v>3902</v>
      </c>
      <c r="C80" s="1059"/>
      <c r="D80" s="591"/>
      <c r="E80" s="588"/>
      <c r="F80" s="588"/>
      <c r="H80" s="588"/>
      <c r="I80" s="588"/>
      <c r="J80" s="588"/>
      <c r="K80" s="591"/>
      <c r="L80" s="591"/>
    </row>
    <row r="81" spans="1:12" s="590" customFormat="1">
      <c r="A81" s="999"/>
      <c r="B81" s="592" t="s">
        <v>3903</v>
      </c>
      <c r="C81" s="1059"/>
      <c r="D81" s="591"/>
      <c r="E81" s="588"/>
      <c r="F81" s="588"/>
      <c r="H81" s="588"/>
      <c r="I81" s="588"/>
      <c r="J81" s="588"/>
      <c r="K81" s="591"/>
      <c r="L81" s="591"/>
    </row>
    <row r="82" spans="1:12" s="590" customFormat="1" ht="165">
      <c r="A82" s="999"/>
      <c r="B82" s="597" t="s">
        <v>3904</v>
      </c>
      <c r="C82" s="1059"/>
      <c r="D82" s="591"/>
      <c r="E82" s="588"/>
      <c r="F82" s="588"/>
      <c r="H82" s="588"/>
      <c r="I82" s="588"/>
      <c r="J82" s="588"/>
      <c r="K82" s="591"/>
      <c r="L82" s="591"/>
    </row>
    <row r="83" spans="1:12" s="590" customFormat="1">
      <c r="A83" s="999"/>
      <c r="B83" s="597" t="s">
        <v>3905</v>
      </c>
      <c r="C83" s="1059"/>
      <c r="D83" s="591"/>
      <c r="E83" s="588"/>
      <c r="F83" s="588"/>
      <c r="H83" s="588"/>
      <c r="I83" s="588"/>
      <c r="J83" s="588"/>
      <c r="K83" s="591"/>
      <c r="L83" s="591"/>
    </row>
    <row r="84" spans="1:12" s="590" customFormat="1">
      <c r="A84" s="999"/>
      <c r="B84" s="597" t="s">
        <v>3906</v>
      </c>
      <c r="C84" s="1059"/>
      <c r="D84" s="591"/>
      <c r="E84" s="588"/>
      <c r="F84" s="588"/>
      <c r="H84" s="588"/>
      <c r="I84" s="588"/>
      <c r="J84" s="588"/>
      <c r="K84" s="591"/>
      <c r="L84" s="591"/>
    </row>
    <row r="85" spans="1:12" s="590" customFormat="1">
      <c r="A85" s="999"/>
      <c r="B85" s="597" t="s">
        <v>3907</v>
      </c>
      <c r="C85" s="1059"/>
      <c r="D85" s="591"/>
      <c r="E85" s="588"/>
      <c r="F85" s="588"/>
      <c r="H85" s="588"/>
      <c r="I85" s="588"/>
      <c r="J85" s="588"/>
      <c r="K85" s="591"/>
      <c r="L85" s="591"/>
    </row>
    <row r="86" spans="1:12" s="590" customFormat="1" ht="132">
      <c r="A86" s="999"/>
      <c r="B86" s="597" t="s">
        <v>3908</v>
      </c>
      <c r="C86" s="1059"/>
      <c r="D86" s="591"/>
      <c r="E86" s="588"/>
      <c r="F86" s="588"/>
      <c r="H86" s="588"/>
      <c r="I86" s="588"/>
      <c r="J86" s="588"/>
      <c r="K86" s="591"/>
      <c r="L86" s="591"/>
    </row>
    <row r="87" spans="1:12" s="590" customFormat="1">
      <c r="A87" s="999"/>
      <c r="B87" s="592" t="s">
        <v>3909</v>
      </c>
      <c r="C87" s="1059"/>
      <c r="D87" s="591"/>
      <c r="E87" s="588"/>
      <c r="F87" s="588"/>
      <c r="H87" s="588"/>
      <c r="I87" s="588"/>
      <c r="J87" s="588"/>
      <c r="K87" s="591"/>
      <c r="L87" s="591"/>
    </row>
    <row r="88" spans="1:12" s="590" customFormat="1" ht="99">
      <c r="A88" s="999"/>
      <c r="B88" s="597" t="s">
        <v>3910</v>
      </c>
      <c r="C88" s="1059"/>
      <c r="D88" s="591"/>
      <c r="E88" s="588"/>
      <c r="F88" s="588"/>
      <c r="H88" s="588"/>
      <c r="I88" s="588"/>
      <c r="J88" s="588"/>
      <c r="K88" s="591"/>
      <c r="L88" s="591"/>
    </row>
    <row r="89" spans="1:12" s="590" customFormat="1" ht="33">
      <c r="A89" s="999"/>
      <c r="B89" s="597" t="s">
        <v>3911</v>
      </c>
      <c r="C89" s="1059"/>
      <c r="D89" s="591"/>
      <c r="E89" s="588"/>
      <c r="F89" s="588"/>
      <c r="H89" s="588"/>
      <c r="I89" s="588"/>
      <c r="J89" s="588"/>
      <c r="K89" s="591"/>
      <c r="L89" s="591"/>
    </row>
    <row r="90" spans="1:12" s="590" customFormat="1">
      <c r="A90" s="999"/>
      <c r="B90" s="597" t="s">
        <v>3912</v>
      </c>
      <c r="C90" s="1059"/>
      <c r="D90" s="591"/>
      <c r="E90" s="588"/>
      <c r="F90" s="588"/>
      <c r="H90" s="588"/>
      <c r="I90" s="588"/>
      <c r="J90" s="588"/>
      <c r="K90" s="591"/>
      <c r="L90" s="591"/>
    </row>
    <row r="91" spans="1:12" s="590" customFormat="1">
      <c r="A91" s="999"/>
      <c r="B91" s="597" t="s">
        <v>3913</v>
      </c>
      <c r="C91" s="1059"/>
      <c r="D91" s="591"/>
      <c r="E91" s="588"/>
      <c r="F91" s="588"/>
      <c r="H91" s="588"/>
      <c r="I91" s="588"/>
      <c r="J91" s="588"/>
      <c r="K91" s="591"/>
      <c r="L91" s="591"/>
    </row>
    <row r="92" spans="1:12" s="590" customFormat="1" ht="231">
      <c r="A92" s="999"/>
      <c r="B92" s="618" t="s">
        <v>3914</v>
      </c>
      <c r="C92" s="1059"/>
      <c r="D92" s="591"/>
      <c r="E92" s="588"/>
      <c r="F92" s="588"/>
      <c r="H92" s="588"/>
      <c r="I92" s="588"/>
      <c r="J92" s="588"/>
      <c r="K92" s="591"/>
      <c r="L92" s="591"/>
    </row>
    <row r="93" spans="1:12" s="590" customFormat="1" ht="82.5">
      <c r="A93" s="999"/>
      <c r="B93" s="597" t="s">
        <v>3915</v>
      </c>
      <c r="C93" s="1059"/>
      <c r="D93" s="591"/>
      <c r="E93" s="588"/>
      <c r="F93" s="588"/>
      <c r="H93" s="588"/>
      <c r="I93" s="588"/>
      <c r="J93" s="588"/>
      <c r="K93" s="591"/>
      <c r="L93" s="591"/>
    </row>
    <row r="94" spans="1:12" s="590" customFormat="1">
      <c r="A94" s="999"/>
      <c r="B94" s="597" t="s">
        <v>3916</v>
      </c>
      <c r="C94" s="1059"/>
      <c r="D94" s="591"/>
      <c r="E94" s="588"/>
      <c r="F94" s="588"/>
      <c r="H94" s="588"/>
      <c r="I94" s="588"/>
      <c r="J94" s="588"/>
      <c r="K94" s="591"/>
      <c r="L94" s="591"/>
    </row>
    <row r="95" spans="1:12" s="590" customFormat="1">
      <c r="A95" s="999"/>
      <c r="B95" s="597" t="s">
        <v>3917</v>
      </c>
      <c r="C95" s="1059"/>
      <c r="D95" s="591"/>
      <c r="E95" s="588"/>
      <c r="F95" s="588"/>
      <c r="H95" s="588"/>
      <c r="I95" s="588"/>
      <c r="J95" s="588"/>
      <c r="K95" s="591"/>
      <c r="L95" s="591"/>
    </row>
    <row r="96" spans="1:12" s="590" customFormat="1">
      <c r="A96" s="999"/>
      <c r="B96" s="597" t="s">
        <v>3918</v>
      </c>
      <c r="C96" s="1059"/>
      <c r="D96" s="591"/>
      <c r="E96" s="588"/>
      <c r="F96" s="588"/>
      <c r="H96" s="588"/>
      <c r="I96" s="588"/>
      <c r="J96" s="588"/>
      <c r="K96" s="591"/>
      <c r="L96" s="591"/>
    </row>
    <row r="97" spans="1:12" s="590" customFormat="1">
      <c r="A97" s="999"/>
      <c r="B97" s="597" t="s">
        <v>3919</v>
      </c>
      <c r="C97" s="1059"/>
      <c r="D97" s="591"/>
      <c r="E97" s="588"/>
      <c r="F97" s="588"/>
      <c r="H97" s="588"/>
      <c r="I97" s="588"/>
      <c r="J97" s="588"/>
      <c r="K97" s="591"/>
      <c r="L97" s="591"/>
    </row>
    <row r="98" spans="1:12" s="590" customFormat="1">
      <c r="A98" s="999"/>
      <c r="B98" s="592" t="s">
        <v>3920</v>
      </c>
      <c r="C98" s="1059"/>
      <c r="D98" s="591"/>
      <c r="E98" s="588"/>
      <c r="F98" s="588"/>
      <c r="H98" s="588"/>
      <c r="I98" s="588"/>
      <c r="J98" s="588"/>
      <c r="K98" s="591"/>
      <c r="L98" s="591"/>
    </row>
    <row r="99" spans="1:12" s="590" customFormat="1" ht="409.5">
      <c r="A99" s="999"/>
      <c r="B99" s="597" t="s">
        <v>3921</v>
      </c>
      <c r="C99" s="1059"/>
      <c r="D99" s="591"/>
      <c r="E99" s="588"/>
      <c r="F99" s="588"/>
      <c r="H99" s="588"/>
      <c r="I99" s="588"/>
      <c r="J99" s="588"/>
      <c r="K99" s="591"/>
      <c r="L99" s="591"/>
    </row>
    <row r="100" spans="1:12" s="590" customFormat="1">
      <c r="A100" s="999"/>
      <c r="B100" s="597" t="s">
        <v>3922</v>
      </c>
      <c r="C100" s="1059"/>
      <c r="D100" s="591"/>
      <c r="E100" s="588"/>
      <c r="F100" s="588"/>
      <c r="H100" s="588"/>
      <c r="I100" s="588"/>
      <c r="J100" s="588"/>
      <c r="K100" s="591"/>
      <c r="L100" s="591"/>
    </row>
    <row r="101" spans="1:12" s="590" customFormat="1">
      <c r="A101" s="999"/>
      <c r="B101" s="597" t="s">
        <v>3923</v>
      </c>
      <c r="C101" s="1059"/>
      <c r="D101" s="591"/>
      <c r="E101" s="588"/>
      <c r="F101" s="588"/>
      <c r="H101" s="588"/>
      <c r="I101" s="588"/>
      <c r="J101" s="588"/>
      <c r="K101" s="591"/>
      <c r="L101" s="591"/>
    </row>
    <row r="102" spans="1:12" s="590" customFormat="1">
      <c r="A102" s="999"/>
      <c r="B102" s="597" t="s">
        <v>3924</v>
      </c>
      <c r="C102" s="1059"/>
      <c r="D102" s="591"/>
      <c r="E102" s="588"/>
      <c r="F102" s="588"/>
      <c r="H102" s="588"/>
      <c r="I102" s="588"/>
      <c r="J102" s="588"/>
      <c r="K102" s="591"/>
      <c r="L102" s="591"/>
    </row>
    <row r="103" spans="1:12" s="590" customFormat="1">
      <c r="A103" s="999"/>
      <c r="B103" s="597" t="s">
        <v>3925</v>
      </c>
      <c r="C103" s="1059"/>
      <c r="D103" s="591"/>
      <c r="E103" s="588"/>
      <c r="F103" s="588"/>
      <c r="H103" s="588"/>
      <c r="I103" s="588"/>
      <c r="J103" s="588"/>
      <c r="K103" s="591"/>
      <c r="L103" s="591"/>
    </row>
    <row r="104" spans="1:12" s="590" customFormat="1">
      <c r="A104" s="999"/>
      <c r="B104" s="597" t="s">
        <v>3926</v>
      </c>
      <c r="C104" s="1059"/>
      <c r="D104" s="591"/>
      <c r="E104" s="588"/>
      <c r="F104" s="588"/>
      <c r="H104" s="588"/>
      <c r="I104" s="588"/>
      <c r="J104" s="588"/>
      <c r="K104" s="591"/>
      <c r="L104" s="591"/>
    </row>
    <row r="105" spans="1:12" s="590" customFormat="1">
      <c r="A105" s="999"/>
      <c r="B105" s="597" t="s">
        <v>3927</v>
      </c>
      <c r="C105" s="1059"/>
      <c r="D105" s="591"/>
      <c r="E105" s="588"/>
      <c r="F105" s="588"/>
      <c r="H105" s="588"/>
      <c r="I105" s="588"/>
      <c r="J105" s="588"/>
      <c r="K105" s="591"/>
      <c r="L105" s="591"/>
    </row>
    <row r="106" spans="1:12" s="590" customFormat="1">
      <c r="A106" s="999"/>
      <c r="B106" s="597" t="s">
        <v>3928</v>
      </c>
      <c r="C106" s="1059"/>
      <c r="D106" s="591"/>
      <c r="E106" s="588"/>
      <c r="F106" s="588"/>
      <c r="H106" s="588"/>
      <c r="I106" s="588"/>
      <c r="J106" s="588"/>
      <c r="K106" s="591"/>
      <c r="L106" s="591"/>
    </row>
    <row r="107" spans="1:12" s="590" customFormat="1">
      <c r="A107" s="999"/>
      <c r="B107" s="597" t="s">
        <v>3929</v>
      </c>
      <c r="C107" s="1059"/>
      <c r="D107" s="591"/>
      <c r="E107" s="588"/>
      <c r="F107" s="588"/>
      <c r="H107" s="588"/>
      <c r="I107" s="588"/>
      <c r="J107" s="588"/>
      <c r="K107" s="591"/>
      <c r="L107" s="591"/>
    </row>
    <row r="108" spans="1:12" s="590" customFormat="1">
      <c r="A108" s="999"/>
      <c r="B108" s="597" t="s">
        <v>3930</v>
      </c>
      <c r="C108" s="1059"/>
      <c r="D108" s="591"/>
      <c r="E108" s="588"/>
      <c r="F108" s="588"/>
      <c r="H108" s="588"/>
      <c r="I108" s="588"/>
      <c r="J108" s="588"/>
      <c r="K108" s="591"/>
      <c r="L108" s="591"/>
    </row>
    <row r="109" spans="1:12" s="590" customFormat="1">
      <c r="A109" s="999"/>
      <c r="B109" s="597" t="s">
        <v>3931</v>
      </c>
      <c r="C109" s="1059"/>
      <c r="D109" s="591"/>
      <c r="E109" s="588"/>
      <c r="F109" s="588"/>
      <c r="H109" s="588"/>
      <c r="I109" s="588"/>
      <c r="J109" s="588"/>
      <c r="K109" s="591"/>
      <c r="L109" s="591"/>
    </row>
    <row r="110" spans="1:12" s="590" customFormat="1">
      <c r="A110" s="999"/>
      <c r="B110" s="597" t="s">
        <v>3932</v>
      </c>
      <c r="C110" s="1059"/>
      <c r="D110" s="591"/>
      <c r="E110" s="588"/>
      <c r="F110" s="588"/>
      <c r="H110" s="588"/>
      <c r="I110" s="588"/>
      <c r="J110" s="588"/>
      <c r="K110" s="591"/>
      <c r="L110" s="591"/>
    </row>
    <row r="111" spans="1:12" s="590" customFormat="1">
      <c r="A111" s="999"/>
      <c r="B111" s="597" t="s">
        <v>3933</v>
      </c>
      <c r="C111" s="1059"/>
      <c r="D111" s="591"/>
      <c r="E111" s="588"/>
      <c r="F111" s="588"/>
      <c r="H111" s="588"/>
      <c r="I111" s="588"/>
      <c r="J111" s="588"/>
      <c r="K111" s="591"/>
      <c r="L111" s="591"/>
    </row>
    <row r="112" spans="1:12" s="590" customFormat="1">
      <c r="A112" s="999"/>
      <c r="B112" s="597" t="s">
        <v>3934</v>
      </c>
      <c r="C112" s="1059"/>
      <c r="D112" s="591"/>
      <c r="E112" s="588"/>
      <c r="F112" s="588"/>
      <c r="H112" s="588"/>
      <c r="I112" s="588"/>
      <c r="J112" s="588"/>
      <c r="K112" s="591"/>
      <c r="L112" s="591"/>
    </row>
    <row r="113" spans="1:12" s="590" customFormat="1">
      <c r="A113" s="999"/>
      <c r="B113" s="597" t="s">
        <v>3935</v>
      </c>
      <c r="C113" s="1059"/>
      <c r="D113" s="591"/>
      <c r="E113" s="588"/>
      <c r="F113" s="588"/>
      <c r="H113" s="588"/>
      <c r="I113" s="588"/>
      <c r="J113" s="588"/>
      <c r="K113" s="591"/>
      <c r="L113" s="591"/>
    </row>
    <row r="114" spans="1:12" s="590" customFormat="1">
      <c r="A114" s="999"/>
      <c r="B114" s="597" t="s">
        <v>3936</v>
      </c>
      <c r="C114" s="1059"/>
      <c r="D114" s="591"/>
      <c r="E114" s="588"/>
      <c r="F114" s="588"/>
      <c r="H114" s="588"/>
      <c r="I114" s="588"/>
      <c r="J114" s="588"/>
      <c r="K114" s="591"/>
      <c r="L114" s="591"/>
    </row>
    <row r="115" spans="1:12" s="590" customFormat="1" ht="33">
      <c r="A115" s="999"/>
      <c r="B115" s="597" t="s">
        <v>3937</v>
      </c>
      <c r="C115" s="1059"/>
      <c r="D115" s="591"/>
      <c r="E115" s="588"/>
      <c r="F115" s="588"/>
      <c r="H115" s="588"/>
      <c r="I115" s="588"/>
      <c r="J115" s="588"/>
      <c r="K115" s="591"/>
      <c r="L115" s="591"/>
    </row>
    <row r="116" spans="1:12" s="590" customFormat="1">
      <c r="A116" s="999"/>
      <c r="B116" s="597" t="s">
        <v>3938</v>
      </c>
      <c r="C116" s="1059"/>
      <c r="D116" s="591"/>
      <c r="E116" s="588"/>
      <c r="F116" s="588"/>
      <c r="H116" s="588"/>
      <c r="I116" s="588"/>
      <c r="J116" s="588"/>
      <c r="K116" s="591"/>
      <c r="L116" s="591"/>
    </row>
    <row r="117" spans="1:12" s="590" customFormat="1">
      <c r="A117" s="999"/>
      <c r="B117" s="597" t="s">
        <v>3939</v>
      </c>
      <c r="C117" s="1059"/>
      <c r="D117" s="591"/>
      <c r="E117" s="588"/>
      <c r="F117" s="588"/>
      <c r="H117" s="588"/>
      <c r="I117" s="588"/>
      <c r="J117" s="588"/>
      <c r="K117" s="591"/>
      <c r="L117" s="591"/>
    </row>
    <row r="118" spans="1:12" s="590" customFormat="1">
      <c r="A118" s="999"/>
      <c r="B118" s="597" t="s">
        <v>3940</v>
      </c>
      <c r="C118" s="1059"/>
      <c r="D118" s="591"/>
      <c r="E118" s="588"/>
      <c r="F118" s="588"/>
      <c r="H118" s="588"/>
      <c r="I118" s="588"/>
      <c r="J118" s="588"/>
      <c r="K118" s="591"/>
      <c r="L118" s="591"/>
    </row>
    <row r="119" spans="1:12" s="590" customFormat="1">
      <c r="A119" s="999"/>
      <c r="B119" s="597" t="s">
        <v>3941</v>
      </c>
      <c r="C119" s="1059"/>
      <c r="D119" s="591"/>
      <c r="E119" s="588"/>
      <c r="F119" s="588"/>
      <c r="H119" s="588"/>
      <c r="I119" s="588"/>
      <c r="J119" s="588"/>
      <c r="K119" s="591"/>
      <c r="L119" s="591"/>
    </row>
    <row r="120" spans="1:12" s="590" customFormat="1">
      <c r="A120" s="999"/>
      <c r="B120" s="597" t="s">
        <v>3942</v>
      </c>
      <c r="C120" s="1059"/>
      <c r="D120" s="591"/>
      <c r="E120" s="588"/>
      <c r="F120" s="588"/>
      <c r="H120" s="588"/>
      <c r="I120" s="588"/>
      <c r="J120" s="588"/>
      <c r="K120" s="591"/>
      <c r="L120" s="591"/>
    </row>
    <row r="121" spans="1:12" s="590" customFormat="1">
      <c r="A121" s="999"/>
      <c r="B121" s="597" t="s">
        <v>3622</v>
      </c>
      <c r="C121" s="1059"/>
      <c r="D121" s="591"/>
      <c r="E121" s="588"/>
      <c r="F121" s="588"/>
      <c r="H121" s="588"/>
      <c r="I121" s="588"/>
      <c r="J121" s="588"/>
      <c r="K121" s="591"/>
      <c r="L121" s="591"/>
    </row>
    <row r="122" spans="1:12" s="590" customFormat="1" ht="264">
      <c r="A122" s="999"/>
      <c r="B122" s="597" t="s">
        <v>3943</v>
      </c>
      <c r="C122" s="1059"/>
      <c r="D122" s="591"/>
      <c r="E122" s="588"/>
      <c r="F122" s="588"/>
      <c r="H122" s="588"/>
      <c r="I122" s="588"/>
      <c r="J122" s="588"/>
      <c r="K122" s="591"/>
      <c r="L122" s="591"/>
    </row>
    <row r="123" spans="1:12" s="590" customFormat="1" ht="132">
      <c r="A123" s="999"/>
      <c r="B123" s="597" t="s">
        <v>3944</v>
      </c>
      <c r="C123" s="1059"/>
      <c r="D123" s="591"/>
      <c r="E123" s="588"/>
      <c r="F123" s="588"/>
      <c r="H123" s="588"/>
      <c r="I123" s="588"/>
      <c r="J123" s="588"/>
      <c r="K123" s="591"/>
      <c r="L123" s="591"/>
    </row>
    <row r="124" spans="1:12" s="590" customFormat="1">
      <c r="A124" s="999"/>
      <c r="B124" s="597" t="s">
        <v>3945</v>
      </c>
      <c r="C124" s="1059"/>
      <c r="D124" s="591"/>
      <c r="E124" s="588"/>
      <c r="F124" s="588"/>
      <c r="H124" s="588"/>
      <c r="I124" s="588"/>
      <c r="J124" s="588"/>
      <c r="K124" s="591"/>
      <c r="L124" s="591"/>
    </row>
    <row r="125" spans="1:12" s="590" customFormat="1" ht="33">
      <c r="A125" s="999"/>
      <c r="B125" s="597" t="s">
        <v>3946</v>
      </c>
      <c r="C125" s="1059"/>
      <c r="D125" s="591"/>
      <c r="E125" s="588"/>
      <c r="F125" s="588"/>
      <c r="H125" s="588"/>
      <c r="I125" s="588"/>
      <c r="J125" s="588"/>
      <c r="K125" s="591"/>
      <c r="L125" s="591"/>
    </row>
    <row r="126" spans="1:12" s="590" customFormat="1">
      <c r="A126" s="999"/>
      <c r="B126" s="597" t="s">
        <v>3947</v>
      </c>
      <c r="C126" s="1059"/>
      <c r="D126" s="591"/>
      <c r="E126" s="588"/>
      <c r="F126" s="588"/>
      <c r="H126" s="588"/>
      <c r="I126" s="588"/>
      <c r="J126" s="588"/>
      <c r="K126" s="591"/>
      <c r="L126" s="591"/>
    </row>
    <row r="127" spans="1:12" s="590" customFormat="1">
      <c r="A127" s="999"/>
      <c r="B127" s="597" t="s">
        <v>3948</v>
      </c>
      <c r="C127" s="1059"/>
      <c r="D127" s="591"/>
      <c r="E127" s="588"/>
      <c r="F127" s="588"/>
      <c r="H127" s="588"/>
      <c r="I127" s="588"/>
      <c r="J127" s="588"/>
      <c r="K127" s="591"/>
      <c r="L127" s="591"/>
    </row>
    <row r="128" spans="1:12" s="590" customFormat="1">
      <c r="A128" s="999"/>
      <c r="B128" s="597" t="s">
        <v>3949</v>
      </c>
      <c r="C128" s="1059"/>
      <c r="D128" s="591"/>
      <c r="E128" s="588"/>
      <c r="F128" s="588"/>
      <c r="H128" s="588"/>
      <c r="I128" s="588"/>
      <c r="J128" s="588"/>
      <c r="K128" s="591"/>
      <c r="L128" s="591"/>
    </row>
    <row r="129" spans="1:12" s="590" customFormat="1">
      <c r="A129" s="999"/>
      <c r="B129" s="597" t="s">
        <v>3950</v>
      </c>
      <c r="C129" s="1059"/>
      <c r="D129" s="591"/>
      <c r="E129" s="588"/>
      <c r="F129" s="588"/>
      <c r="H129" s="588"/>
      <c r="I129" s="588"/>
      <c r="J129" s="588"/>
      <c r="K129" s="591"/>
      <c r="L129" s="591"/>
    </row>
    <row r="130" spans="1:12" s="590" customFormat="1">
      <c r="A130" s="999"/>
      <c r="B130" s="597" t="s">
        <v>3951</v>
      </c>
      <c r="C130" s="1059"/>
      <c r="D130" s="591"/>
      <c r="E130" s="588"/>
      <c r="F130" s="588"/>
      <c r="H130" s="588"/>
      <c r="I130" s="588"/>
      <c r="J130" s="588"/>
      <c r="K130" s="591"/>
      <c r="L130" s="591"/>
    </row>
    <row r="131" spans="1:12" s="590" customFormat="1" ht="49.5">
      <c r="A131" s="999"/>
      <c r="B131" s="597" t="s">
        <v>3308</v>
      </c>
      <c r="C131" s="595"/>
      <c r="D131" s="591"/>
      <c r="E131" s="588"/>
      <c r="F131" s="588"/>
      <c r="H131" s="588"/>
      <c r="I131" s="588"/>
      <c r="J131" s="588"/>
      <c r="K131" s="591"/>
      <c r="L131" s="591"/>
    </row>
    <row r="132" spans="1:12" s="590" customFormat="1">
      <c r="A132" s="999"/>
      <c r="B132" s="574" t="s">
        <v>3309</v>
      </c>
      <c r="C132" s="595"/>
      <c r="D132" s="591"/>
      <c r="E132" s="588"/>
      <c r="F132" s="588"/>
      <c r="H132" s="588"/>
      <c r="I132" s="588"/>
      <c r="J132" s="588"/>
      <c r="K132" s="591"/>
      <c r="L132" s="591"/>
    </row>
    <row r="133" spans="1:12" s="590" customFormat="1">
      <c r="A133" s="999"/>
      <c r="B133" s="574" t="s">
        <v>3310</v>
      </c>
      <c r="C133" s="595"/>
      <c r="D133" s="591"/>
      <c r="E133" s="588"/>
      <c r="F133" s="588"/>
      <c r="H133" s="588"/>
      <c r="I133" s="588"/>
      <c r="J133" s="588"/>
      <c r="K133" s="591"/>
      <c r="L133" s="591"/>
    </row>
    <row r="134" spans="1:12" s="590" customFormat="1" ht="33">
      <c r="A134" s="999"/>
      <c r="B134" s="598" t="s">
        <v>3952</v>
      </c>
      <c r="C134" s="595"/>
      <c r="D134" s="591"/>
      <c r="E134" s="588"/>
      <c r="F134" s="588"/>
      <c r="H134" s="588"/>
      <c r="I134" s="588"/>
      <c r="J134" s="588"/>
      <c r="K134" s="591"/>
      <c r="L134" s="591"/>
    </row>
    <row r="135" spans="1:12" s="590" customFormat="1">
      <c r="A135" s="999"/>
      <c r="B135" s="594" t="s">
        <v>3953</v>
      </c>
      <c r="C135" s="595" t="s">
        <v>32</v>
      </c>
      <c r="D135" s="591">
        <v>2</v>
      </c>
      <c r="E135" s="1224"/>
      <c r="F135" s="588">
        <f>D135*E135</f>
        <v>0</v>
      </c>
      <c r="H135" s="588"/>
      <c r="I135" s="588"/>
      <c r="J135" s="588"/>
      <c r="K135" s="591"/>
      <c r="L135" s="591"/>
    </row>
    <row r="136" spans="1:12" s="590" customFormat="1">
      <c r="A136" s="999"/>
      <c r="B136" s="594"/>
      <c r="C136" s="595"/>
      <c r="D136" s="591"/>
      <c r="E136" s="588"/>
      <c r="F136" s="588"/>
      <c r="H136" s="588"/>
      <c r="I136" s="588"/>
      <c r="J136" s="588"/>
      <c r="K136" s="591"/>
      <c r="L136" s="591"/>
    </row>
    <row r="137" spans="1:12" ht="49.5">
      <c r="A137" s="1000">
        <f>COUNT($A$1:A136)+1</f>
        <v>9</v>
      </c>
      <c r="B137" s="574" t="s">
        <v>3313</v>
      </c>
      <c r="D137" s="591"/>
      <c r="E137" s="588"/>
      <c r="F137" s="588"/>
    </row>
    <row r="138" spans="1:12" ht="33">
      <c r="A138" s="999"/>
      <c r="B138" s="575" t="s">
        <v>3314</v>
      </c>
      <c r="D138" s="591"/>
      <c r="E138" s="588"/>
      <c r="F138" s="588"/>
    </row>
    <row r="139" spans="1:12">
      <c r="A139" s="999"/>
      <c r="B139" s="574" t="s">
        <v>3954</v>
      </c>
      <c r="C139" s="595" t="s">
        <v>66</v>
      </c>
      <c r="D139" s="591">
        <v>2</v>
      </c>
      <c r="E139" s="1224"/>
      <c r="F139" s="588">
        <f>D139*E139</f>
        <v>0</v>
      </c>
    </row>
    <row r="140" spans="1:12">
      <c r="A140" s="999"/>
      <c r="D140" s="591"/>
      <c r="E140" s="588"/>
      <c r="F140" s="588"/>
    </row>
    <row r="141" spans="1:12">
      <c r="A141" s="999"/>
      <c r="B141" s="593" t="s">
        <v>3955</v>
      </c>
      <c r="C141" s="1058"/>
      <c r="D141" s="1058"/>
      <c r="E141" s="1260"/>
      <c r="F141" s="1260"/>
    </row>
    <row r="142" spans="1:12">
      <c r="A142" s="999"/>
      <c r="D142" s="591"/>
      <c r="E142" s="588"/>
      <c r="F142" s="588"/>
    </row>
    <row r="143" spans="1:12">
      <c r="A143" s="1000">
        <f>COUNT($A$1:A142)+1</f>
        <v>10</v>
      </c>
      <c r="B143" s="597" t="s">
        <v>3956</v>
      </c>
      <c r="D143" s="591"/>
      <c r="E143" s="588"/>
      <c r="F143" s="588"/>
    </row>
    <row r="144" spans="1:12">
      <c r="A144" s="1000"/>
      <c r="B144" s="598" t="s">
        <v>3957</v>
      </c>
      <c r="D144" s="591"/>
      <c r="E144" s="588"/>
      <c r="F144" s="588"/>
    </row>
    <row r="145" spans="1:6" ht="363">
      <c r="A145" s="999"/>
      <c r="B145" s="597" t="s">
        <v>3958</v>
      </c>
      <c r="D145" s="591"/>
      <c r="E145" s="588"/>
      <c r="F145" s="588"/>
    </row>
    <row r="146" spans="1:6" ht="33">
      <c r="A146" s="999"/>
      <c r="B146" s="597" t="s">
        <v>3959</v>
      </c>
      <c r="D146" s="591"/>
      <c r="E146" s="588"/>
      <c r="F146" s="588"/>
    </row>
    <row r="147" spans="1:6">
      <c r="A147" s="999"/>
      <c r="B147" s="597" t="s">
        <v>3960</v>
      </c>
      <c r="D147" s="591"/>
      <c r="E147" s="588"/>
      <c r="F147" s="588"/>
    </row>
    <row r="148" spans="1:6">
      <c r="A148" s="999"/>
      <c r="B148" s="597" t="s">
        <v>3961</v>
      </c>
      <c r="D148" s="591"/>
      <c r="E148" s="588"/>
      <c r="F148" s="588"/>
    </row>
    <row r="149" spans="1:6" ht="33">
      <c r="A149" s="999"/>
      <c r="B149" s="592" t="s">
        <v>3952</v>
      </c>
      <c r="D149" s="591"/>
      <c r="E149" s="588"/>
      <c r="F149" s="588"/>
    </row>
    <row r="150" spans="1:6">
      <c r="A150" s="999"/>
      <c r="B150" s="597" t="s">
        <v>3962</v>
      </c>
      <c r="C150" s="595" t="s">
        <v>32</v>
      </c>
      <c r="D150" s="591">
        <v>1</v>
      </c>
      <c r="E150" s="1224"/>
      <c r="F150" s="588">
        <f>D150*E150</f>
        <v>0</v>
      </c>
    </row>
    <row r="151" spans="1:6">
      <c r="A151" s="999"/>
      <c r="B151" s="597" t="s">
        <v>3963</v>
      </c>
      <c r="D151" s="591"/>
      <c r="E151" s="588"/>
      <c r="F151" s="588"/>
    </row>
    <row r="152" spans="1:6">
      <c r="A152" s="999"/>
      <c r="B152" s="597"/>
      <c r="D152" s="591"/>
      <c r="E152" s="588"/>
      <c r="F152" s="588"/>
    </row>
    <row r="153" spans="1:6">
      <c r="A153" s="1000">
        <f>COUNT($A$1:A152)+1</f>
        <v>11</v>
      </c>
      <c r="B153" s="597" t="s">
        <v>3956</v>
      </c>
      <c r="D153" s="591"/>
      <c r="E153" s="588"/>
      <c r="F153" s="588"/>
    </row>
    <row r="154" spans="1:6">
      <c r="A154" s="1000"/>
      <c r="B154" s="598" t="s">
        <v>3964</v>
      </c>
      <c r="D154" s="591"/>
      <c r="E154" s="588"/>
      <c r="F154" s="588"/>
    </row>
    <row r="155" spans="1:6" ht="148.5">
      <c r="A155" s="999"/>
      <c r="B155" s="597" t="s">
        <v>3965</v>
      </c>
      <c r="D155" s="591"/>
      <c r="E155" s="588"/>
      <c r="F155" s="588"/>
    </row>
    <row r="156" spans="1:6" ht="33">
      <c r="A156" s="999"/>
      <c r="B156" s="597" t="s">
        <v>3966</v>
      </c>
      <c r="D156" s="591"/>
      <c r="E156" s="588"/>
      <c r="F156" s="588"/>
    </row>
    <row r="157" spans="1:6">
      <c r="A157" s="999"/>
      <c r="B157" s="597" t="s">
        <v>3961</v>
      </c>
      <c r="D157" s="591"/>
      <c r="E157" s="588"/>
      <c r="F157" s="588"/>
    </row>
    <row r="158" spans="1:6" ht="33">
      <c r="A158" s="999"/>
      <c r="B158" s="592" t="s">
        <v>3952</v>
      </c>
      <c r="D158" s="591"/>
      <c r="E158" s="588"/>
      <c r="F158" s="588"/>
    </row>
    <row r="159" spans="1:6">
      <c r="A159" s="999"/>
      <c r="B159" s="597" t="s">
        <v>3967</v>
      </c>
      <c r="C159" s="595" t="s">
        <v>1432</v>
      </c>
      <c r="D159" s="591">
        <v>25</v>
      </c>
      <c r="E159" s="1224"/>
      <c r="F159" s="588">
        <f>D159*E159</f>
        <v>0</v>
      </c>
    </row>
    <row r="160" spans="1:6">
      <c r="A160" s="999"/>
      <c r="B160" s="597" t="s">
        <v>3968</v>
      </c>
      <c r="D160" s="591"/>
      <c r="E160" s="588"/>
      <c r="F160" s="588"/>
    </row>
    <row r="161" spans="1:6">
      <c r="A161" s="999"/>
      <c r="B161" s="597"/>
      <c r="D161" s="591"/>
      <c r="E161" s="588"/>
      <c r="F161" s="588"/>
    </row>
    <row r="162" spans="1:6">
      <c r="A162" s="1000">
        <f>COUNT($A$1:A161)+1</f>
        <v>12</v>
      </c>
      <c r="B162" s="597" t="s">
        <v>3956</v>
      </c>
      <c r="D162" s="591"/>
      <c r="E162" s="588"/>
      <c r="F162" s="588"/>
    </row>
    <row r="163" spans="1:6">
      <c r="A163" s="1000"/>
      <c r="B163" s="597" t="s">
        <v>3969</v>
      </c>
      <c r="D163" s="591"/>
      <c r="E163" s="588"/>
      <c r="F163" s="588"/>
    </row>
    <row r="164" spans="1:6" ht="148.5">
      <c r="A164" s="999"/>
      <c r="B164" s="597" t="s">
        <v>3970</v>
      </c>
      <c r="D164" s="591"/>
      <c r="E164" s="588"/>
      <c r="F164" s="588"/>
    </row>
    <row r="165" spans="1:6" ht="33">
      <c r="A165" s="999"/>
      <c r="B165" s="597" t="s">
        <v>3971</v>
      </c>
      <c r="D165" s="591"/>
      <c r="E165" s="588"/>
      <c r="F165" s="588"/>
    </row>
    <row r="166" spans="1:6">
      <c r="A166" s="999"/>
      <c r="B166" s="597" t="s">
        <v>3961</v>
      </c>
      <c r="D166" s="591"/>
      <c r="E166" s="588"/>
      <c r="F166" s="588"/>
    </row>
    <row r="167" spans="1:6" ht="33">
      <c r="A167" s="999"/>
      <c r="B167" s="592" t="s">
        <v>3952</v>
      </c>
      <c r="D167" s="591"/>
      <c r="E167" s="588"/>
      <c r="F167" s="588"/>
    </row>
    <row r="168" spans="1:6">
      <c r="A168" s="999"/>
      <c r="B168" s="597" t="s">
        <v>3972</v>
      </c>
      <c r="C168" s="595" t="s">
        <v>1432</v>
      </c>
      <c r="D168" s="591">
        <v>5</v>
      </c>
      <c r="E168" s="1224"/>
      <c r="F168" s="588">
        <f>D168*E168</f>
        <v>0</v>
      </c>
    </row>
    <row r="169" spans="1:6">
      <c r="A169" s="999"/>
      <c r="B169" s="597" t="s">
        <v>3973</v>
      </c>
      <c r="D169" s="591"/>
      <c r="E169" s="588"/>
      <c r="F169" s="588"/>
    </row>
    <row r="170" spans="1:6">
      <c r="A170" s="999"/>
      <c r="B170" s="597"/>
      <c r="D170" s="591"/>
      <c r="E170" s="588"/>
      <c r="F170" s="588"/>
    </row>
    <row r="171" spans="1:6">
      <c r="A171" s="1000">
        <f>COUNT($A$1:A170)+1</f>
        <v>13</v>
      </c>
      <c r="B171" s="597" t="s">
        <v>3956</v>
      </c>
      <c r="D171" s="591"/>
      <c r="E171" s="588"/>
      <c r="F171" s="588"/>
    </row>
    <row r="172" spans="1:6">
      <c r="A172" s="1000"/>
      <c r="B172" s="598" t="s">
        <v>3974</v>
      </c>
      <c r="D172" s="591"/>
      <c r="E172" s="588"/>
      <c r="F172" s="588"/>
    </row>
    <row r="173" spans="1:6" ht="198">
      <c r="A173" s="999"/>
      <c r="B173" s="597" t="s">
        <v>3975</v>
      </c>
      <c r="D173" s="591"/>
      <c r="E173" s="588"/>
      <c r="F173" s="588"/>
    </row>
    <row r="174" spans="1:6">
      <c r="A174" s="999"/>
      <c r="B174" s="597" t="s">
        <v>3976</v>
      </c>
      <c r="D174" s="591"/>
      <c r="E174" s="588"/>
      <c r="F174" s="588"/>
    </row>
    <row r="175" spans="1:6">
      <c r="A175" s="999"/>
      <c r="B175" s="597" t="s">
        <v>3961</v>
      </c>
      <c r="D175" s="591"/>
      <c r="E175" s="588"/>
      <c r="F175" s="588"/>
    </row>
    <row r="176" spans="1:6" ht="33">
      <c r="A176" s="999"/>
      <c r="B176" s="592" t="s">
        <v>3952</v>
      </c>
      <c r="D176" s="591"/>
      <c r="E176" s="588"/>
      <c r="F176" s="588"/>
    </row>
    <row r="177" spans="1:6">
      <c r="A177" s="999"/>
      <c r="B177" s="597" t="s">
        <v>3977</v>
      </c>
      <c r="C177" s="595" t="s">
        <v>66</v>
      </c>
      <c r="D177" s="591">
        <v>56</v>
      </c>
      <c r="E177" s="1224"/>
      <c r="F177" s="588">
        <f>D177*E177</f>
        <v>0</v>
      </c>
    </row>
    <row r="178" spans="1:6">
      <c r="A178" s="999"/>
      <c r="B178" s="597" t="s">
        <v>3978</v>
      </c>
      <c r="D178" s="591"/>
      <c r="E178" s="588"/>
      <c r="F178" s="588"/>
    </row>
    <row r="179" spans="1:6">
      <c r="A179" s="999"/>
      <c r="B179" s="597"/>
      <c r="D179" s="591"/>
      <c r="E179" s="588"/>
      <c r="F179" s="588"/>
    </row>
    <row r="180" spans="1:6">
      <c r="A180" s="1000">
        <f>COUNT($A$1:A179)+1</f>
        <v>14</v>
      </c>
      <c r="B180" s="597" t="s">
        <v>3956</v>
      </c>
      <c r="D180" s="591"/>
      <c r="E180" s="588"/>
      <c r="F180" s="588"/>
    </row>
    <row r="181" spans="1:6">
      <c r="A181" s="999"/>
      <c r="B181" s="598" t="s">
        <v>3979</v>
      </c>
      <c r="D181" s="591"/>
      <c r="E181" s="588"/>
      <c r="F181" s="588"/>
    </row>
    <row r="182" spans="1:6" ht="66">
      <c r="A182" s="999"/>
      <c r="B182" s="597" t="s">
        <v>3980</v>
      </c>
      <c r="D182" s="591"/>
      <c r="E182" s="588"/>
      <c r="F182" s="588"/>
    </row>
    <row r="183" spans="1:6" ht="33">
      <c r="A183" s="999"/>
      <c r="B183" s="597" t="s">
        <v>3981</v>
      </c>
      <c r="D183" s="591"/>
      <c r="E183" s="588"/>
      <c r="F183" s="588"/>
    </row>
    <row r="184" spans="1:6">
      <c r="A184" s="999"/>
      <c r="B184" s="597" t="s">
        <v>3961</v>
      </c>
      <c r="D184" s="591"/>
      <c r="E184" s="588"/>
      <c r="F184" s="588"/>
    </row>
    <row r="185" spans="1:6" ht="33">
      <c r="A185" s="999"/>
      <c r="B185" s="592" t="s">
        <v>3952</v>
      </c>
      <c r="D185" s="591"/>
      <c r="E185" s="588"/>
      <c r="F185" s="588"/>
    </row>
    <row r="186" spans="1:6">
      <c r="A186" s="999"/>
      <c r="B186" s="597" t="s">
        <v>3982</v>
      </c>
      <c r="C186" s="595" t="s">
        <v>39</v>
      </c>
      <c r="D186" s="591">
        <v>143</v>
      </c>
      <c r="E186" s="1224"/>
      <c r="F186" s="588">
        <f>D186*E186</f>
        <v>0</v>
      </c>
    </row>
    <row r="187" spans="1:6">
      <c r="A187" s="999"/>
      <c r="B187" s="597" t="s">
        <v>3983</v>
      </c>
      <c r="D187" s="591"/>
      <c r="E187" s="588"/>
      <c r="F187" s="588"/>
    </row>
    <row r="188" spans="1:6">
      <c r="A188" s="999"/>
      <c r="B188" s="597"/>
      <c r="D188" s="591"/>
      <c r="E188" s="588"/>
      <c r="F188" s="588"/>
    </row>
    <row r="189" spans="1:6">
      <c r="A189" s="1000">
        <f>COUNT($A$1:A188)+1</f>
        <v>15</v>
      </c>
      <c r="B189" s="597" t="s">
        <v>3956</v>
      </c>
      <c r="D189" s="591"/>
      <c r="E189" s="588"/>
      <c r="F189" s="588"/>
    </row>
    <row r="190" spans="1:6">
      <c r="A190" s="999"/>
      <c r="B190" s="598" t="s">
        <v>3984</v>
      </c>
      <c r="D190" s="591"/>
      <c r="E190" s="588"/>
      <c r="F190" s="588"/>
    </row>
    <row r="191" spans="1:6" ht="33">
      <c r="A191" s="999"/>
      <c r="B191" s="597" t="s">
        <v>3985</v>
      </c>
      <c r="D191" s="591"/>
      <c r="E191" s="588"/>
      <c r="F191" s="588"/>
    </row>
    <row r="192" spans="1:6">
      <c r="A192" s="999"/>
      <c r="B192" s="597" t="s">
        <v>3986</v>
      </c>
      <c r="D192" s="591"/>
      <c r="E192" s="588"/>
      <c r="F192" s="588"/>
    </row>
    <row r="193" spans="1:6">
      <c r="A193" s="999"/>
      <c r="B193" s="597" t="s">
        <v>3961</v>
      </c>
      <c r="D193" s="591"/>
      <c r="E193" s="588"/>
      <c r="F193" s="588"/>
    </row>
    <row r="194" spans="1:6" ht="33">
      <c r="A194" s="999"/>
      <c r="B194" s="592" t="s">
        <v>3952</v>
      </c>
      <c r="D194" s="591"/>
      <c r="E194" s="588"/>
      <c r="F194" s="588"/>
    </row>
    <row r="195" spans="1:6">
      <c r="A195" s="999"/>
      <c r="B195" s="597" t="s">
        <v>3987</v>
      </c>
      <c r="C195" s="595" t="s">
        <v>1432</v>
      </c>
      <c r="D195" s="591">
        <v>150</v>
      </c>
      <c r="E195" s="1224"/>
      <c r="F195" s="588">
        <f>D195*E195</f>
        <v>0</v>
      </c>
    </row>
    <row r="196" spans="1:6">
      <c r="A196" s="999"/>
      <c r="B196" s="597" t="s">
        <v>3988</v>
      </c>
      <c r="D196" s="591"/>
      <c r="E196" s="588"/>
      <c r="F196" s="588"/>
    </row>
    <row r="197" spans="1:6">
      <c r="A197" s="999"/>
      <c r="B197" s="597"/>
      <c r="D197" s="591"/>
      <c r="E197" s="588"/>
      <c r="F197" s="588"/>
    </row>
    <row r="198" spans="1:6">
      <c r="A198" s="1000">
        <f>COUNT($A$1:A197)+1</f>
        <v>16</v>
      </c>
      <c r="B198" s="597" t="s">
        <v>3956</v>
      </c>
      <c r="D198" s="591"/>
      <c r="E198" s="588"/>
      <c r="F198" s="588"/>
    </row>
    <row r="199" spans="1:6">
      <c r="A199" s="999"/>
      <c r="B199" s="598" t="s">
        <v>3989</v>
      </c>
      <c r="D199" s="591"/>
      <c r="E199" s="588"/>
      <c r="F199" s="588"/>
    </row>
    <row r="200" spans="1:6" ht="33">
      <c r="A200" s="999"/>
      <c r="B200" s="597" t="s">
        <v>3990</v>
      </c>
      <c r="D200" s="591"/>
      <c r="E200" s="588"/>
      <c r="F200" s="588"/>
    </row>
    <row r="201" spans="1:6">
      <c r="A201" s="999"/>
      <c r="B201" s="597" t="s">
        <v>3986</v>
      </c>
      <c r="D201" s="591"/>
      <c r="E201" s="588"/>
      <c r="F201" s="588"/>
    </row>
    <row r="202" spans="1:6">
      <c r="A202" s="999"/>
      <c r="B202" s="597" t="s">
        <v>3961</v>
      </c>
      <c r="D202" s="591"/>
      <c r="E202" s="588"/>
      <c r="F202" s="588"/>
    </row>
    <row r="203" spans="1:6" ht="33">
      <c r="A203" s="999"/>
      <c r="B203" s="592" t="s">
        <v>3952</v>
      </c>
      <c r="D203" s="591"/>
      <c r="E203" s="588"/>
      <c r="F203" s="588"/>
    </row>
    <row r="204" spans="1:6">
      <c r="A204" s="999"/>
      <c r="B204" s="597" t="s">
        <v>3991</v>
      </c>
      <c r="C204" s="595" t="s">
        <v>1432</v>
      </c>
      <c r="D204" s="591">
        <v>72</v>
      </c>
      <c r="E204" s="1224"/>
      <c r="F204" s="588">
        <f>D204*E204</f>
        <v>0</v>
      </c>
    </row>
    <row r="205" spans="1:6">
      <c r="A205" s="999"/>
      <c r="B205" s="597" t="s">
        <v>3992</v>
      </c>
      <c r="D205" s="591"/>
      <c r="E205" s="588"/>
      <c r="F205" s="588"/>
    </row>
    <row r="206" spans="1:6">
      <c r="A206" s="999"/>
      <c r="B206" s="597"/>
      <c r="D206" s="591"/>
      <c r="E206" s="588"/>
      <c r="F206" s="588"/>
    </row>
    <row r="207" spans="1:6">
      <c r="A207" s="1000">
        <f>COUNT($A$1:A206)+1</f>
        <v>17</v>
      </c>
      <c r="B207" s="597" t="s">
        <v>3956</v>
      </c>
      <c r="D207" s="591"/>
      <c r="E207" s="588"/>
      <c r="F207" s="588"/>
    </row>
    <row r="208" spans="1:6">
      <c r="A208" s="999"/>
      <c r="B208" s="598" t="s">
        <v>3993</v>
      </c>
      <c r="D208" s="591"/>
      <c r="E208" s="588"/>
      <c r="F208" s="588"/>
    </row>
    <row r="209" spans="1:6" ht="49.5">
      <c r="A209" s="999"/>
      <c r="B209" s="597" t="s">
        <v>3994</v>
      </c>
      <c r="D209" s="591"/>
      <c r="E209" s="588"/>
      <c r="F209" s="588"/>
    </row>
    <row r="210" spans="1:6">
      <c r="A210" s="999"/>
      <c r="B210" s="597" t="s">
        <v>3961</v>
      </c>
      <c r="D210" s="591"/>
      <c r="E210" s="588"/>
      <c r="F210" s="588"/>
    </row>
    <row r="211" spans="1:6" ht="33">
      <c r="A211" s="999"/>
      <c r="B211" s="592" t="s">
        <v>3952</v>
      </c>
      <c r="D211" s="591"/>
      <c r="E211" s="588"/>
      <c r="F211" s="588"/>
    </row>
    <row r="212" spans="1:6">
      <c r="A212" s="999"/>
      <c r="B212" s="597" t="s">
        <v>3995</v>
      </c>
      <c r="C212" s="595" t="s">
        <v>1432</v>
      </c>
      <c r="D212" s="591">
        <v>12</v>
      </c>
      <c r="E212" s="1224"/>
      <c r="F212" s="588">
        <f>D212*E212</f>
        <v>0</v>
      </c>
    </row>
    <row r="213" spans="1:6">
      <c r="A213" s="999"/>
      <c r="B213" s="597" t="s">
        <v>3996</v>
      </c>
      <c r="D213" s="591"/>
      <c r="E213" s="588"/>
      <c r="F213" s="588"/>
    </row>
    <row r="214" spans="1:6">
      <c r="A214" s="999"/>
      <c r="B214" s="597"/>
      <c r="D214" s="591"/>
      <c r="E214" s="588"/>
      <c r="F214" s="588"/>
    </row>
    <row r="215" spans="1:6">
      <c r="A215" s="1000">
        <f>COUNT($A$1:A214)+1</f>
        <v>18</v>
      </c>
      <c r="B215" s="597" t="s">
        <v>3956</v>
      </c>
      <c r="D215" s="591"/>
      <c r="E215" s="588"/>
      <c r="F215" s="588"/>
    </row>
    <row r="216" spans="1:6">
      <c r="A216" s="999"/>
      <c r="B216" s="597" t="s">
        <v>3997</v>
      </c>
      <c r="D216" s="591"/>
      <c r="E216" s="588"/>
      <c r="F216" s="588"/>
    </row>
    <row r="217" spans="1:6" ht="49.5">
      <c r="A217" s="999"/>
      <c r="B217" s="597" t="s">
        <v>3998</v>
      </c>
      <c r="D217" s="591"/>
      <c r="E217" s="588"/>
      <c r="F217" s="588"/>
    </row>
    <row r="218" spans="1:6">
      <c r="A218" s="999"/>
      <c r="B218" s="597" t="s">
        <v>3961</v>
      </c>
      <c r="D218" s="591"/>
      <c r="E218" s="588"/>
      <c r="F218" s="588"/>
    </row>
    <row r="219" spans="1:6" ht="33">
      <c r="A219" s="999"/>
      <c r="B219" s="592" t="s">
        <v>3952</v>
      </c>
      <c r="D219" s="591"/>
      <c r="E219" s="588"/>
      <c r="F219" s="588"/>
    </row>
    <row r="220" spans="1:6">
      <c r="A220" s="999"/>
      <c r="B220" s="597" t="s">
        <v>3999</v>
      </c>
      <c r="C220" s="595" t="s">
        <v>1432</v>
      </c>
      <c r="D220" s="591">
        <v>20</v>
      </c>
      <c r="E220" s="1224"/>
      <c r="F220" s="588">
        <f>D220*E220</f>
        <v>0</v>
      </c>
    </row>
    <row r="221" spans="1:6">
      <c r="A221" s="999"/>
      <c r="B221" s="597" t="s">
        <v>4000</v>
      </c>
      <c r="D221" s="591"/>
      <c r="E221" s="588"/>
      <c r="F221" s="588"/>
    </row>
    <row r="222" spans="1:6">
      <c r="A222" s="999"/>
      <c r="B222" s="597"/>
      <c r="D222" s="591"/>
      <c r="E222" s="588"/>
      <c r="F222" s="588"/>
    </row>
    <row r="223" spans="1:6">
      <c r="A223" s="1000">
        <f>COUNT($A$1:A222)+1</f>
        <v>19</v>
      </c>
      <c r="B223" s="597" t="s">
        <v>3956</v>
      </c>
      <c r="D223" s="591"/>
      <c r="E223" s="588"/>
      <c r="F223" s="588"/>
    </row>
    <row r="224" spans="1:6" ht="33">
      <c r="A224" s="999"/>
      <c r="B224" s="598" t="s">
        <v>4001</v>
      </c>
      <c r="D224" s="591"/>
      <c r="E224" s="588"/>
      <c r="F224" s="588"/>
    </row>
    <row r="225" spans="1:6" ht="247.5">
      <c r="A225" s="999"/>
      <c r="B225" s="597" t="s">
        <v>4002</v>
      </c>
      <c r="D225" s="591"/>
      <c r="E225" s="588"/>
      <c r="F225" s="588"/>
    </row>
    <row r="226" spans="1:6">
      <c r="A226" s="999"/>
      <c r="B226" s="597" t="s">
        <v>3961</v>
      </c>
      <c r="D226" s="591"/>
      <c r="E226" s="588"/>
      <c r="F226" s="588"/>
    </row>
    <row r="227" spans="1:6" ht="33">
      <c r="A227" s="999"/>
      <c r="B227" s="592" t="s">
        <v>3952</v>
      </c>
      <c r="D227" s="591"/>
      <c r="E227" s="588"/>
      <c r="F227" s="588"/>
    </row>
    <row r="228" spans="1:6">
      <c r="A228" s="999"/>
      <c r="B228" s="597" t="s">
        <v>4003</v>
      </c>
      <c r="C228" s="595" t="s">
        <v>1432</v>
      </c>
      <c r="D228" s="591">
        <v>55</v>
      </c>
      <c r="E228" s="1224"/>
      <c r="F228" s="588">
        <f>D228*E228</f>
        <v>0</v>
      </c>
    </row>
    <row r="229" spans="1:6">
      <c r="A229" s="999"/>
      <c r="B229" s="597" t="s">
        <v>4004</v>
      </c>
      <c r="D229" s="591"/>
      <c r="E229" s="588"/>
      <c r="F229" s="588"/>
    </row>
    <row r="230" spans="1:6">
      <c r="A230" s="999"/>
      <c r="B230" s="597"/>
      <c r="D230" s="591"/>
      <c r="E230" s="588"/>
      <c r="F230" s="588"/>
    </row>
    <row r="231" spans="1:6">
      <c r="A231" s="1000">
        <f>COUNT($A$1:A230)+1</f>
        <v>20</v>
      </c>
      <c r="B231" s="597" t="s">
        <v>3956</v>
      </c>
      <c r="D231" s="591"/>
      <c r="E231" s="588"/>
      <c r="F231" s="588"/>
    </row>
    <row r="232" spans="1:6">
      <c r="A232" s="999"/>
      <c r="B232" s="598" t="s">
        <v>4005</v>
      </c>
      <c r="D232" s="591"/>
      <c r="E232" s="588"/>
      <c r="F232" s="588"/>
    </row>
    <row r="233" spans="1:6" ht="132">
      <c r="A233" s="999"/>
      <c r="B233" s="597" t="s">
        <v>4006</v>
      </c>
      <c r="D233" s="591"/>
      <c r="E233" s="588"/>
      <c r="F233" s="588"/>
    </row>
    <row r="234" spans="1:6" ht="33">
      <c r="A234" s="999"/>
      <c r="B234" s="597" t="s">
        <v>4007</v>
      </c>
      <c r="D234" s="591"/>
      <c r="E234" s="588"/>
      <c r="F234" s="588"/>
    </row>
    <row r="235" spans="1:6" ht="33">
      <c r="A235" s="999"/>
      <c r="B235" s="592" t="s">
        <v>3952</v>
      </c>
      <c r="D235" s="591"/>
      <c r="E235" s="588"/>
      <c r="F235" s="588"/>
    </row>
    <row r="236" spans="1:6">
      <c r="A236" s="999"/>
      <c r="B236" s="597" t="s">
        <v>4008</v>
      </c>
      <c r="C236" s="595" t="s">
        <v>66</v>
      </c>
      <c r="D236" s="591">
        <v>33</v>
      </c>
      <c r="E236" s="1224"/>
      <c r="F236" s="588">
        <f>D236*E236</f>
        <v>0</v>
      </c>
    </row>
    <row r="237" spans="1:6">
      <c r="A237" s="999"/>
      <c r="B237" s="597" t="s">
        <v>4009</v>
      </c>
      <c r="D237" s="591"/>
      <c r="E237" s="588"/>
      <c r="F237" s="588"/>
    </row>
    <row r="238" spans="1:6">
      <c r="A238" s="999"/>
      <c r="B238" s="597"/>
      <c r="D238" s="591"/>
      <c r="E238" s="588"/>
      <c r="F238" s="588"/>
    </row>
    <row r="239" spans="1:6">
      <c r="A239" s="1000">
        <f>COUNT($A$1:A238)+1</f>
        <v>21</v>
      </c>
      <c r="B239" s="597" t="s">
        <v>3956</v>
      </c>
      <c r="D239" s="591"/>
      <c r="E239" s="588"/>
      <c r="F239" s="588"/>
    </row>
    <row r="240" spans="1:6">
      <c r="A240" s="999"/>
      <c r="B240" s="598" t="s">
        <v>4010</v>
      </c>
      <c r="D240" s="591"/>
      <c r="E240" s="588"/>
      <c r="F240" s="588"/>
    </row>
    <row r="241" spans="1:6" ht="132">
      <c r="A241" s="999"/>
      <c r="B241" s="597" t="s">
        <v>4011</v>
      </c>
      <c r="D241" s="591"/>
      <c r="E241" s="588"/>
      <c r="F241" s="588"/>
    </row>
    <row r="242" spans="1:6" ht="33">
      <c r="A242" s="999"/>
      <c r="B242" s="597" t="s">
        <v>4007</v>
      </c>
      <c r="D242" s="591"/>
      <c r="E242" s="588"/>
      <c r="F242" s="588"/>
    </row>
    <row r="243" spans="1:6" ht="33">
      <c r="A243" s="999"/>
      <c r="B243" s="592" t="s">
        <v>3952</v>
      </c>
      <c r="D243" s="591"/>
      <c r="E243" s="588"/>
      <c r="F243" s="588"/>
    </row>
    <row r="244" spans="1:6">
      <c r="A244" s="999"/>
      <c r="B244" s="597" t="s">
        <v>4012</v>
      </c>
      <c r="C244" s="595" t="s">
        <v>66</v>
      </c>
      <c r="D244" s="591">
        <v>24</v>
      </c>
      <c r="E244" s="1224"/>
      <c r="F244" s="588">
        <f>D244*E244</f>
        <v>0</v>
      </c>
    </row>
    <row r="245" spans="1:6">
      <c r="A245" s="999"/>
      <c r="B245" s="597" t="s">
        <v>4013</v>
      </c>
      <c r="D245" s="591"/>
      <c r="E245" s="588"/>
      <c r="F245" s="588"/>
    </row>
    <row r="246" spans="1:6">
      <c r="A246" s="999"/>
      <c r="B246" s="597"/>
      <c r="D246" s="591"/>
      <c r="E246" s="588"/>
      <c r="F246" s="588"/>
    </row>
    <row r="247" spans="1:6">
      <c r="A247" s="1000">
        <f>COUNT($A$1:A246)+1</f>
        <v>22</v>
      </c>
      <c r="B247" s="597" t="s">
        <v>3956</v>
      </c>
      <c r="D247" s="591"/>
      <c r="E247" s="588"/>
      <c r="F247" s="588"/>
    </row>
    <row r="248" spans="1:6" ht="33">
      <c r="A248" s="999"/>
      <c r="B248" s="598" t="s">
        <v>4014</v>
      </c>
      <c r="D248" s="591"/>
      <c r="E248" s="588"/>
      <c r="F248" s="588"/>
    </row>
    <row r="249" spans="1:6" ht="231">
      <c r="A249" s="999"/>
      <c r="B249" s="597" t="s">
        <v>4015</v>
      </c>
      <c r="D249" s="591"/>
      <c r="E249" s="588"/>
      <c r="F249" s="588"/>
    </row>
    <row r="250" spans="1:6">
      <c r="A250" s="999"/>
      <c r="B250" s="597" t="s">
        <v>4016</v>
      </c>
      <c r="D250" s="591"/>
      <c r="E250" s="588"/>
      <c r="F250" s="588"/>
    </row>
    <row r="251" spans="1:6">
      <c r="A251" s="999"/>
      <c r="B251" s="597" t="s">
        <v>3961</v>
      </c>
      <c r="D251" s="591"/>
      <c r="E251" s="588"/>
      <c r="F251" s="588"/>
    </row>
    <row r="252" spans="1:6" ht="33">
      <c r="A252" s="999"/>
      <c r="B252" s="592" t="s">
        <v>3952</v>
      </c>
      <c r="D252" s="591"/>
      <c r="E252" s="588"/>
      <c r="F252" s="588"/>
    </row>
    <row r="253" spans="1:6">
      <c r="A253" s="999"/>
      <c r="B253" s="597" t="s">
        <v>4017</v>
      </c>
      <c r="C253" s="595" t="s">
        <v>66</v>
      </c>
      <c r="D253" s="591">
        <v>5</v>
      </c>
      <c r="E253" s="1224"/>
      <c r="F253" s="588">
        <f>D253*E253</f>
        <v>0</v>
      </c>
    </row>
    <row r="254" spans="1:6">
      <c r="A254" s="999"/>
      <c r="B254" s="597" t="s">
        <v>4018</v>
      </c>
      <c r="D254" s="591"/>
      <c r="E254" s="588"/>
      <c r="F254" s="588"/>
    </row>
    <row r="255" spans="1:6">
      <c r="A255" s="999"/>
      <c r="B255" s="597"/>
      <c r="D255" s="591"/>
      <c r="E255" s="588"/>
      <c r="F255" s="588"/>
    </row>
    <row r="256" spans="1:6">
      <c r="A256" s="1000">
        <f>COUNT($A$1:A255)+1</f>
        <v>23</v>
      </c>
      <c r="B256" s="597" t="s">
        <v>3956</v>
      </c>
      <c r="D256" s="591"/>
      <c r="E256" s="588"/>
      <c r="F256" s="588"/>
    </row>
    <row r="257" spans="1:6">
      <c r="A257" s="999"/>
      <c r="B257" s="598" t="s">
        <v>4019</v>
      </c>
      <c r="D257" s="591"/>
      <c r="E257" s="588"/>
      <c r="F257" s="588"/>
    </row>
    <row r="258" spans="1:6" ht="33">
      <c r="A258" s="999"/>
      <c r="B258" s="597" t="s">
        <v>4020</v>
      </c>
      <c r="D258" s="591"/>
      <c r="E258" s="588"/>
      <c r="F258" s="588"/>
    </row>
    <row r="259" spans="1:6">
      <c r="A259" s="999"/>
      <c r="B259" s="597" t="s">
        <v>3961</v>
      </c>
      <c r="D259" s="591"/>
      <c r="E259" s="588"/>
      <c r="F259" s="588"/>
    </row>
    <row r="260" spans="1:6" ht="33">
      <c r="A260" s="999"/>
      <c r="B260" s="592" t="s">
        <v>3952</v>
      </c>
      <c r="D260" s="591"/>
      <c r="E260" s="588"/>
      <c r="F260" s="588"/>
    </row>
    <row r="261" spans="1:6">
      <c r="A261" s="999"/>
      <c r="B261" s="597" t="s">
        <v>4021</v>
      </c>
      <c r="C261" s="595" t="s">
        <v>66</v>
      </c>
      <c r="D261" s="591">
        <v>20</v>
      </c>
      <c r="E261" s="1224"/>
      <c r="F261" s="588">
        <f>D261*E261</f>
        <v>0</v>
      </c>
    </row>
    <row r="262" spans="1:6">
      <c r="A262" s="999"/>
      <c r="B262" s="597" t="s">
        <v>4022</v>
      </c>
      <c r="D262" s="591"/>
      <c r="E262" s="588"/>
      <c r="F262" s="588"/>
    </row>
    <row r="263" spans="1:6">
      <c r="A263" s="999"/>
      <c r="B263" s="597"/>
      <c r="D263" s="591"/>
      <c r="E263" s="588"/>
      <c r="F263" s="588"/>
    </row>
    <row r="264" spans="1:6">
      <c r="A264" s="1000">
        <f>COUNT($A$1:A263)+1</f>
        <v>24</v>
      </c>
      <c r="B264" s="597" t="s">
        <v>3956</v>
      </c>
      <c r="D264" s="591"/>
      <c r="E264" s="588"/>
      <c r="F264" s="588"/>
    </row>
    <row r="265" spans="1:6">
      <c r="A265" s="999"/>
      <c r="B265" s="598" t="s">
        <v>4023</v>
      </c>
      <c r="D265" s="591"/>
      <c r="E265" s="588"/>
      <c r="F265" s="588"/>
    </row>
    <row r="266" spans="1:6" ht="33">
      <c r="A266" s="999"/>
      <c r="B266" s="597" t="s">
        <v>4024</v>
      </c>
      <c r="D266" s="591"/>
      <c r="E266" s="588"/>
      <c r="F266" s="588"/>
    </row>
    <row r="267" spans="1:6">
      <c r="A267" s="999"/>
      <c r="B267" s="597" t="s">
        <v>3961</v>
      </c>
      <c r="D267" s="591"/>
      <c r="E267" s="588"/>
      <c r="F267" s="588"/>
    </row>
    <row r="268" spans="1:6" ht="33">
      <c r="A268" s="999"/>
      <c r="B268" s="592" t="s">
        <v>3952</v>
      </c>
      <c r="D268" s="591"/>
      <c r="E268" s="588"/>
      <c r="F268" s="588"/>
    </row>
    <row r="269" spans="1:6">
      <c r="A269" s="999"/>
      <c r="B269" s="597" t="s">
        <v>4025</v>
      </c>
      <c r="C269" s="595" t="s">
        <v>1432</v>
      </c>
      <c r="D269" s="591">
        <v>30</v>
      </c>
      <c r="E269" s="1224"/>
      <c r="F269" s="588">
        <f>D269*E269</f>
        <v>0</v>
      </c>
    </row>
    <row r="270" spans="1:6">
      <c r="A270" s="999"/>
      <c r="B270" s="597" t="s">
        <v>4026</v>
      </c>
      <c r="D270" s="591"/>
      <c r="E270" s="588"/>
      <c r="F270" s="588"/>
    </row>
    <row r="271" spans="1:6">
      <c r="A271" s="999"/>
      <c r="B271" s="597"/>
      <c r="D271" s="591"/>
      <c r="E271" s="588"/>
      <c r="F271" s="588"/>
    </row>
    <row r="272" spans="1:6">
      <c r="A272" s="1000">
        <f>COUNT($A$1:A271)+1</f>
        <v>25</v>
      </c>
      <c r="B272" s="597" t="s">
        <v>3956</v>
      </c>
      <c r="D272" s="591"/>
      <c r="E272" s="588"/>
      <c r="F272" s="588"/>
    </row>
    <row r="273" spans="1:6">
      <c r="A273" s="999"/>
      <c r="B273" s="598" t="s">
        <v>4027</v>
      </c>
      <c r="D273" s="591"/>
      <c r="E273" s="588"/>
      <c r="F273" s="588"/>
    </row>
    <row r="274" spans="1:6" ht="165">
      <c r="A274" s="999"/>
      <c r="B274" s="597" t="s">
        <v>4028</v>
      </c>
      <c r="D274" s="591"/>
      <c r="E274" s="588"/>
      <c r="F274" s="588"/>
    </row>
    <row r="275" spans="1:6">
      <c r="A275" s="999"/>
      <c r="B275" s="597" t="s">
        <v>4029</v>
      </c>
      <c r="D275" s="591"/>
      <c r="E275" s="588"/>
      <c r="F275" s="588"/>
    </row>
    <row r="276" spans="1:6">
      <c r="A276" s="999"/>
      <c r="B276" s="597" t="s">
        <v>4030</v>
      </c>
      <c r="D276" s="591"/>
      <c r="E276" s="588"/>
      <c r="F276" s="588"/>
    </row>
    <row r="277" spans="1:6">
      <c r="A277" s="999"/>
      <c r="B277" s="597" t="s">
        <v>3961</v>
      </c>
      <c r="D277" s="591"/>
      <c r="E277" s="588"/>
      <c r="F277" s="588"/>
    </row>
    <row r="278" spans="1:6" ht="33">
      <c r="A278" s="999"/>
      <c r="B278" s="592" t="s">
        <v>3952</v>
      </c>
      <c r="D278" s="591"/>
      <c r="E278" s="588"/>
      <c r="F278" s="588"/>
    </row>
    <row r="279" spans="1:6">
      <c r="A279" s="999"/>
      <c r="B279" s="597" t="s">
        <v>4031</v>
      </c>
      <c r="C279" s="595" t="s">
        <v>66</v>
      </c>
      <c r="D279" s="591">
        <v>1</v>
      </c>
      <c r="E279" s="1224"/>
      <c r="F279" s="588">
        <f>D279*E279</f>
        <v>0</v>
      </c>
    </row>
    <row r="280" spans="1:6">
      <c r="A280" s="999"/>
      <c r="B280" s="597" t="s">
        <v>4032</v>
      </c>
      <c r="D280" s="591"/>
      <c r="E280" s="588"/>
      <c r="F280" s="588"/>
    </row>
    <row r="281" spans="1:6">
      <c r="A281" s="999"/>
      <c r="B281" s="597"/>
      <c r="D281" s="591"/>
      <c r="E281" s="588"/>
      <c r="F281" s="588"/>
    </row>
    <row r="282" spans="1:6">
      <c r="A282" s="1000">
        <f>COUNT($A$1:A281)+1</f>
        <v>26</v>
      </c>
      <c r="B282" s="597" t="s">
        <v>3956</v>
      </c>
      <c r="D282" s="591"/>
      <c r="E282" s="588"/>
      <c r="F282" s="588"/>
    </row>
    <row r="283" spans="1:6">
      <c r="A283" s="999"/>
      <c r="B283" s="598" t="s">
        <v>4033</v>
      </c>
      <c r="D283" s="591"/>
      <c r="E283" s="588"/>
      <c r="F283" s="588"/>
    </row>
    <row r="284" spans="1:6" ht="148.5">
      <c r="A284" s="999"/>
      <c r="B284" s="597" t="s">
        <v>4034</v>
      </c>
      <c r="D284" s="591"/>
      <c r="E284" s="588"/>
      <c r="F284" s="588"/>
    </row>
    <row r="285" spans="1:6" ht="33">
      <c r="A285" s="999"/>
      <c r="B285" s="597" t="s">
        <v>4007</v>
      </c>
      <c r="D285" s="591"/>
      <c r="E285" s="588"/>
      <c r="F285" s="588"/>
    </row>
    <row r="286" spans="1:6" ht="33">
      <c r="A286" s="999"/>
      <c r="B286" s="592" t="s">
        <v>3952</v>
      </c>
      <c r="D286" s="591"/>
      <c r="E286" s="588"/>
      <c r="F286" s="588"/>
    </row>
    <row r="287" spans="1:6">
      <c r="A287" s="999"/>
      <c r="B287" s="597" t="s">
        <v>4035</v>
      </c>
      <c r="C287" s="595" t="s">
        <v>66</v>
      </c>
      <c r="D287" s="591">
        <v>1</v>
      </c>
      <c r="E287" s="1224"/>
      <c r="F287" s="588">
        <f>D287*E287</f>
        <v>0</v>
      </c>
    </row>
    <row r="288" spans="1:6">
      <c r="A288" s="999"/>
      <c r="B288" s="597" t="s">
        <v>4036</v>
      </c>
      <c r="D288" s="591"/>
      <c r="E288" s="588"/>
      <c r="F288" s="588"/>
    </row>
    <row r="289" spans="1:6">
      <c r="A289" s="999"/>
      <c r="B289" s="597"/>
      <c r="D289" s="591"/>
      <c r="E289" s="588"/>
      <c r="F289" s="588"/>
    </row>
    <row r="290" spans="1:6">
      <c r="A290" s="1000">
        <f>COUNT($A$1:A289)+1</f>
        <v>27</v>
      </c>
      <c r="B290" s="597" t="s">
        <v>3956</v>
      </c>
      <c r="D290" s="591"/>
      <c r="E290" s="588"/>
      <c r="F290" s="588"/>
    </row>
    <row r="291" spans="1:6">
      <c r="A291" s="999"/>
      <c r="B291" s="598" t="s">
        <v>4037</v>
      </c>
      <c r="D291" s="591"/>
      <c r="E291" s="588"/>
      <c r="F291" s="588"/>
    </row>
    <row r="292" spans="1:6" ht="198">
      <c r="A292" s="999"/>
      <c r="B292" s="597" t="s">
        <v>4038</v>
      </c>
      <c r="D292" s="591"/>
      <c r="E292" s="588"/>
      <c r="F292" s="588"/>
    </row>
    <row r="293" spans="1:6">
      <c r="A293" s="999"/>
      <c r="B293" s="597" t="s">
        <v>4039</v>
      </c>
      <c r="D293" s="591"/>
      <c r="E293" s="588"/>
      <c r="F293" s="588"/>
    </row>
    <row r="294" spans="1:6">
      <c r="A294" s="999"/>
      <c r="B294" s="597" t="s">
        <v>3961</v>
      </c>
      <c r="D294" s="591"/>
      <c r="E294" s="588"/>
      <c r="F294" s="588"/>
    </row>
    <row r="295" spans="1:6" ht="33">
      <c r="A295" s="999"/>
      <c r="B295" s="592" t="s">
        <v>3952</v>
      </c>
      <c r="D295" s="591"/>
      <c r="E295" s="588"/>
      <c r="F295" s="588"/>
    </row>
    <row r="296" spans="1:6">
      <c r="A296" s="999"/>
      <c r="B296" s="597" t="s">
        <v>4040</v>
      </c>
      <c r="C296" s="595" t="s">
        <v>66</v>
      </c>
      <c r="D296" s="591">
        <v>3</v>
      </c>
      <c r="E296" s="1224"/>
      <c r="F296" s="588">
        <f>D296*E296</f>
        <v>0</v>
      </c>
    </row>
    <row r="297" spans="1:6">
      <c r="A297" s="999"/>
      <c r="B297" s="597" t="s">
        <v>4041</v>
      </c>
      <c r="D297" s="591"/>
      <c r="E297" s="588"/>
      <c r="F297" s="588"/>
    </row>
    <row r="298" spans="1:6">
      <c r="A298" s="999"/>
      <c r="B298" s="597"/>
      <c r="D298" s="591"/>
      <c r="E298" s="588"/>
      <c r="F298" s="588"/>
    </row>
    <row r="299" spans="1:6">
      <c r="A299" s="1000">
        <f>COUNT($A$1:A298)+1</f>
        <v>28</v>
      </c>
      <c r="B299" s="597" t="s">
        <v>3956</v>
      </c>
      <c r="D299" s="591"/>
      <c r="E299" s="588"/>
      <c r="F299" s="588"/>
    </row>
    <row r="300" spans="1:6">
      <c r="A300" s="999"/>
      <c r="B300" s="598" t="s">
        <v>4042</v>
      </c>
      <c r="D300" s="591"/>
      <c r="E300" s="588"/>
      <c r="F300" s="588"/>
    </row>
    <row r="301" spans="1:6" ht="33">
      <c r="A301" s="999"/>
      <c r="B301" s="597" t="s">
        <v>4043</v>
      </c>
      <c r="D301" s="591"/>
      <c r="E301" s="588"/>
      <c r="F301" s="588"/>
    </row>
    <row r="302" spans="1:6">
      <c r="A302" s="999"/>
      <c r="B302" s="597" t="s">
        <v>4044</v>
      </c>
      <c r="D302" s="591"/>
      <c r="E302" s="588"/>
      <c r="F302" s="588"/>
    </row>
    <row r="303" spans="1:6">
      <c r="A303" s="999"/>
      <c r="B303" s="597" t="s">
        <v>3961</v>
      </c>
      <c r="D303" s="591"/>
      <c r="E303" s="588"/>
      <c r="F303" s="588"/>
    </row>
    <row r="304" spans="1:6" ht="33">
      <c r="A304" s="999"/>
      <c r="B304" s="592" t="s">
        <v>3952</v>
      </c>
      <c r="D304" s="591"/>
      <c r="E304" s="588"/>
      <c r="F304" s="588"/>
    </row>
    <row r="305" spans="1:6">
      <c r="A305" s="999"/>
      <c r="B305" s="597" t="s">
        <v>4045</v>
      </c>
      <c r="C305" s="595" t="s">
        <v>66</v>
      </c>
      <c r="D305" s="591">
        <v>1</v>
      </c>
      <c r="E305" s="1224"/>
      <c r="F305" s="588">
        <f>D305*E305</f>
        <v>0</v>
      </c>
    </row>
    <row r="306" spans="1:6">
      <c r="A306" s="999"/>
      <c r="B306" s="597" t="s">
        <v>4032</v>
      </c>
      <c r="D306" s="591"/>
      <c r="E306" s="588"/>
      <c r="F306" s="588"/>
    </row>
    <row r="307" spans="1:6">
      <c r="A307" s="999"/>
      <c r="B307" s="597"/>
      <c r="D307" s="591"/>
      <c r="E307" s="588"/>
      <c r="F307" s="588"/>
    </row>
    <row r="308" spans="1:6">
      <c r="A308" s="1000">
        <f>COUNT($A$1:A307)+1</f>
        <v>29</v>
      </c>
      <c r="B308" s="597" t="s">
        <v>3956</v>
      </c>
      <c r="D308" s="591"/>
      <c r="E308" s="588"/>
      <c r="F308" s="588"/>
    </row>
    <row r="309" spans="1:6">
      <c r="A309" s="999"/>
      <c r="B309" s="598" t="s">
        <v>4046</v>
      </c>
      <c r="D309" s="591"/>
      <c r="E309" s="588"/>
      <c r="F309" s="588"/>
    </row>
    <row r="310" spans="1:6" ht="33">
      <c r="A310" s="999"/>
      <c r="B310" s="597" t="s">
        <v>4047</v>
      </c>
      <c r="D310" s="591"/>
      <c r="E310" s="588"/>
      <c r="F310" s="588"/>
    </row>
    <row r="311" spans="1:6">
      <c r="A311" s="999"/>
      <c r="B311" s="597" t="s">
        <v>4048</v>
      </c>
      <c r="D311" s="591"/>
      <c r="E311" s="588"/>
      <c r="F311" s="588"/>
    </row>
    <row r="312" spans="1:6">
      <c r="A312" s="999"/>
      <c r="B312" s="597" t="s">
        <v>3961</v>
      </c>
      <c r="D312" s="591"/>
      <c r="E312" s="588"/>
      <c r="F312" s="588"/>
    </row>
    <row r="313" spans="1:6" ht="33">
      <c r="A313" s="999"/>
      <c r="B313" s="592" t="s">
        <v>3952</v>
      </c>
      <c r="D313" s="591"/>
      <c r="E313" s="588"/>
      <c r="F313" s="588"/>
    </row>
    <row r="314" spans="1:6">
      <c r="A314" s="999"/>
      <c r="B314" s="597" t="s">
        <v>4049</v>
      </c>
      <c r="C314" s="595" t="s">
        <v>66</v>
      </c>
      <c r="D314" s="591">
        <v>2</v>
      </c>
      <c r="E314" s="1224"/>
      <c r="F314" s="588">
        <f>D314*E314</f>
        <v>0</v>
      </c>
    </row>
    <row r="315" spans="1:6">
      <c r="A315" s="999"/>
      <c r="B315" s="597" t="s">
        <v>4050</v>
      </c>
      <c r="D315" s="591"/>
      <c r="E315" s="588"/>
      <c r="F315" s="588"/>
    </row>
    <row r="316" spans="1:6">
      <c r="A316" s="999"/>
      <c r="B316" s="597"/>
      <c r="D316" s="591"/>
      <c r="E316" s="588"/>
      <c r="F316" s="588"/>
    </row>
    <row r="317" spans="1:6">
      <c r="A317" s="1000">
        <f>COUNT($A$1:A316)+1</f>
        <v>30</v>
      </c>
      <c r="B317" s="597" t="s">
        <v>3956</v>
      </c>
      <c r="D317" s="591"/>
      <c r="E317" s="588"/>
      <c r="F317" s="588"/>
    </row>
    <row r="318" spans="1:6">
      <c r="A318" s="999"/>
      <c r="B318" s="598" t="s">
        <v>4051</v>
      </c>
      <c r="D318" s="591"/>
      <c r="E318" s="588"/>
      <c r="F318" s="588"/>
    </row>
    <row r="319" spans="1:6" ht="33">
      <c r="A319" s="999"/>
      <c r="B319" s="597" t="s">
        <v>4052</v>
      </c>
      <c r="D319" s="591"/>
      <c r="E319" s="588"/>
      <c r="F319" s="588"/>
    </row>
    <row r="320" spans="1:6">
      <c r="A320" s="999"/>
      <c r="B320" s="597" t="s">
        <v>4053</v>
      </c>
      <c r="D320" s="591"/>
      <c r="E320" s="588"/>
      <c r="F320" s="588"/>
    </row>
    <row r="321" spans="1:6">
      <c r="A321" s="999"/>
      <c r="B321" s="597" t="s">
        <v>3961</v>
      </c>
      <c r="D321" s="591"/>
      <c r="E321" s="588"/>
      <c r="F321" s="588"/>
    </row>
    <row r="322" spans="1:6" ht="33">
      <c r="A322" s="999"/>
      <c r="B322" s="592" t="s">
        <v>3952</v>
      </c>
      <c r="D322" s="591"/>
      <c r="E322" s="588"/>
      <c r="F322" s="588"/>
    </row>
    <row r="323" spans="1:6">
      <c r="A323" s="999"/>
      <c r="B323" s="597" t="s">
        <v>4054</v>
      </c>
      <c r="C323" s="595" t="s">
        <v>66</v>
      </c>
      <c r="D323" s="591">
        <v>2</v>
      </c>
      <c r="E323" s="1224"/>
      <c r="F323" s="588">
        <f>D323*E323</f>
        <v>0</v>
      </c>
    </row>
    <row r="324" spans="1:6">
      <c r="A324" s="999"/>
      <c r="B324" s="597" t="s">
        <v>4050</v>
      </c>
      <c r="D324" s="591"/>
      <c r="E324" s="588"/>
      <c r="F324" s="588"/>
    </row>
    <row r="325" spans="1:6">
      <c r="A325" s="999"/>
      <c r="B325" s="597"/>
      <c r="D325" s="591"/>
      <c r="E325" s="588"/>
      <c r="F325" s="588"/>
    </row>
    <row r="326" spans="1:6">
      <c r="A326" s="1000">
        <f>COUNT($A$1:A325)+1</f>
        <v>31</v>
      </c>
      <c r="B326" s="597" t="s">
        <v>3956</v>
      </c>
      <c r="D326" s="591"/>
      <c r="E326" s="588"/>
      <c r="F326" s="588"/>
    </row>
    <row r="327" spans="1:6">
      <c r="A327" s="999"/>
      <c r="B327" s="598" t="s">
        <v>4055</v>
      </c>
      <c r="D327" s="591"/>
      <c r="E327" s="588"/>
      <c r="F327" s="588"/>
    </row>
    <row r="328" spans="1:6" ht="33">
      <c r="A328" s="999"/>
      <c r="B328" s="597" t="s">
        <v>4056</v>
      </c>
      <c r="D328" s="591"/>
      <c r="E328" s="588"/>
      <c r="F328" s="588"/>
    </row>
    <row r="329" spans="1:6">
      <c r="A329" s="999"/>
      <c r="B329" s="597" t="s">
        <v>3961</v>
      </c>
      <c r="D329" s="591"/>
      <c r="E329" s="588"/>
      <c r="F329" s="588"/>
    </row>
    <row r="330" spans="1:6" ht="33">
      <c r="A330" s="999"/>
      <c r="B330" s="592" t="s">
        <v>3952</v>
      </c>
      <c r="D330" s="591"/>
      <c r="E330" s="588"/>
      <c r="F330" s="588"/>
    </row>
    <row r="331" spans="1:6">
      <c r="A331" s="999"/>
      <c r="B331" s="597" t="s">
        <v>4057</v>
      </c>
      <c r="C331" s="595" t="s">
        <v>66</v>
      </c>
      <c r="D331" s="591">
        <v>2</v>
      </c>
      <c r="E331" s="1224"/>
      <c r="F331" s="588">
        <f>D331*E331</f>
        <v>0</v>
      </c>
    </row>
    <row r="332" spans="1:6">
      <c r="A332" s="999"/>
      <c r="B332" s="597"/>
      <c r="D332" s="591"/>
      <c r="E332" s="588"/>
      <c r="F332" s="588"/>
    </row>
    <row r="333" spans="1:6">
      <c r="A333" s="1000">
        <f>COUNT($A$1:A332)+1</f>
        <v>32</v>
      </c>
      <c r="B333" s="597" t="s">
        <v>3956</v>
      </c>
      <c r="D333" s="591"/>
      <c r="E333" s="588"/>
      <c r="F333" s="588"/>
    </row>
    <row r="334" spans="1:6">
      <c r="A334" s="999"/>
      <c r="B334" s="598" t="s">
        <v>4058</v>
      </c>
      <c r="D334" s="591"/>
      <c r="E334" s="588"/>
      <c r="F334" s="588"/>
    </row>
    <row r="335" spans="1:6" ht="66">
      <c r="A335" s="999"/>
      <c r="B335" s="597" t="s">
        <v>4059</v>
      </c>
      <c r="D335" s="591"/>
      <c r="E335" s="588"/>
      <c r="F335" s="588"/>
    </row>
    <row r="336" spans="1:6">
      <c r="A336" s="999"/>
      <c r="B336" s="597" t="s">
        <v>3961</v>
      </c>
      <c r="D336" s="591"/>
      <c r="E336" s="588"/>
      <c r="F336" s="588"/>
    </row>
    <row r="337" spans="1:6" ht="33">
      <c r="A337" s="999"/>
      <c r="B337" s="592" t="s">
        <v>3952</v>
      </c>
      <c r="D337" s="591"/>
      <c r="E337" s="588"/>
      <c r="F337" s="588"/>
    </row>
    <row r="338" spans="1:6">
      <c r="A338" s="999"/>
      <c r="B338" s="597" t="s">
        <v>4060</v>
      </c>
      <c r="C338" s="595" t="s">
        <v>1432</v>
      </c>
      <c r="D338" s="591">
        <v>4</v>
      </c>
      <c r="E338" s="1224"/>
      <c r="F338" s="588">
        <f>D338*E338</f>
        <v>0</v>
      </c>
    </row>
    <row r="339" spans="1:6">
      <c r="A339" s="999"/>
      <c r="B339" s="597"/>
      <c r="D339" s="591"/>
      <c r="E339" s="588"/>
      <c r="F339" s="588"/>
    </row>
    <row r="340" spans="1:6">
      <c r="A340" s="1000">
        <f>COUNT($A$1:A339)+1</f>
        <v>33</v>
      </c>
      <c r="B340" s="597" t="s">
        <v>3956</v>
      </c>
      <c r="D340" s="591"/>
      <c r="E340" s="588"/>
      <c r="F340" s="588"/>
    </row>
    <row r="341" spans="1:6">
      <c r="A341" s="999"/>
      <c r="B341" s="598" t="s">
        <v>4061</v>
      </c>
      <c r="D341" s="591"/>
      <c r="E341" s="588"/>
      <c r="F341" s="588"/>
    </row>
    <row r="342" spans="1:6" ht="165">
      <c r="A342" s="999"/>
      <c r="B342" s="597" t="s">
        <v>4062</v>
      </c>
      <c r="D342" s="591"/>
      <c r="E342" s="588"/>
      <c r="F342" s="588"/>
    </row>
    <row r="343" spans="1:6">
      <c r="A343" s="999"/>
      <c r="B343" s="597" t="s">
        <v>4063</v>
      </c>
      <c r="D343" s="591"/>
      <c r="E343" s="588"/>
      <c r="F343" s="588"/>
    </row>
    <row r="344" spans="1:6">
      <c r="A344" s="999"/>
      <c r="B344" s="597" t="s">
        <v>4064</v>
      </c>
      <c r="D344" s="591"/>
      <c r="E344" s="588"/>
      <c r="F344" s="588"/>
    </row>
    <row r="345" spans="1:6">
      <c r="A345" s="999"/>
      <c r="B345" s="597" t="s">
        <v>3961</v>
      </c>
      <c r="D345" s="591"/>
      <c r="E345" s="588"/>
      <c r="F345" s="588"/>
    </row>
    <row r="346" spans="1:6" ht="33">
      <c r="A346" s="999"/>
      <c r="B346" s="592" t="s">
        <v>3952</v>
      </c>
      <c r="D346" s="591"/>
      <c r="E346" s="588"/>
      <c r="F346" s="588"/>
    </row>
    <row r="347" spans="1:6">
      <c r="A347" s="999"/>
      <c r="B347" s="597" t="s">
        <v>4065</v>
      </c>
      <c r="C347" s="595" t="s">
        <v>66</v>
      </c>
      <c r="D347" s="591">
        <v>1</v>
      </c>
      <c r="E347" s="1224"/>
      <c r="F347" s="588">
        <f>D347*E347</f>
        <v>0</v>
      </c>
    </row>
    <row r="348" spans="1:6">
      <c r="A348" s="999"/>
      <c r="B348" s="597"/>
      <c r="D348" s="591"/>
      <c r="E348" s="588"/>
      <c r="F348" s="588"/>
    </row>
    <row r="349" spans="1:6">
      <c r="A349" s="1000">
        <f>COUNT($A$1:A348)+1</f>
        <v>34</v>
      </c>
      <c r="B349" s="597" t="s">
        <v>3956</v>
      </c>
      <c r="D349" s="591"/>
      <c r="E349" s="588"/>
      <c r="F349" s="588"/>
    </row>
    <row r="350" spans="1:6">
      <c r="A350" s="999"/>
      <c r="B350" s="598" t="s">
        <v>4010</v>
      </c>
      <c r="D350" s="591"/>
      <c r="E350" s="588"/>
      <c r="F350" s="588"/>
    </row>
    <row r="351" spans="1:6" ht="148.5">
      <c r="A351" s="999"/>
      <c r="B351" s="597" t="s">
        <v>4066</v>
      </c>
      <c r="D351" s="591"/>
      <c r="E351" s="588"/>
      <c r="F351" s="588"/>
    </row>
    <row r="352" spans="1:6">
      <c r="A352" s="999"/>
      <c r="B352" s="597" t="s">
        <v>4067</v>
      </c>
      <c r="D352" s="591"/>
      <c r="E352" s="588"/>
      <c r="F352" s="588"/>
    </row>
    <row r="353" spans="1:6" ht="33">
      <c r="A353" s="999"/>
      <c r="B353" s="592" t="s">
        <v>3952</v>
      </c>
      <c r="D353" s="591"/>
      <c r="E353" s="588"/>
      <c r="F353" s="588"/>
    </row>
    <row r="354" spans="1:6">
      <c r="A354" s="999"/>
      <c r="B354" s="597" t="s">
        <v>4012</v>
      </c>
      <c r="C354" s="595" t="s">
        <v>66</v>
      </c>
      <c r="D354" s="591">
        <v>1</v>
      </c>
      <c r="E354" s="1224"/>
      <c r="F354" s="588">
        <f>D354*E354</f>
        <v>0</v>
      </c>
    </row>
    <row r="355" spans="1:6">
      <c r="A355" s="999"/>
      <c r="B355" s="597"/>
      <c r="D355" s="591"/>
      <c r="E355" s="588"/>
      <c r="F355" s="588"/>
    </row>
    <row r="356" spans="1:6">
      <c r="A356" s="1000">
        <f>COUNT($A$1:A355)+1</f>
        <v>35</v>
      </c>
      <c r="B356" s="597" t="s">
        <v>3956</v>
      </c>
      <c r="D356" s="591"/>
      <c r="E356" s="588"/>
      <c r="F356" s="588"/>
    </row>
    <row r="357" spans="1:6">
      <c r="A357" s="999"/>
      <c r="B357" s="598" t="s">
        <v>4037</v>
      </c>
      <c r="D357" s="591"/>
      <c r="E357" s="588"/>
      <c r="F357" s="588"/>
    </row>
    <row r="358" spans="1:6" ht="198">
      <c r="A358" s="999"/>
      <c r="B358" s="597" t="s">
        <v>4038</v>
      </c>
      <c r="D358" s="591"/>
      <c r="E358" s="588"/>
      <c r="F358" s="588"/>
    </row>
    <row r="359" spans="1:6">
      <c r="A359" s="999"/>
      <c r="B359" s="597" t="s">
        <v>4039</v>
      </c>
      <c r="D359" s="591"/>
      <c r="E359" s="588"/>
      <c r="F359" s="588"/>
    </row>
    <row r="360" spans="1:6">
      <c r="A360" s="999"/>
      <c r="B360" s="597" t="s">
        <v>4067</v>
      </c>
      <c r="D360" s="591"/>
      <c r="E360" s="588"/>
      <c r="F360" s="588"/>
    </row>
    <row r="361" spans="1:6" ht="33">
      <c r="A361" s="999"/>
      <c r="B361" s="592" t="s">
        <v>3952</v>
      </c>
      <c r="D361" s="591"/>
      <c r="E361" s="588"/>
      <c r="F361" s="588"/>
    </row>
    <row r="362" spans="1:6">
      <c r="A362" s="999"/>
      <c r="B362" s="597" t="s">
        <v>4040</v>
      </c>
      <c r="C362" s="595" t="s">
        <v>66</v>
      </c>
      <c r="D362" s="591">
        <v>2</v>
      </c>
      <c r="E362" s="1224"/>
      <c r="F362" s="588">
        <f>D362*E362</f>
        <v>0</v>
      </c>
    </row>
    <row r="363" spans="1:6">
      <c r="A363" s="999"/>
      <c r="B363" s="597"/>
      <c r="D363" s="591"/>
      <c r="E363" s="588"/>
      <c r="F363" s="588"/>
    </row>
    <row r="364" spans="1:6">
      <c r="A364" s="1000">
        <f>COUNT($A$1:A363)+1</f>
        <v>36</v>
      </c>
      <c r="B364" s="597" t="s">
        <v>3956</v>
      </c>
      <c r="D364" s="591"/>
      <c r="E364" s="588"/>
      <c r="F364" s="588"/>
    </row>
    <row r="365" spans="1:6">
      <c r="A365" s="999"/>
      <c r="B365" s="598" t="s">
        <v>4042</v>
      </c>
      <c r="D365" s="591"/>
      <c r="E365" s="588"/>
      <c r="F365" s="588"/>
    </row>
    <row r="366" spans="1:6" ht="33">
      <c r="A366" s="999"/>
      <c r="B366" s="597" t="s">
        <v>4043</v>
      </c>
      <c r="D366" s="591"/>
      <c r="E366" s="588"/>
      <c r="F366" s="588"/>
    </row>
    <row r="367" spans="1:6">
      <c r="A367" s="999"/>
      <c r="B367" s="597" t="s">
        <v>4044</v>
      </c>
      <c r="D367" s="591"/>
      <c r="E367" s="588"/>
      <c r="F367" s="588"/>
    </row>
    <row r="368" spans="1:6">
      <c r="A368" s="999"/>
      <c r="B368" s="597" t="s">
        <v>4067</v>
      </c>
      <c r="D368" s="591"/>
      <c r="E368" s="588"/>
      <c r="F368" s="588"/>
    </row>
    <row r="369" spans="1:6" ht="33">
      <c r="A369" s="999"/>
      <c r="B369" s="592" t="s">
        <v>3952</v>
      </c>
      <c r="D369" s="591"/>
      <c r="E369" s="588"/>
      <c r="F369" s="588"/>
    </row>
    <row r="370" spans="1:6">
      <c r="A370" s="999"/>
      <c r="B370" s="597" t="s">
        <v>4045</v>
      </c>
      <c r="C370" s="595" t="s">
        <v>66</v>
      </c>
      <c r="D370" s="591">
        <v>1</v>
      </c>
      <c r="E370" s="1224"/>
      <c r="F370" s="588">
        <f>D370*E370</f>
        <v>0</v>
      </c>
    </row>
    <row r="371" spans="1:6">
      <c r="A371" s="999"/>
      <c r="B371" s="597"/>
      <c r="D371" s="591"/>
      <c r="E371" s="588"/>
      <c r="F371" s="588"/>
    </row>
    <row r="372" spans="1:6">
      <c r="A372" s="1000">
        <f>COUNT($A$1:A371)+1</f>
        <v>37</v>
      </c>
      <c r="B372" s="597" t="s">
        <v>3956</v>
      </c>
      <c r="D372" s="591"/>
      <c r="E372" s="588"/>
      <c r="F372" s="588"/>
    </row>
    <row r="373" spans="1:6">
      <c r="A373" s="999"/>
      <c r="B373" s="598" t="s">
        <v>4046</v>
      </c>
      <c r="D373" s="591"/>
      <c r="E373" s="588"/>
      <c r="F373" s="588"/>
    </row>
    <row r="374" spans="1:6" ht="33">
      <c r="A374" s="999"/>
      <c r="B374" s="597" t="s">
        <v>4047</v>
      </c>
      <c r="D374" s="591"/>
      <c r="E374" s="588"/>
      <c r="F374" s="588"/>
    </row>
    <row r="375" spans="1:6">
      <c r="A375" s="999"/>
      <c r="B375" s="597" t="s">
        <v>4048</v>
      </c>
      <c r="D375" s="591"/>
      <c r="E375" s="588"/>
      <c r="F375" s="588"/>
    </row>
    <row r="376" spans="1:6">
      <c r="A376" s="999"/>
      <c r="B376" s="597" t="s">
        <v>4067</v>
      </c>
      <c r="D376" s="591"/>
      <c r="E376" s="588"/>
      <c r="F376" s="588"/>
    </row>
    <row r="377" spans="1:6" ht="33">
      <c r="A377" s="999"/>
      <c r="B377" s="592" t="s">
        <v>3952</v>
      </c>
      <c r="D377" s="591"/>
      <c r="E377" s="588"/>
      <c r="F377" s="588"/>
    </row>
    <row r="378" spans="1:6">
      <c r="A378" s="999"/>
      <c r="B378" s="597" t="s">
        <v>4049</v>
      </c>
      <c r="C378" s="595" t="s">
        <v>66</v>
      </c>
      <c r="D378" s="591">
        <v>1</v>
      </c>
      <c r="E378" s="1224"/>
      <c r="F378" s="588">
        <f>D378*E378</f>
        <v>0</v>
      </c>
    </row>
    <row r="379" spans="1:6">
      <c r="A379" s="999"/>
      <c r="B379" s="597"/>
      <c r="D379" s="591"/>
      <c r="E379" s="588"/>
      <c r="F379" s="588"/>
    </row>
    <row r="380" spans="1:6">
      <c r="A380" s="1000">
        <f>COUNT($A$1:A379)+1</f>
        <v>38</v>
      </c>
      <c r="B380" s="597" t="s">
        <v>3956</v>
      </c>
      <c r="D380" s="591"/>
      <c r="E380" s="588"/>
      <c r="F380" s="588"/>
    </row>
    <row r="381" spans="1:6">
      <c r="A381" s="999"/>
      <c r="B381" s="598" t="s">
        <v>4051</v>
      </c>
      <c r="D381" s="591"/>
      <c r="E381" s="588"/>
      <c r="F381" s="588"/>
    </row>
    <row r="382" spans="1:6" ht="33">
      <c r="A382" s="999"/>
      <c r="B382" s="597" t="s">
        <v>4052</v>
      </c>
      <c r="D382" s="591"/>
      <c r="E382" s="588"/>
      <c r="F382" s="588"/>
    </row>
    <row r="383" spans="1:6">
      <c r="A383" s="999"/>
      <c r="B383" s="597" t="s">
        <v>4053</v>
      </c>
      <c r="D383" s="591"/>
      <c r="E383" s="588"/>
      <c r="F383" s="588"/>
    </row>
    <row r="384" spans="1:6">
      <c r="A384" s="999"/>
      <c r="B384" s="597" t="s">
        <v>4067</v>
      </c>
      <c r="D384" s="591"/>
      <c r="E384" s="588"/>
      <c r="F384" s="588"/>
    </row>
    <row r="385" spans="1:6" ht="33">
      <c r="A385" s="999"/>
      <c r="B385" s="592" t="s">
        <v>3952</v>
      </c>
      <c r="D385" s="591"/>
      <c r="E385" s="588"/>
      <c r="F385" s="588"/>
    </row>
    <row r="386" spans="1:6">
      <c r="A386" s="999"/>
      <c r="B386" s="597" t="s">
        <v>4054</v>
      </c>
      <c r="C386" s="595" t="s">
        <v>66</v>
      </c>
      <c r="D386" s="591">
        <v>1</v>
      </c>
      <c r="E386" s="1224"/>
      <c r="F386" s="588">
        <f>D386*E386</f>
        <v>0</v>
      </c>
    </row>
    <row r="387" spans="1:6">
      <c r="A387" s="999"/>
      <c r="B387" s="597"/>
      <c r="D387" s="591"/>
      <c r="E387" s="588"/>
      <c r="F387" s="588"/>
    </row>
    <row r="388" spans="1:6">
      <c r="A388" s="1000">
        <f>COUNT($A$1:A387)+1</f>
        <v>39</v>
      </c>
      <c r="B388" s="597" t="s">
        <v>3956</v>
      </c>
      <c r="D388" s="591"/>
      <c r="E388" s="588"/>
      <c r="F388" s="588"/>
    </row>
    <row r="389" spans="1:6">
      <c r="A389" s="999"/>
      <c r="B389" s="598" t="s">
        <v>4055</v>
      </c>
      <c r="D389" s="591"/>
      <c r="E389" s="588"/>
      <c r="F389" s="588"/>
    </row>
    <row r="390" spans="1:6" ht="33">
      <c r="A390" s="999"/>
      <c r="B390" s="597" t="s">
        <v>4056</v>
      </c>
      <c r="D390" s="591"/>
      <c r="E390" s="588"/>
      <c r="F390" s="588"/>
    </row>
    <row r="391" spans="1:6">
      <c r="A391" s="999"/>
      <c r="B391" s="597" t="s">
        <v>4067</v>
      </c>
      <c r="D391" s="591"/>
      <c r="E391" s="588"/>
      <c r="F391" s="588"/>
    </row>
    <row r="392" spans="1:6" ht="33">
      <c r="A392" s="999"/>
      <c r="B392" s="592" t="s">
        <v>3952</v>
      </c>
      <c r="D392" s="591"/>
      <c r="E392" s="588"/>
      <c r="F392" s="588"/>
    </row>
    <row r="393" spans="1:6">
      <c r="A393" s="999"/>
      <c r="B393" s="597" t="s">
        <v>4057</v>
      </c>
      <c r="C393" s="595" t="s">
        <v>66</v>
      </c>
      <c r="D393" s="591">
        <v>1</v>
      </c>
      <c r="E393" s="1224"/>
      <c r="F393" s="588">
        <f>D393*E393</f>
        <v>0</v>
      </c>
    </row>
    <row r="394" spans="1:6">
      <c r="A394" s="999"/>
      <c r="B394" s="597"/>
      <c r="D394" s="591"/>
      <c r="E394" s="588"/>
      <c r="F394" s="588"/>
    </row>
    <row r="395" spans="1:6">
      <c r="A395" s="1000">
        <f>COUNT($A$1:A394)+1</f>
        <v>40</v>
      </c>
      <c r="B395" s="597" t="s">
        <v>3956</v>
      </c>
      <c r="D395" s="591"/>
      <c r="E395" s="588"/>
      <c r="F395" s="588"/>
    </row>
    <row r="396" spans="1:6">
      <c r="A396" s="999"/>
      <c r="B396" s="598" t="s">
        <v>4058</v>
      </c>
      <c r="D396" s="591"/>
      <c r="E396" s="588"/>
      <c r="F396" s="588"/>
    </row>
    <row r="397" spans="1:6" ht="66">
      <c r="A397" s="999"/>
      <c r="B397" s="597" t="s">
        <v>4059</v>
      </c>
      <c r="D397" s="591"/>
      <c r="E397" s="588"/>
      <c r="F397" s="588"/>
    </row>
    <row r="398" spans="1:6">
      <c r="A398" s="999"/>
      <c r="B398" s="597" t="s">
        <v>4067</v>
      </c>
      <c r="D398" s="591"/>
      <c r="E398" s="588"/>
      <c r="F398" s="588"/>
    </row>
    <row r="399" spans="1:6" ht="33">
      <c r="A399" s="999"/>
      <c r="B399" s="592" t="s">
        <v>3952</v>
      </c>
      <c r="D399" s="591"/>
      <c r="E399" s="588"/>
      <c r="F399" s="588"/>
    </row>
    <row r="400" spans="1:6">
      <c r="A400" s="999"/>
      <c r="B400" s="597" t="s">
        <v>4060</v>
      </c>
      <c r="C400" s="595" t="s">
        <v>1432</v>
      </c>
      <c r="D400" s="591">
        <v>3</v>
      </c>
      <c r="E400" s="1224"/>
      <c r="F400" s="588">
        <f>D400*E400</f>
        <v>0</v>
      </c>
    </row>
    <row r="401" spans="1:6">
      <c r="A401" s="999"/>
      <c r="B401" s="597"/>
      <c r="D401" s="591"/>
      <c r="E401" s="588"/>
      <c r="F401" s="588"/>
    </row>
    <row r="402" spans="1:6">
      <c r="A402" s="1000">
        <f>COUNT($A$1:A401)+1</f>
        <v>41</v>
      </c>
      <c r="B402" s="597" t="s">
        <v>3956</v>
      </c>
      <c r="D402" s="591"/>
      <c r="E402" s="588"/>
      <c r="F402" s="588"/>
    </row>
    <row r="403" spans="1:6" ht="33">
      <c r="A403" s="999"/>
      <c r="B403" s="598" t="s">
        <v>4068</v>
      </c>
      <c r="D403" s="591"/>
      <c r="E403" s="588"/>
      <c r="F403" s="588"/>
    </row>
    <row r="404" spans="1:6">
      <c r="A404" s="999"/>
      <c r="B404" s="597" t="s">
        <v>4069</v>
      </c>
      <c r="D404" s="591"/>
      <c r="E404" s="588"/>
      <c r="F404" s="588"/>
    </row>
    <row r="405" spans="1:6">
      <c r="A405" s="999"/>
      <c r="B405" s="597" t="s">
        <v>4070</v>
      </c>
      <c r="D405" s="591"/>
      <c r="E405" s="588"/>
      <c r="F405" s="588"/>
    </row>
    <row r="406" spans="1:6" ht="33">
      <c r="A406" s="999"/>
      <c r="B406" s="597" t="s">
        <v>4071</v>
      </c>
      <c r="D406" s="591"/>
      <c r="E406" s="588"/>
      <c r="F406" s="588"/>
    </row>
    <row r="407" spans="1:6" ht="33">
      <c r="A407" s="999"/>
      <c r="B407" s="597" t="s">
        <v>4072</v>
      </c>
      <c r="D407" s="591"/>
      <c r="E407" s="588"/>
      <c r="F407" s="588"/>
    </row>
    <row r="408" spans="1:6">
      <c r="A408" s="999"/>
      <c r="B408" s="597" t="s">
        <v>4073</v>
      </c>
      <c r="D408" s="591"/>
      <c r="E408" s="588"/>
      <c r="F408" s="588"/>
    </row>
    <row r="409" spans="1:6" ht="33">
      <c r="A409" s="999"/>
      <c r="B409" s="597" t="s">
        <v>4074</v>
      </c>
      <c r="D409" s="591"/>
      <c r="E409" s="588"/>
      <c r="F409" s="588"/>
    </row>
    <row r="410" spans="1:6">
      <c r="A410" s="999"/>
      <c r="B410" s="597" t="s">
        <v>4075</v>
      </c>
      <c r="D410" s="591"/>
      <c r="E410" s="588"/>
      <c r="F410" s="588"/>
    </row>
    <row r="411" spans="1:6">
      <c r="A411" s="999"/>
      <c r="B411" s="597" t="s">
        <v>4076</v>
      </c>
      <c r="D411" s="591"/>
      <c r="E411" s="588"/>
      <c r="F411" s="588"/>
    </row>
    <row r="412" spans="1:6">
      <c r="A412" s="999"/>
      <c r="B412" s="597" t="s">
        <v>4077</v>
      </c>
      <c r="D412" s="591"/>
      <c r="E412" s="588"/>
      <c r="F412" s="588"/>
    </row>
    <row r="413" spans="1:6" ht="33">
      <c r="A413" s="999"/>
      <c r="B413" s="597" t="s">
        <v>4078</v>
      </c>
      <c r="D413" s="591"/>
      <c r="E413" s="588"/>
      <c r="F413" s="588"/>
    </row>
    <row r="414" spans="1:6" ht="33">
      <c r="A414" s="999"/>
      <c r="B414" s="597" t="s">
        <v>4079</v>
      </c>
      <c r="D414" s="591"/>
      <c r="E414" s="588"/>
      <c r="F414" s="588"/>
    </row>
    <row r="415" spans="1:6">
      <c r="A415" s="999"/>
      <c r="B415" s="597" t="s">
        <v>4080</v>
      </c>
      <c r="D415" s="591"/>
      <c r="E415" s="588"/>
      <c r="F415" s="588"/>
    </row>
    <row r="416" spans="1:6" ht="198">
      <c r="A416" s="999"/>
      <c r="B416" s="597" t="s">
        <v>4081</v>
      </c>
      <c r="D416" s="591"/>
      <c r="E416" s="588"/>
      <c r="F416" s="588"/>
    </row>
    <row r="417" spans="1:6" ht="33">
      <c r="A417" s="999"/>
      <c r="B417" s="597" t="s">
        <v>4007</v>
      </c>
      <c r="D417" s="591"/>
      <c r="E417" s="588"/>
      <c r="F417" s="588"/>
    </row>
    <row r="418" spans="1:6" ht="33">
      <c r="A418" s="999"/>
      <c r="B418" s="592" t="s">
        <v>3952</v>
      </c>
      <c r="D418" s="591"/>
      <c r="E418" s="588"/>
      <c r="F418" s="588"/>
    </row>
    <row r="419" spans="1:6">
      <c r="A419" s="999"/>
      <c r="B419" s="597" t="s">
        <v>4082</v>
      </c>
      <c r="C419" s="595" t="s">
        <v>32</v>
      </c>
      <c r="D419" s="591">
        <v>1</v>
      </c>
      <c r="E419" s="1224"/>
      <c r="F419" s="588">
        <f>D419*E419</f>
        <v>0</v>
      </c>
    </row>
    <row r="420" spans="1:6">
      <c r="A420" s="999"/>
      <c r="B420" s="597"/>
      <c r="D420" s="591"/>
      <c r="E420" s="588"/>
      <c r="F420" s="588"/>
    </row>
    <row r="421" spans="1:6">
      <c r="A421" s="1000">
        <f>COUNT($A$1:A420)+1</f>
        <v>42</v>
      </c>
      <c r="B421" s="597" t="s">
        <v>3956</v>
      </c>
      <c r="D421" s="591"/>
      <c r="E421" s="588"/>
      <c r="F421" s="588"/>
    </row>
    <row r="422" spans="1:6">
      <c r="A422" s="999"/>
      <c r="B422" s="598" t="s">
        <v>4083</v>
      </c>
      <c r="D422" s="591"/>
      <c r="E422" s="588"/>
      <c r="F422" s="588"/>
    </row>
    <row r="423" spans="1:6">
      <c r="A423" s="999"/>
      <c r="B423" s="597" t="s">
        <v>4084</v>
      </c>
      <c r="D423" s="591"/>
      <c r="E423" s="588"/>
      <c r="F423" s="588"/>
    </row>
    <row r="424" spans="1:6" ht="297">
      <c r="A424" s="999"/>
      <c r="B424" s="597" t="s">
        <v>4085</v>
      </c>
      <c r="D424" s="591"/>
      <c r="E424" s="588"/>
      <c r="F424" s="588"/>
    </row>
    <row r="425" spans="1:6" ht="33">
      <c r="A425" s="999"/>
      <c r="B425" s="597" t="s">
        <v>4007</v>
      </c>
      <c r="D425" s="591"/>
      <c r="E425" s="588"/>
      <c r="F425" s="588"/>
    </row>
    <row r="426" spans="1:6" ht="33">
      <c r="A426" s="999"/>
      <c r="B426" s="592" t="s">
        <v>3952</v>
      </c>
      <c r="D426" s="591"/>
      <c r="E426" s="588"/>
      <c r="F426" s="588"/>
    </row>
    <row r="427" spans="1:6">
      <c r="A427" s="999"/>
      <c r="B427" s="597" t="s">
        <v>4086</v>
      </c>
      <c r="C427" s="595" t="s">
        <v>66</v>
      </c>
      <c r="D427" s="591">
        <v>1</v>
      </c>
      <c r="E427" s="1224"/>
      <c r="F427" s="588">
        <f>D427*E427</f>
        <v>0</v>
      </c>
    </row>
    <row r="428" spans="1:6">
      <c r="A428" s="999"/>
      <c r="B428" s="597"/>
      <c r="D428" s="591"/>
      <c r="E428" s="588"/>
      <c r="F428" s="588"/>
    </row>
    <row r="429" spans="1:6">
      <c r="A429" s="1000">
        <f>COUNT($A$1:A428)+1</f>
        <v>43</v>
      </c>
      <c r="B429" s="597" t="s">
        <v>3956</v>
      </c>
      <c r="D429" s="591"/>
      <c r="E429" s="588"/>
      <c r="F429" s="588"/>
    </row>
    <row r="430" spans="1:6">
      <c r="A430" s="999"/>
      <c r="B430" s="598" t="s">
        <v>4087</v>
      </c>
      <c r="D430" s="591"/>
      <c r="E430" s="588"/>
      <c r="F430" s="588"/>
    </row>
    <row r="431" spans="1:6">
      <c r="A431" s="999"/>
      <c r="B431" s="597" t="s">
        <v>4088</v>
      </c>
      <c r="D431" s="591"/>
      <c r="E431" s="588"/>
      <c r="F431" s="588"/>
    </row>
    <row r="432" spans="1:6">
      <c r="A432" s="999"/>
      <c r="B432" s="597" t="s">
        <v>4089</v>
      </c>
      <c r="D432" s="591"/>
      <c r="E432" s="588"/>
      <c r="F432" s="588"/>
    </row>
    <row r="433" spans="1:6" ht="33">
      <c r="A433" s="999"/>
      <c r="B433" s="597" t="s">
        <v>4090</v>
      </c>
      <c r="D433" s="591"/>
      <c r="E433" s="588"/>
      <c r="F433" s="588"/>
    </row>
    <row r="434" spans="1:6" ht="33">
      <c r="A434" s="999"/>
      <c r="B434" s="597" t="s">
        <v>4091</v>
      </c>
      <c r="D434" s="591"/>
      <c r="E434" s="588"/>
      <c r="F434" s="588"/>
    </row>
    <row r="435" spans="1:6" ht="29.25">
      <c r="A435" s="999"/>
      <c r="B435" s="597" t="s">
        <v>4092</v>
      </c>
      <c r="D435" s="591"/>
      <c r="E435" s="588"/>
      <c r="F435" s="588"/>
    </row>
    <row r="436" spans="1:6" ht="33">
      <c r="A436" s="999"/>
      <c r="B436" s="597" t="s">
        <v>4007</v>
      </c>
      <c r="D436" s="591"/>
      <c r="E436" s="588"/>
      <c r="F436" s="588"/>
    </row>
    <row r="437" spans="1:6" ht="33">
      <c r="A437" s="999"/>
      <c r="B437" s="597" t="s">
        <v>3952</v>
      </c>
      <c r="D437" s="591"/>
      <c r="E437" s="588"/>
      <c r="F437" s="588"/>
    </row>
    <row r="438" spans="1:6">
      <c r="A438" s="999"/>
      <c r="B438" s="597" t="s">
        <v>4093</v>
      </c>
      <c r="C438" s="595" t="s">
        <v>66</v>
      </c>
      <c r="D438" s="591">
        <v>1</v>
      </c>
      <c r="E438" s="1224"/>
      <c r="F438" s="588">
        <f>D438*E438</f>
        <v>0</v>
      </c>
    </row>
    <row r="439" spans="1:6">
      <c r="A439" s="999"/>
      <c r="B439" s="597"/>
      <c r="D439" s="591"/>
      <c r="E439" s="588"/>
      <c r="F439" s="588"/>
    </row>
    <row r="440" spans="1:6">
      <c r="A440" s="1000">
        <f>COUNT($A$1:A439)+1</f>
        <v>44</v>
      </c>
      <c r="B440" s="597" t="s">
        <v>3956</v>
      </c>
      <c r="D440" s="591"/>
      <c r="E440" s="588"/>
      <c r="F440" s="588"/>
    </row>
    <row r="441" spans="1:6">
      <c r="A441" s="999"/>
      <c r="B441" s="598" t="s">
        <v>4094</v>
      </c>
      <c r="D441" s="591"/>
      <c r="E441" s="588"/>
      <c r="F441" s="588"/>
    </row>
    <row r="442" spans="1:6">
      <c r="A442" s="999"/>
      <c r="B442" s="597" t="s">
        <v>4095</v>
      </c>
      <c r="C442" s="595" t="s">
        <v>66</v>
      </c>
      <c r="D442" s="591">
        <v>10</v>
      </c>
      <c r="E442" s="1224"/>
      <c r="F442" s="588">
        <f t="shared" ref="F442:F448" si="0">D442*E442</f>
        <v>0</v>
      </c>
    </row>
    <row r="443" spans="1:6">
      <c r="A443" s="999"/>
      <c r="B443" s="597" t="s">
        <v>4096</v>
      </c>
      <c r="C443" s="595" t="s">
        <v>66</v>
      </c>
      <c r="D443" s="591">
        <v>16</v>
      </c>
      <c r="E443" s="1224"/>
      <c r="F443" s="588">
        <f t="shared" si="0"/>
        <v>0</v>
      </c>
    </row>
    <row r="444" spans="1:6">
      <c r="A444" s="999"/>
      <c r="B444" s="597" t="s">
        <v>4097</v>
      </c>
      <c r="C444" s="595" t="s">
        <v>66</v>
      </c>
      <c r="D444" s="591">
        <v>16</v>
      </c>
      <c r="E444" s="1224"/>
      <c r="F444" s="588">
        <f t="shared" si="0"/>
        <v>0</v>
      </c>
    </row>
    <row r="445" spans="1:6">
      <c r="A445" s="999"/>
      <c r="B445" s="597" t="s">
        <v>4098</v>
      </c>
      <c r="C445" s="595" t="s">
        <v>66</v>
      </c>
      <c r="D445" s="591">
        <v>16</v>
      </c>
      <c r="E445" s="1224"/>
      <c r="F445" s="588">
        <f t="shared" si="0"/>
        <v>0</v>
      </c>
    </row>
    <row r="446" spans="1:6">
      <c r="A446" s="999"/>
      <c r="B446" s="597" t="s">
        <v>4099</v>
      </c>
      <c r="C446" s="595" t="s">
        <v>66</v>
      </c>
      <c r="D446" s="591">
        <v>1</v>
      </c>
      <c r="E446" s="1224"/>
      <c r="F446" s="588">
        <f t="shared" si="0"/>
        <v>0</v>
      </c>
    </row>
    <row r="447" spans="1:6">
      <c r="A447" s="999"/>
      <c r="B447" s="597" t="s">
        <v>4100</v>
      </c>
      <c r="C447" s="595" t="s">
        <v>66</v>
      </c>
      <c r="D447" s="591">
        <v>1</v>
      </c>
      <c r="E447" s="1224"/>
      <c r="F447" s="588">
        <f t="shared" si="0"/>
        <v>0</v>
      </c>
    </row>
    <row r="448" spans="1:6">
      <c r="A448" s="999"/>
      <c r="B448" s="597" t="s">
        <v>4101</v>
      </c>
      <c r="C448" s="595" t="s">
        <v>66</v>
      </c>
      <c r="D448" s="591">
        <v>1</v>
      </c>
      <c r="E448" s="1224"/>
      <c r="F448" s="588">
        <f t="shared" si="0"/>
        <v>0</v>
      </c>
    </row>
    <row r="449" spans="1:6">
      <c r="A449" s="999"/>
      <c r="B449" s="597" t="s">
        <v>4067</v>
      </c>
      <c r="D449" s="591"/>
      <c r="E449" s="588"/>
      <c r="F449" s="588"/>
    </row>
    <row r="450" spans="1:6" ht="33">
      <c r="A450" s="999"/>
      <c r="B450" s="592" t="s">
        <v>3952</v>
      </c>
      <c r="D450" s="591"/>
      <c r="E450" s="588"/>
      <c r="F450" s="588"/>
    </row>
    <row r="451" spans="1:6">
      <c r="A451" s="999"/>
      <c r="B451" s="597"/>
      <c r="D451" s="591"/>
      <c r="E451" s="588"/>
      <c r="F451" s="588"/>
    </row>
    <row r="452" spans="1:6">
      <c r="A452" s="1000">
        <f>COUNT($A$1:A451)+1</f>
        <v>45</v>
      </c>
      <c r="B452" s="597" t="s">
        <v>3956</v>
      </c>
      <c r="D452" s="591"/>
      <c r="E452" s="588"/>
      <c r="F452" s="588"/>
    </row>
    <row r="453" spans="1:6">
      <c r="A453" s="999"/>
      <c r="B453" s="598" t="s">
        <v>4102</v>
      </c>
      <c r="D453" s="591"/>
      <c r="E453" s="588"/>
      <c r="F453" s="588"/>
    </row>
    <row r="454" spans="1:6" ht="33">
      <c r="A454" s="999"/>
      <c r="B454" s="597" t="s">
        <v>4103</v>
      </c>
      <c r="D454" s="591"/>
      <c r="E454" s="588"/>
      <c r="F454" s="588"/>
    </row>
    <row r="455" spans="1:6">
      <c r="A455" s="999"/>
      <c r="B455" s="597" t="s">
        <v>4104</v>
      </c>
      <c r="D455" s="591"/>
      <c r="E455" s="588"/>
      <c r="F455" s="588"/>
    </row>
    <row r="456" spans="1:6" ht="49.5">
      <c r="A456" s="999"/>
      <c r="B456" s="597" t="s">
        <v>4105</v>
      </c>
      <c r="D456" s="591"/>
      <c r="E456" s="588"/>
      <c r="F456" s="588"/>
    </row>
    <row r="457" spans="1:6">
      <c r="A457" s="999"/>
      <c r="B457" s="597" t="s">
        <v>4106</v>
      </c>
      <c r="D457" s="591"/>
      <c r="E457" s="588"/>
      <c r="F457" s="588"/>
    </row>
    <row r="458" spans="1:6" ht="49.5">
      <c r="A458" s="999"/>
      <c r="B458" s="597" t="s">
        <v>4107</v>
      </c>
      <c r="D458" s="591"/>
      <c r="E458" s="588"/>
      <c r="F458" s="588"/>
    </row>
    <row r="459" spans="1:6" ht="33">
      <c r="A459" s="999"/>
      <c r="B459" s="597" t="s">
        <v>4007</v>
      </c>
      <c r="D459" s="591"/>
      <c r="E459" s="588"/>
      <c r="F459" s="588"/>
    </row>
    <row r="460" spans="1:6" ht="33">
      <c r="A460" s="999"/>
      <c r="B460" s="592" t="s">
        <v>3952</v>
      </c>
      <c r="D460" s="591"/>
      <c r="E460" s="588"/>
      <c r="F460" s="588"/>
    </row>
    <row r="461" spans="1:6">
      <c r="A461" s="999"/>
      <c r="B461" s="597" t="s">
        <v>4108</v>
      </c>
      <c r="C461" s="595" t="s">
        <v>32</v>
      </c>
      <c r="D461" s="591">
        <v>1</v>
      </c>
      <c r="E461" s="1224"/>
      <c r="F461" s="588">
        <f>D461*E461</f>
        <v>0</v>
      </c>
    </row>
    <row r="462" spans="1:6">
      <c r="A462" s="999"/>
      <c r="B462" s="597"/>
      <c r="D462" s="591"/>
      <c r="E462" s="588"/>
      <c r="F462" s="588"/>
    </row>
    <row r="463" spans="1:6">
      <c r="A463" s="999"/>
      <c r="B463" s="593" t="s">
        <v>4109</v>
      </c>
      <c r="C463" s="1058"/>
      <c r="D463" s="1058"/>
      <c r="E463" s="1260"/>
      <c r="F463" s="1260"/>
    </row>
    <row r="464" spans="1:6">
      <c r="A464" s="999"/>
      <c r="D464" s="591"/>
      <c r="E464" s="588"/>
      <c r="F464" s="588"/>
    </row>
    <row r="465" spans="1:6">
      <c r="A465" s="1000">
        <f>COUNT($A$1:A464)+1</f>
        <v>46</v>
      </c>
      <c r="B465" s="597" t="s">
        <v>3956</v>
      </c>
      <c r="D465" s="591"/>
      <c r="E465" s="588"/>
      <c r="F465" s="588"/>
    </row>
    <row r="466" spans="1:6">
      <c r="A466" s="999"/>
      <c r="B466" s="598" t="s">
        <v>4110</v>
      </c>
      <c r="D466" s="591"/>
      <c r="E466" s="588"/>
      <c r="F466" s="588"/>
    </row>
    <row r="467" spans="1:6" ht="346.5">
      <c r="A467" s="999"/>
      <c r="B467" s="597" t="s">
        <v>4111</v>
      </c>
      <c r="D467" s="591"/>
      <c r="E467" s="588"/>
      <c r="F467" s="588"/>
    </row>
    <row r="468" spans="1:6" ht="264">
      <c r="A468" s="999"/>
      <c r="B468" s="597" t="s">
        <v>4112</v>
      </c>
      <c r="D468" s="591"/>
      <c r="E468" s="588"/>
      <c r="F468" s="588"/>
    </row>
    <row r="469" spans="1:6" ht="297">
      <c r="A469" s="999"/>
      <c r="B469" s="597" t="s">
        <v>4113</v>
      </c>
      <c r="D469" s="591"/>
      <c r="E469" s="588"/>
      <c r="F469" s="588"/>
    </row>
    <row r="470" spans="1:6">
      <c r="A470" s="999"/>
      <c r="B470" s="597" t="s">
        <v>3332</v>
      </c>
      <c r="D470" s="591"/>
      <c r="E470" s="588"/>
      <c r="F470" s="588"/>
    </row>
    <row r="471" spans="1:6" ht="33">
      <c r="A471" s="999"/>
      <c r="B471" s="592" t="s">
        <v>3952</v>
      </c>
      <c r="D471" s="591"/>
      <c r="E471" s="588"/>
      <c r="F471" s="588"/>
    </row>
    <row r="472" spans="1:6">
      <c r="A472" s="999"/>
      <c r="B472" s="597" t="s">
        <v>4114</v>
      </c>
      <c r="C472" s="595" t="s">
        <v>32</v>
      </c>
      <c r="D472" s="591">
        <v>1</v>
      </c>
      <c r="E472" s="1224"/>
      <c r="F472" s="588">
        <f>D472*E472</f>
        <v>0</v>
      </c>
    </row>
    <row r="473" spans="1:6">
      <c r="A473" s="999"/>
      <c r="B473" s="626"/>
      <c r="D473" s="591"/>
      <c r="E473" s="588"/>
      <c r="F473" s="588"/>
    </row>
    <row r="474" spans="1:6">
      <c r="A474" s="1000">
        <f>COUNT($A$1:A473)+1</f>
        <v>47</v>
      </c>
      <c r="B474" s="597" t="s">
        <v>3956</v>
      </c>
      <c r="D474" s="591"/>
      <c r="E474" s="588"/>
      <c r="F474" s="588"/>
    </row>
    <row r="475" spans="1:6">
      <c r="A475" s="999"/>
      <c r="B475" s="598" t="s">
        <v>4115</v>
      </c>
      <c r="D475" s="591"/>
      <c r="E475" s="588"/>
      <c r="F475" s="588"/>
    </row>
    <row r="476" spans="1:6" ht="346.5">
      <c r="A476" s="999"/>
      <c r="B476" s="597" t="s">
        <v>4111</v>
      </c>
      <c r="D476" s="591"/>
      <c r="E476" s="588"/>
      <c r="F476" s="588"/>
    </row>
    <row r="477" spans="1:6" ht="264">
      <c r="A477" s="999"/>
      <c r="B477" s="597" t="s">
        <v>4112</v>
      </c>
      <c r="D477" s="591"/>
      <c r="E477" s="588"/>
      <c r="F477" s="588"/>
    </row>
    <row r="478" spans="1:6" ht="297">
      <c r="A478" s="999"/>
      <c r="B478" s="597" t="s">
        <v>4116</v>
      </c>
      <c r="D478" s="591"/>
      <c r="E478" s="588"/>
      <c r="F478" s="588"/>
    </row>
    <row r="479" spans="1:6">
      <c r="A479" s="999"/>
      <c r="B479" s="597" t="s">
        <v>3332</v>
      </c>
      <c r="D479" s="591"/>
      <c r="E479" s="588"/>
      <c r="F479" s="588"/>
    </row>
    <row r="480" spans="1:6" ht="33">
      <c r="A480" s="999"/>
      <c r="B480" s="592" t="s">
        <v>3952</v>
      </c>
      <c r="D480" s="591"/>
      <c r="E480" s="588"/>
      <c r="F480" s="588"/>
    </row>
    <row r="481" spans="1:6">
      <c r="A481" s="999"/>
      <c r="B481" s="597" t="s">
        <v>4117</v>
      </c>
      <c r="C481" s="595" t="s">
        <v>32</v>
      </c>
      <c r="D481" s="591">
        <v>1</v>
      </c>
      <c r="E481" s="1224"/>
      <c r="F481" s="588">
        <f>D481*E481</f>
        <v>0</v>
      </c>
    </row>
    <row r="482" spans="1:6">
      <c r="A482" s="999"/>
      <c r="B482" s="626"/>
      <c r="D482" s="591"/>
      <c r="E482" s="588"/>
      <c r="F482" s="588"/>
    </row>
    <row r="483" spans="1:6">
      <c r="A483" s="1000">
        <f>COUNT($A$1:A482)+1</f>
        <v>48</v>
      </c>
      <c r="B483" s="597" t="s">
        <v>3956</v>
      </c>
      <c r="D483" s="591"/>
      <c r="E483" s="588"/>
      <c r="F483" s="588"/>
    </row>
    <row r="484" spans="1:6">
      <c r="A484" s="999"/>
      <c r="B484" s="598" t="s">
        <v>4118</v>
      </c>
      <c r="D484" s="591"/>
      <c r="E484" s="588"/>
      <c r="F484" s="588"/>
    </row>
    <row r="485" spans="1:6" ht="346.5">
      <c r="A485" s="999"/>
      <c r="B485" s="597" t="s">
        <v>4111</v>
      </c>
      <c r="D485" s="591"/>
      <c r="E485" s="588"/>
      <c r="F485" s="588"/>
    </row>
    <row r="486" spans="1:6" ht="264">
      <c r="A486" s="999"/>
      <c r="B486" s="597" t="s">
        <v>4112</v>
      </c>
      <c r="D486" s="591"/>
      <c r="E486" s="588"/>
      <c r="F486" s="588"/>
    </row>
    <row r="487" spans="1:6" ht="297">
      <c r="A487" s="999"/>
      <c r="B487" s="597" t="s">
        <v>4119</v>
      </c>
      <c r="D487" s="591"/>
      <c r="E487" s="588"/>
      <c r="F487" s="588"/>
    </row>
    <row r="488" spans="1:6">
      <c r="A488" s="999"/>
      <c r="B488" s="597" t="s">
        <v>3332</v>
      </c>
      <c r="D488" s="591"/>
      <c r="E488" s="588"/>
      <c r="F488" s="588"/>
    </row>
    <row r="489" spans="1:6" ht="33">
      <c r="A489" s="999"/>
      <c r="B489" s="592" t="s">
        <v>3952</v>
      </c>
      <c r="D489" s="591"/>
      <c r="E489" s="588"/>
      <c r="F489" s="588"/>
    </row>
    <row r="490" spans="1:6">
      <c r="A490" s="999"/>
      <c r="B490" s="597" t="s">
        <v>4120</v>
      </c>
      <c r="C490" s="595" t="s">
        <v>32</v>
      </c>
      <c r="D490" s="591">
        <v>1</v>
      </c>
      <c r="E490" s="1224"/>
      <c r="F490" s="588">
        <f>D490*E490</f>
        <v>0</v>
      </c>
    </row>
    <row r="491" spans="1:6">
      <c r="A491" s="999"/>
      <c r="B491" s="626"/>
      <c r="D491" s="591"/>
      <c r="E491" s="588"/>
      <c r="F491" s="588"/>
    </row>
    <row r="492" spans="1:6">
      <c r="A492" s="1000">
        <f>COUNT($A$1:A491)+1</f>
        <v>49</v>
      </c>
      <c r="B492" s="597" t="s">
        <v>3956</v>
      </c>
      <c r="D492" s="591"/>
      <c r="E492" s="588"/>
      <c r="F492" s="588"/>
    </row>
    <row r="493" spans="1:6" ht="33">
      <c r="A493" s="999"/>
      <c r="B493" s="598" t="s">
        <v>4068</v>
      </c>
      <c r="D493" s="591"/>
      <c r="E493" s="588"/>
      <c r="F493" s="588"/>
    </row>
    <row r="494" spans="1:6" ht="33">
      <c r="A494" s="999"/>
      <c r="B494" s="597" t="s">
        <v>4121</v>
      </c>
      <c r="D494" s="591"/>
      <c r="E494" s="588"/>
      <c r="F494" s="588"/>
    </row>
    <row r="495" spans="1:6">
      <c r="A495" s="999"/>
      <c r="B495" s="597" t="s">
        <v>4070</v>
      </c>
      <c r="D495" s="591"/>
      <c r="E495" s="588"/>
      <c r="F495" s="588"/>
    </row>
    <row r="496" spans="1:6" ht="33">
      <c r="A496" s="999"/>
      <c r="B496" s="597" t="s">
        <v>4122</v>
      </c>
      <c r="D496" s="591"/>
      <c r="E496" s="588"/>
      <c r="F496" s="588"/>
    </row>
    <row r="497" spans="1:6" ht="33">
      <c r="A497" s="999"/>
      <c r="B497" s="597" t="s">
        <v>4072</v>
      </c>
      <c r="D497" s="591"/>
      <c r="E497" s="588"/>
      <c r="F497" s="588"/>
    </row>
    <row r="498" spans="1:6">
      <c r="A498" s="999"/>
      <c r="B498" s="597" t="s">
        <v>4073</v>
      </c>
      <c r="D498" s="591"/>
      <c r="E498" s="588"/>
      <c r="F498" s="588"/>
    </row>
    <row r="499" spans="1:6" ht="33">
      <c r="A499" s="999"/>
      <c r="B499" s="597" t="s">
        <v>4074</v>
      </c>
      <c r="D499" s="591"/>
      <c r="E499" s="588"/>
      <c r="F499" s="588"/>
    </row>
    <row r="500" spans="1:6">
      <c r="A500" s="999"/>
      <c r="B500" s="597" t="s">
        <v>4123</v>
      </c>
      <c r="D500" s="591"/>
      <c r="E500" s="588"/>
      <c r="F500" s="588"/>
    </row>
    <row r="501" spans="1:6">
      <c r="A501" s="999"/>
      <c r="B501" s="597" t="s">
        <v>4076</v>
      </c>
      <c r="D501" s="591"/>
      <c r="E501" s="588"/>
      <c r="F501" s="588"/>
    </row>
    <row r="502" spans="1:6">
      <c r="A502" s="999"/>
      <c r="B502" s="597" t="s">
        <v>4077</v>
      </c>
      <c r="D502" s="591"/>
      <c r="E502" s="588"/>
      <c r="F502" s="588"/>
    </row>
    <row r="503" spans="1:6" ht="33">
      <c r="A503" s="999"/>
      <c r="B503" s="597" t="s">
        <v>4078</v>
      </c>
      <c r="D503" s="591"/>
      <c r="E503" s="588"/>
      <c r="F503" s="588"/>
    </row>
    <row r="504" spans="1:6" ht="33">
      <c r="A504" s="999"/>
      <c r="B504" s="597" t="s">
        <v>4079</v>
      </c>
      <c r="D504" s="591"/>
      <c r="E504" s="588"/>
      <c r="F504" s="588"/>
    </row>
    <row r="505" spans="1:6">
      <c r="A505" s="999"/>
      <c r="B505" s="597" t="s">
        <v>4080</v>
      </c>
      <c r="D505" s="591"/>
      <c r="E505" s="588"/>
      <c r="F505" s="588"/>
    </row>
    <row r="506" spans="1:6" ht="132">
      <c r="A506" s="999"/>
      <c r="B506" s="597" t="s">
        <v>4124</v>
      </c>
      <c r="D506" s="591"/>
      <c r="E506" s="588"/>
      <c r="F506" s="588"/>
    </row>
    <row r="507" spans="1:6">
      <c r="A507" s="999"/>
      <c r="B507" s="597" t="s">
        <v>3332</v>
      </c>
      <c r="D507" s="591"/>
      <c r="E507" s="588"/>
      <c r="F507" s="588"/>
    </row>
    <row r="508" spans="1:6" ht="33">
      <c r="A508" s="999"/>
      <c r="B508" s="592" t="s">
        <v>3952</v>
      </c>
      <c r="D508" s="591"/>
      <c r="E508" s="588"/>
      <c r="F508" s="588"/>
    </row>
    <row r="509" spans="1:6">
      <c r="A509" s="999"/>
      <c r="B509" s="597" t="s">
        <v>4125</v>
      </c>
      <c r="C509" s="595" t="s">
        <v>32</v>
      </c>
      <c r="D509" s="591">
        <v>1</v>
      </c>
      <c r="E509" s="1224"/>
      <c r="F509" s="588">
        <f>D509*E509</f>
        <v>0</v>
      </c>
    </row>
    <row r="510" spans="1:6">
      <c r="A510" s="999"/>
      <c r="D510" s="591"/>
      <c r="E510" s="588"/>
      <c r="F510" s="588"/>
    </row>
    <row r="511" spans="1:6">
      <c r="A511" s="999"/>
      <c r="B511" s="593" t="s">
        <v>4126</v>
      </c>
      <c r="C511" s="1058"/>
      <c r="D511" s="1058"/>
      <c r="E511" s="1260"/>
      <c r="F511" s="1260"/>
    </row>
    <row r="512" spans="1:6">
      <c r="A512" s="999"/>
      <c r="D512" s="591"/>
      <c r="E512" s="588"/>
      <c r="F512" s="588"/>
    </row>
    <row r="513" spans="1:12" s="590" customFormat="1" ht="148.5">
      <c r="A513" s="1000">
        <f>COUNT($A$1:A512)+1</f>
        <v>50</v>
      </c>
      <c r="B513" s="574" t="s">
        <v>3346</v>
      </c>
      <c r="C513" s="595"/>
      <c r="D513" s="591"/>
      <c r="E513" s="588"/>
      <c r="F513" s="588"/>
      <c r="H513" s="588"/>
      <c r="I513" s="588"/>
      <c r="J513" s="588"/>
      <c r="K513" s="591"/>
      <c r="L513" s="591"/>
    </row>
    <row r="514" spans="1:12" s="590" customFormat="1" ht="33">
      <c r="A514" s="999"/>
      <c r="B514" s="574" t="s">
        <v>3347</v>
      </c>
      <c r="C514" s="595"/>
      <c r="D514" s="591"/>
      <c r="E514" s="588"/>
      <c r="F514" s="588"/>
      <c r="H514" s="588"/>
      <c r="I514" s="588"/>
      <c r="J514" s="588"/>
      <c r="K514" s="591"/>
      <c r="L514" s="591"/>
    </row>
    <row r="515" spans="1:12" s="590" customFormat="1" ht="49.5">
      <c r="A515" s="999"/>
      <c r="B515" s="574" t="s">
        <v>3348</v>
      </c>
      <c r="C515" s="595"/>
      <c r="D515" s="591"/>
      <c r="E515" s="588"/>
      <c r="F515" s="588"/>
      <c r="H515" s="588"/>
      <c r="I515" s="588"/>
      <c r="J515" s="588"/>
      <c r="K515" s="591"/>
      <c r="L515" s="591"/>
    </row>
    <row r="516" spans="1:12" s="590" customFormat="1" ht="33">
      <c r="A516" s="999"/>
      <c r="B516" s="627" t="s">
        <v>3311</v>
      </c>
      <c r="C516" s="595"/>
      <c r="D516" s="591"/>
      <c r="E516" s="588"/>
      <c r="F516" s="588"/>
      <c r="H516" s="588"/>
      <c r="I516" s="588"/>
      <c r="J516" s="588"/>
      <c r="K516" s="591"/>
      <c r="L516" s="591"/>
    </row>
    <row r="517" spans="1:12" s="590" customFormat="1">
      <c r="A517" s="999"/>
      <c r="B517" s="574" t="s">
        <v>3349</v>
      </c>
      <c r="C517" s="595"/>
      <c r="D517" s="591"/>
      <c r="E517" s="588"/>
      <c r="F517" s="588"/>
      <c r="H517" s="588"/>
      <c r="I517" s="588"/>
      <c r="J517" s="588"/>
      <c r="K517" s="591"/>
      <c r="L517" s="591"/>
    </row>
    <row r="518" spans="1:12" s="590" customFormat="1">
      <c r="A518" s="999"/>
      <c r="B518" s="575" t="s">
        <v>4127</v>
      </c>
      <c r="C518" s="595" t="s">
        <v>66</v>
      </c>
      <c r="D518" s="591">
        <v>1</v>
      </c>
      <c r="E518" s="1224"/>
      <c r="F518" s="588">
        <f>D518*E518</f>
        <v>0</v>
      </c>
      <c r="H518" s="588"/>
      <c r="I518" s="588"/>
      <c r="J518" s="588"/>
      <c r="K518" s="591"/>
      <c r="L518" s="591"/>
    </row>
    <row r="519" spans="1:12" s="590" customFormat="1">
      <c r="A519" s="999"/>
      <c r="B519" s="575" t="s">
        <v>4128</v>
      </c>
      <c r="C519" s="595" t="s">
        <v>66</v>
      </c>
      <c r="D519" s="591">
        <v>1</v>
      </c>
      <c r="E519" s="1224"/>
      <c r="F519" s="588">
        <f>D519*E519</f>
        <v>0</v>
      </c>
      <c r="H519" s="588"/>
      <c r="I519" s="588"/>
      <c r="J519" s="588"/>
      <c r="K519" s="591"/>
      <c r="L519" s="591"/>
    </row>
    <row r="520" spans="1:12" s="590" customFormat="1">
      <c r="A520" s="999"/>
      <c r="B520" s="575" t="s">
        <v>4129</v>
      </c>
      <c r="C520" s="595" t="s">
        <v>66</v>
      </c>
      <c r="D520" s="591">
        <v>4</v>
      </c>
      <c r="E520" s="1224"/>
      <c r="F520" s="588">
        <f>D520*E520</f>
        <v>0</v>
      </c>
      <c r="H520" s="588"/>
      <c r="I520" s="588"/>
      <c r="J520" s="588"/>
      <c r="K520" s="591"/>
      <c r="L520" s="591"/>
    </row>
    <row r="521" spans="1:12" s="590" customFormat="1">
      <c r="A521" s="999"/>
      <c r="B521" s="575" t="s">
        <v>4130</v>
      </c>
      <c r="C521" s="595" t="s">
        <v>66</v>
      </c>
      <c r="D521" s="591">
        <v>1</v>
      </c>
      <c r="E521" s="1224"/>
      <c r="F521" s="588">
        <f>D521*E521</f>
        <v>0</v>
      </c>
      <c r="H521" s="588"/>
      <c r="I521" s="588"/>
      <c r="J521" s="588"/>
      <c r="K521" s="591"/>
      <c r="L521" s="591"/>
    </row>
    <row r="522" spans="1:12" s="590" customFormat="1">
      <c r="A522" s="999"/>
      <c r="B522" s="574"/>
      <c r="C522" s="595"/>
      <c r="D522" s="591"/>
      <c r="E522" s="588"/>
      <c r="F522" s="588"/>
      <c r="H522" s="588"/>
      <c r="I522" s="588"/>
      <c r="J522" s="588"/>
      <c r="K522" s="591"/>
      <c r="L522" s="591"/>
    </row>
    <row r="523" spans="1:12" s="590" customFormat="1" ht="49.5">
      <c r="A523" s="1000">
        <f>COUNT($A$1:A522)+1</f>
        <v>51</v>
      </c>
      <c r="B523" s="574" t="s">
        <v>3364</v>
      </c>
      <c r="C523" s="595"/>
      <c r="D523" s="591"/>
      <c r="E523" s="588"/>
      <c r="F523" s="588"/>
      <c r="H523" s="588"/>
      <c r="I523" s="588"/>
      <c r="J523" s="588"/>
      <c r="K523" s="591"/>
      <c r="L523" s="591"/>
    </row>
    <row r="524" spans="1:12" s="590" customFormat="1">
      <c r="A524" s="999"/>
      <c r="B524" s="575" t="s">
        <v>4131</v>
      </c>
      <c r="C524" s="595" t="s">
        <v>66</v>
      </c>
      <c r="D524" s="591">
        <v>1</v>
      </c>
      <c r="E524" s="1224"/>
      <c r="F524" s="588">
        <f>D524*E524</f>
        <v>0</v>
      </c>
      <c r="H524" s="588"/>
      <c r="I524" s="588"/>
      <c r="J524" s="588"/>
      <c r="K524" s="591"/>
      <c r="L524" s="591"/>
    </row>
    <row r="525" spans="1:12" s="590" customFormat="1">
      <c r="A525" s="999"/>
      <c r="B525" s="575" t="s">
        <v>4132</v>
      </c>
      <c r="C525" s="595" t="s">
        <v>66</v>
      </c>
      <c r="D525" s="591">
        <v>1</v>
      </c>
      <c r="E525" s="1224"/>
      <c r="F525" s="588">
        <f>D525*E525</f>
        <v>0</v>
      </c>
      <c r="H525" s="588"/>
      <c r="I525" s="588"/>
      <c r="J525" s="588"/>
      <c r="K525" s="591"/>
      <c r="L525" s="591"/>
    </row>
    <row r="526" spans="1:12" s="590" customFormat="1">
      <c r="A526" s="999"/>
      <c r="B526" s="575" t="s">
        <v>4133</v>
      </c>
      <c r="C526" s="595" t="s">
        <v>66</v>
      </c>
      <c r="D526" s="591">
        <v>4</v>
      </c>
      <c r="E526" s="1224"/>
      <c r="F526" s="588">
        <f>D526*E526</f>
        <v>0</v>
      </c>
      <c r="H526" s="588"/>
      <c r="I526" s="588"/>
      <c r="J526" s="588"/>
      <c r="K526" s="591"/>
      <c r="L526" s="591"/>
    </row>
    <row r="527" spans="1:12" s="590" customFormat="1">
      <c r="A527" s="999"/>
      <c r="B527" s="575" t="s">
        <v>4134</v>
      </c>
      <c r="C527" s="595" t="s">
        <v>66</v>
      </c>
      <c r="D527" s="591">
        <v>1</v>
      </c>
      <c r="E527" s="1224"/>
      <c r="F527" s="588">
        <f>D527*E527</f>
        <v>0</v>
      </c>
      <c r="H527" s="588"/>
      <c r="I527" s="588"/>
      <c r="J527" s="588"/>
      <c r="K527" s="591"/>
      <c r="L527" s="591"/>
    </row>
    <row r="528" spans="1:12" s="590" customFormat="1">
      <c r="A528" s="999"/>
      <c r="B528" s="575"/>
      <c r="C528" s="595"/>
      <c r="D528" s="591"/>
      <c r="E528" s="588"/>
      <c r="F528" s="588"/>
      <c r="H528" s="588"/>
      <c r="I528" s="588"/>
      <c r="J528" s="588"/>
      <c r="K528" s="591"/>
      <c r="L528" s="591"/>
    </row>
    <row r="529" spans="1:12" s="590" customFormat="1" ht="33">
      <c r="A529" s="1000">
        <f>COUNT($A$1:A528)+1</f>
        <v>52</v>
      </c>
      <c r="B529" s="574" t="s">
        <v>3378</v>
      </c>
      <c r="C529" s="595"/>
      <c r="D529" s="591"/>
      <c r="E529" s="588"/>
      <c r="F529" s="588"/>
      <c r="H529" s="588"/>
      <c r="I529" s="588"/>
      <c r="J529" s="588"/>
      <c r="K529" s="591"/>
      <c r="L529" s="591"/>
    </row>
    <row r="530" spans="1:12" s="590" customFormat="1">
      <c r="A530" s="999"/>
      <c r="B530" s="594"/>
      <c r="C530" s="595" t="s">
        <v>66</v>
      </c>
      <c r="D530" s="591">
        <v>7</v>
      </c>
      <c r="E530" s="1224"/>
      <c r="F530" s="588">
        <f>D530*E530</f>
        <v>0</v>
      </c>
      <c r="H530" s="588"/>
      <c r="I530" s="588"/>
      <c r="J530" s="588"/>
      <c r="K530" s="591"/>
      <c r="L530" s="591"/>
    </row>
    <row r="531" spans="1:12" s="590" customFormat="1">
      <c r="A531" s="999"/>
      <c r="B531" s="594"/>
      <c r="C531" s="595"/>
      <c r="D531" s="591"/>
      <c r="E531" s="588"/>
      <c r="F531" s="588"/>
      <c r="H531" s="588"/>
      <c r="I531" s="588"/>
      <c r="J531" s="588"/>
      <c r="K531" s="591"/>
      <c r="L531" s="591"/>
    </row>
    <row r="532" spans="1:12" s="590" customFormat="1" ht="33">
      <c r="A532" s="1000">
        <f>COUNT($A$1:A531)+1</f>
        <v>53</v>
      </c>
      <c r="B532" s="594" t="s">
        <v>3379</v>
      </c>
      <c r="C532" s="595"/>
      <c r="D532" s="591"/>
      <c r="E532" s="588"/>
      <c r="F532" s="588"/>
      <c r="H532" s="588"/>
      <c r="I532" s="588"/>
      <c r="J532" s="588"/>
      <c r="K532" s="591"/>
      <c r="L532" s="591"/>
    </row>
    <row r="533" spans="1:12" s="590" customFormat="1" ht="132">
      <c r="A533" s="999"/>
      <c r="B533" s="599" t="s">
        <v>3380</v>
      </c>
      <c r="C533" s="595"/>
      <c r="D533" s="591"/>
      <c r="E533" s="588"/>
      <c r="F533" s="588"/>
      <c r="H533" s="588"/>
      <c r="I533" s="588"/>
      <c r="J533" s="588"/>
      <c r="K533" s="591"/>
      <c r="L533" s="591"/>
    </row>
    <row r="534" spans="1:12" s="590" customFormat="1" ht="49.5">
      <c r="A534" s="999"/>
      <c r="B534" s="599" t="s">
        <v>3381</v>
      </c>
      <c r="C534" s="595"/>
      <c r="D534" s="591"/>
      <c r="E534" s="588"/>
      <c r="F534" s="588"/>
      <c r="H534" s="588"/>
      <c r="I534" s="588"/>
      <c r="J534" s="588"/>
      <c r="K534" s="591"/>
      <c r="L534" s="591"/>
    </row>
    <row r="535" spans="1:12" s="590" customFormat="1" ht="33">
      <c r="A535" s="999"/>
      <c r="B535" s="599" t="s">
        <v>3382</v>
      </c>
      <c r="C535" s="595"/>
      <c r="D535" s="591"/>
      <c r="E535" s="588"/>
      <c r="F535" s="588"/>
      <c r="H535" s="588"/>
      <c r="I535" s="588"/>
      <c r="J535" s="588"/>
      <c r="K535" s="591"/>
      <c r="L535" s="591"/>
    </row>
    <row r="536" spans="1:12" s="590" customFormat="1">
      <c r="A536" s="999"/>
      <c r="B536" s="599" t="s">
        <v>3383</v>
      </c>
      <c r="C536" s="595"/>
      <c r="D536" s="591"/>
      <c r="E536" s="588"/>
      <c r="F536" s="588"/>
      <c r="H536" s="588"/>
      <c r="I536" s="588"/>
      <c r="J536" s="588"/>
      <c r="K536" s="591"/>
      <c r="L536" s="591"/>
    </row>
    <row r="537" spans="1:12" s="590" customFormat="1" ht="49.5">
      <c r="A537" s="999"/>
      <c r="B537" s="594" t="s">
        <v>3384</v>
      </c>
      <c r="C537" s="595"/>
      <c r="D537" s="591"/>
      <c r="E537" s="588"/>
      <c r="F537" s="588"/>
      <c r="H537" s="588"/>
      <c r="I537" s="588"/>
      <c r="J537" s="588"/>
      <c r="K537" s="591"/>
      <c r="L537" s="591"/>
    </row>
    <row r="538" spans="1:12" s="590" customFormat="1">
      <c r="A538" s="999"/>
      <c r="B538" s="599" t="s">
        <v>3385</v>
      </c>
      <c r="C538" s="595"/>
      <c r="D538" s="591"/>
      <c r="E538" s="588"/>
      <c r="F538" s="588"/>
      <c r="H538" s="588"/>
      <c r="I538" s="588"/>
      <c r="J538" s="588"/>
      <c r="K538" s="591"/>
      <c r="L538" s="591"/>
    </row>
    <row r="539" spans="1:12" s="590" customFormat="1">
      <c r="A539" s="999"/>
      <c r="B539" s="599" t="s">
        <v>3386</v>
      </c>
      <c r="C539" s="595"/>
      <c r="D539" s="591"/>
      <c r="E539" s="588"/>
      <c r="F539" s="588"/>
      <c r="H539" s="588"/>
      <c r="I539" s="588"/>
      <c r="J539" s="588"/>
      <c r="K539" s="591"/>
      <c r="L539" s="591"/>
    </row>
    <row r="540" spans="1:12" s="590" customFormat="1">
      <c r="A540" s="999"/>
      <c r="B540" s="575" t="s">
        <v>4131</v>
      </c>
      <c r="C540" s="595" t="s">
        <v>66</v>
      </c>
      <c r="D540" s="591">
        <v>1</v>
      </c>
      <c r="E540" s="1224"/>
      <c r="F540" s="588">
        <f>D540*E540</f>
        <v>0</v>
      </c>
      <c r="H540" s="588"/>
      <c r="I540" s="588"/>
      <c r="J540" s="588"/>
      <c r="K540" s="591"/>
      <c r="L540" s="591"/>
    </row>
    <row r="541" spans="1:12" s="590" customFormat="1">
      <c r="A541" s="999"/>
      <c r="B541" s="575" t="s">
        <v>4132</v>
      </c>
      <c r="C541" s="595" t="s">
        <v>66</v>
      </c>
      <c r="D541" s="591">
        <v>1</v>
      </c>
      <c r="E541" s="1224"/>
      <c r="F541" s="588">
        <f>D541*E541</f>
        <v>0</v>
      </c>
      <c r="H541" s="588"/>
      <c r="I541" s="588"/>
      <c r="J541" s="588"/>
      <c r="K541" s="591"/>
      <c r="L541" s="591"/>
    </row>
    <row r="542" spans="1:12" s="590" customFormat="1">
      <c r="A542" s="999"/>
      <c r="B542" s="575" t="s">
        <v>4133</v>
      </c>
      <c r="C542" s="595" t="s">
        <v>66</v>
      </c>
      <c r="D542" s="591">
        <v>4</v>
      </c>
      <c r="E542" s="1224"/>
      <c r="F542" s="588">
        <f>D542*E542</f>
        <v>0</v>
      </c>
      <c r="H542" s="588"/>
      <c r="I542" s="588"/>
      <c r="J542" s="588"/>
      <c r="K542" s="591"/>
      <c r="L542" s="591"/>
    </row>
    <row r="543" spans="1:12" s="590" customFormat="1">
      <c r="A543" s="999"/>
      <c r="B543" s="575" t="s">
        <v>4134</v>
      </c>
      <c r="C543" s="595" t="s">
        <v>66</v>
      </c>
      <c r="D543" s="591">
        <v>1</v>
      </c>
      <c r="E543" s="1224"/>
      <c r="F543" s="588">
        <f>D543*E543</f>
        <v>0</v>
      </c>
      <c r="H543" s="588"/>
      <c r="I543" s="588"/>
      <c r="J543" s="588"/>
      <c r="K543" s="591"/>
      <c r="L543" s="591"/>
    </row>
    <row r="544" spans="1:12" s="590" customFormat="1">
      <c r="A544" s="999"/>
      <c r="B544" s="575"/>
      <c r="C544" s="595"/>
      <c r="D544" s="591"/>
      <c r="E544" s="588"/>
      <c r="F544" s="588"/>
      <c r="H544" s="588"/>
      <c r="I544" s="588"/>
      <c r="J544" s="588"/>
      <c r="K544" s="591"/>
      <c r="L544" s="591"/>
    </row>
    <row r="545" spans="1:10" s="604" customFormat="1" ht="66">
      <c r="A545" s="1000">
        <f>COUNT($A$1:A544)+1</f>
        <v>54</v>
      </c>
      <c r="B545" s="574" t="s">
        <v>3404</v>
      </c>
      <c r="C545" s="595"/>
      <c r="D545" s="591"/>
      <c r="E545" s="588"/>
      <c r="F545" s="588"/>
      <c r="G545" s="602"/>
      <c r="H545" s="603"/>
      <c r="I545" s="603"/>
      <c r="J545" s="603"/>
    </row>
    <row r="546" spans="1:10" s="604" customFormat="1">
      <c r="A546" s="1000"/>
      <c r="B546" s="574" t="s">
        <v>3397</v>
      </c>
      <c r="C546" s="595"/>
      <c r="D546" s="591"/>
      <c r="E546" s="588"/>
      <c r="F546" s="588"/>
      <c r="G546" s="602"/>
      <c r="H546" s="603"/>
      <c r="I546" s="603"/>
      <c r="J546" s="603"/>
    </row>
    <row r="547" spans="1:10" s="604" customFormat="1" ht="33">
      <c r="A547" s="999"/>
      <c r="B547" s="575" t="s">
        <v>3314</v>
      </c>
      <c r="C547" s="595"/>
      <c r="D547" s="591"/>
      <c r="E547" s="588"/>
      <c r="F547" s="588"/>
      <c r="G547" s="602"/>
      <c r="H547" s="603"/>
      <c r="I547" s="603"/>
      <c r="J547" s="603"/>
    </row>
    <row r="548" spans="1:10" s="604" customFormat="1">
      <c r="A548" s="999"/>
      <c r="B548" s="574" t="s">
        <v>3553</v>
      </c>
      <c r="C548" s="595" t="s">
        <v>66</v>
      </c>
      <c r="D548" s="591">
        <v>1</v>
      </c>
      <c r="E548" s="1224"/>
      <c r="F548" s="588">
        <f>D548*E548</f>
        <v>0</v>
      </c>
      <c r="G548" s="602"/>
      <c r="H548" s="603"/>
      <c r="I548" s="603"/>
      <c r="J548" s="603"/>
    </row>
    <row r="549" spans="1:10" s="607" customFormat="1">
      <c r="A549" s="1001"/>
      <c r="B549" s="574" t="s">
        <v>3405</v>
      </c>
      <c r="C549" s="595" t="s">
        <v>66</v>
      </c>
      <c r="D549" s="591">
        <v>2</v>
      </c>
      <c r="E549" s="1224"/>
      <c r="F549" s="588">
        <f>D549*E549</f>
        <v>0</v>
      </c>
      <c r="G549" s="605"/>
      <c r="H549" s="606"/>
      <c r="I549" s="606"/>
      <c r="J549" s="606"/>
    </row>
    <row r="550" spans="1:10" s="607" customFormat="1">
      <c r="A550" s="1001"/>
      <c r="B550" s="574"/>
      <c r="C550" s="595"/>
      <c r="D550" s="591"/>
      <c r="E550" s="588"/>
      <c r="F550" s="588"/>
      <c r="G550" s="605"/>
      <c r="H550" s="606"/>
      <c r="I550" s="606"/>
      <c r="J550" s="606"/>
    </row>
    <row r="551" spans="1:10" s="607" customFormat="1" ht="66">
      <c r="A551" s="1000">
        <f>COUNT($A$1:A550)+1</f>
        <v>55</v>
      </c>
      <c r="B551" s="574" t="s">
        <v>3407</v>
      </c>
      <c r="C551" s="595"/>
      <c r="D551" s="591"/>
      <c r="E551" s="588"/>
      <c r="F551" s="588"/>
      <c r="G551" s="605"/>
      <c r="H551" s="606"/>
      <c r="I551" s="606"/>
      <c r="J551" s="606"/>
    </row>
    <row r="552" spans="1:10" s="607" customFormat="1">
      <c r="A552" s="1001"/>
      <c r="B552" s="574" t="s">
        <v>3397</v>
      </c>
      <c r="C552" s="595"/>
      <c r="D552" s="591"/>
      <c r="E552" s="588"/>
      <c r="F552" s="588"/>
      <c r="G552" s="605"/>
      <c r="H552" s="606"/>
      <c r="I552" s="606"/>
      <c r="J552" s="606"/>
    </row>
    <row r="553" spans="1:10" s="607" customFormat="1" ht="33">
      <c r="A553" s="1001"/>
      <c r="B553" s="575" t="s">
        <v>3314</v>
      </c>
      <c r="C553" s="595"/>
      <c r="D553" s="591"/>
      <c r="E553" s="588"/>
      <c r="F553" s="588"/>
      <c r="G553" s="605"/>
      <c r="H553" s="606"/>
      <c r="I553" s="606"/>
      <c r="J553" s="606"/>
    </row>
    <row r="554" spans="1:10" s="607" customFormat="1">
      <c r="A554" s="1001"/>
      <c r="B554" s="574" t="s">
        <v>4135</v>
      </c>
      <c r="C554" s="595" t="s">
        <v>66</v>
      </c>
      <c r="D554" s="591">
        <v>1</v>
      </c>
      <c r="E554" s="1224"/>
      <c r="F554" s="588">
        <f t="shared" ref="F554:F562" si="1">D554*E554</f>
        <v>0</v>
      </c>
      <c r="G554" s="605"/>
      <c r="H554" s="606"/>
      <c r="I554" s="606"/>
      <c r="J554" s="606"/>
    </row>
    <row r="555" spans="1:10" s="607" customFormat="1">
      <c r="A555" s="1001"/>
      <c r="B555" s="574" t="s">
        <v>3409</v>
      </c>
      <c r="C555" s="595" t="s">
        <v>66</v>
      </c>
      <c r="D555" s="591">
        <v>1</v>
      </c>
      <c r="E555" s="1224"/>
      <c r="F555" s="588">
        <f t="shared" si="1"/>
        <v>0</v>
      </c>
      <c r="G555" s="605"/>
      <c r="H555" s="606"/>
      <c r="I555" s="606"/>
      <c r="J555" s="606"/>
    </row>
    <row r="556" spans="1:10" s="607" customFormat="1">
      <c r="A556" s="1001"/>
      <c r="B556" s="574" t="s">
        <v>4136</v>
      </c>
      <c r="C556" s="595" t="s">
        <v>66</v>
      </c>
      <c r="D556" s="591">
        <v>8</v>
      </c>
      <c r="E556" s="1224"/>
      <c r="F556" s="588">
        <f t="shared" si="1"/>
        <v>0</v>
      </c>
      <c r="G556" s="605"/>
      <c r="H556" s="606"/>
      <c r="I556" s="606"/>
      <c r="J556" s="606"/>
    </row>
    <row r="557" spans="1:10" s="607" customFormat="1">
      <c r="A557" s="1001"/>
      <c r="B557" s="574" t="s">
        <v>4137</v>
      </c>
      <c r="C557" s="595" t="s">
        <v>66</v>
      </c>
      <c r="D557" s="591">
        <v>3</v>
      </c>
      <c r="E557" s="1224"/>
      <c r="F557" s="588">
        <f t="shared" si="1"/>
        <v>0</v>
      </c>
      <c r="G557" s="605"/>
      <c r="H557" s="606"/>
      <c r="I557" s="606"/>
      <c r="J557" s="606"/>
    </row>
    <row r="558" spans="1:10" s="607" customFormat="1">
      <c r="A558" s="1001"/>
      <c r="B558" s="574" t="s">
        <v>4138</v>
      </c>
      <c r="C558" s="595" t="s">
        <v>66</v>
      </c>
      <c r="D558" s="591">
        <v>1</v>
      </c>
      <c r="E558" s="1224"/>
      <c r="F558" s="588">
        <f t="shared" si="1"/>
        <v>0</v>
      </c>
      <c r="G558" s="605"/>
      <c r="H558" s="606"/>
      <c r="I558" s="606"/>
      <c r="J558" s="606"/>
    </row>
    <row r="559" spans="1:10" s="607" customFormat="1">
      <c r="A559" s="1001"/>
      <c r="B559" s="574" t="s">
        <v>4139</v>
      </c>
      <c r="C559" s="595" t="s">
        <v>66</v>
      </c>
      <c r="D559" s="591">
        <v>1</v>
      </c>
      <c r="E559" s="1224"/>
      <c r="F559" s="588">
        <f t="shared" si="1"/>
        <v>0</v>
      </c>
      <c r="G559" s="605"/>
      <c r="H559" s="606"/>
      <c r="I559" s="606"/>
      <c r="J559" s="606"/>
    </row>
    <row r="560" spans="1:10" s="607" customFormat="1">
      <c r="A560" s="1001"/>
      <c r="B560" s="574" t="s">
        <v>4140</v>
      </c>
      <c r="C560" s="595" t="s">
        <v>66</v>
      </c>
      <c r="D560" s="591">
        <v>5</v>
      </c>
      <c r="E560" s="1224"/>
      <c r="F560" s="588">
        <f t="shared" si="1"/>
        <v>0</v>
      </c>
      <c r="G560" s="605"/>
      <c r="H560" s="606"/>
      <c r="I560" s="606"/>
      <c r="J560" s="606"/>
    </row>
    <row r="561" spans="1:10" s="607" customFormat="1">
      <c r="A561" s="1001"/>
      <c r="B561" s="574" t="s">
        <v>4141</v>
      </c>
      <c r="C561" s="595" t="s">
        <v>66</v>
      </c>
      <c r="D561" s="591">
        <v>1</v>
      </c>
      <c r="E561" s="1224"/>
      <c r="F561" s="588">
        <f t="shared" si="1"/>
        <v>0</v>
      </c>
      <c r="G561" s="605"/>
      <c r="H561" s="606"/>
      <c r="I561" s="606"/>
      <c r="J561" s="606"/>
    </row>
    <row r="562" spans="1:10" s="607" customFormat="1">
      <c r="A562" s="1001"/>
      <c r="B562" s="574" t="s">
        <v>4142</v>
      </c>
      <c r="C562" s="595" t="s">
        <v>66</v>
      </c>
      <c r="D562" s="591">
        <v>2</v>
      </c>
      <c r="E562" s="1224"/>
      <c r="F562" s="588">
        <f t="shared" si="1"/>
        <v>0</v>
      </c>
      <c r="G562" s="605"/>
      <c r="H562" s="606"/>
      <c r="I562" s="606"/>
      <c r="J562" s="606"/>
    </row>
    <row r="563" spans="1:10" s="607" customFormat="1">
      <c r="A563" s="1001"/>
      <c r="B563" s="574"/>
      <c r="C563" s="595"/>
      <c r="D563" s="591"/>
      <c r="E563" s="588"/>
      <c r="F563" s="588"/>
      <c r="G563" s="605"/>
      <c r="H563" s="606"/>
      <c r="I563" s="606"/>
      <c r="J563" s="606"/>
    </row>
    <row r="564" spans="1:10" s="604" customFormat="1" ht="49.5">
      <c r="A564" s="1000">
        <f>COUNT($A$1:A563)+1</f>
        <v>56</v>
      </c>
      <c r="B564" s="574" t="s">
        <v>3414</v>
      </c>
      <c r="C564" s="608" t="s">
        <v>3415</v>
      </c>
      <c r="D564" s="608">
        <v>20</v>
      </c>
      <c r="E564" s="1224"/>
      <c r="F564" s="588">
        <f>D564*E564</f>
        <v>0</v>
      </c>
      <c r="G564" s="602"/>
      <c r="H564" s="603"/>
      <c r="I564" s="603"/>
      <c r="J564" s="603"/>
    </row>
    <row r="565" spans="1:10" s="604" customFormat="1">
      <c r="A565" s="999"/>
      <c r="B565" s="594"/>
      <c r="C565" s="595"/>
      <c r="D565" s="591"/>
      <c r="E565" s="588"/>
      <c r="F565" s="588"/>
      <c r="G565" s="602"/>
      <c r="H565" s="603"/>
      <c r="I565" s="603"/>
      <c r="J565" s="603"/>
    </row>
    <row r="566" spans="1:10" s="604" customFormat="1" ht="49.5">
      <c r="A566" s="1000">
        <f>COUNT($A$1:A565)+1</f>
        <v>57</v>
      </c>
      <c r="B566" s="599" t="s">
        <v>3419</v>
      </c>
      <c r="C566" s="595"/>
      <c r="D566" s="591"/>
      <c r="E566" s="588"/>
      <c r="F566" s="1261"/>
      <c r="G566" s="602"/>
      <c r="H566" s="603"/>
      <c r="I566" s="603"/>
      <c r="J566" s="603"/>
    </row>
    <row r="567" spans="1:10" s="604" customFormat="1" ht="66">
      <c r="A567" s="1000"/>
      <c r="B567" s="599" t="s">
        <v>3420</v>
      </c>
      <c r="C567" s="595"/>
      <c r="D567" s="591"/>
      <c r="E567" s="588"/>
      <c r="F567" s="1261"/>
      <c r="G567" s="602"/>
      <c r="H567" s="603"/>
      <c r="I567" s="603"/>
      <c r="J567" s="603"/>
    </row>
    <row r="568" spans="1:10" s="604" customFormat="1">
      <c r="A568" s="1000"/>
      <c r="B568" s="599" t="s">
        <v>3421</v>
      </c>
      <c r="C568" s="595" t="s">
        <v>66</v>
      </c>
      <c r="D568" s="591">
        <v>40</v>
      </c>
      <c r="E568" s="1224"/>
      <c r="F568" s="588">
        <f>D568*E568</f>
        <v>0</v>
      </c>
      <c r="G568" s="602"/>
      <c r="H568" s="603"/>
      <c r="I568" s="603"/>
      <c r="J568" s="603"/>
    </row>
    <row r="569" spans="1:10" s="604" customFormat="1">
      <c r="A569" s="1000"/>
      <c r="B569" s="599" t="s">
        <v>3422</v>
      </c>
      <c r="C569" s="595" t="s">
        <v>66</v>
      </c>
      <c r="D569" s="591">
        <v>15</v>
      </c>
      <c r="E569" s="1224"/>
      <c r="F569" s="588">
        <f>D569*E569</f>
        <v>0</v>
      </c>
      <c r="G569" s="602"/>
      <c r="H569" s="603"/>
      <c r="I569" s="603"/>
      <c r="J569" s="603"/>
    </row>
    <row r="570" spans="1:10" s="604" customFormat="1">
      <c r="A570" s="1000"/>
      <c r="B570" s="599"/>
      <c r="C570" s="595"/>
      <c r="D570" s="591"/>
      <c r="E570" s="588"/>
      <c r="F570" s="1261"/>
      <c r="G570" s="602"/>
      <c r="H570" s="603"/>
      <c r="I570" s="603"/>
      <c r="J570" s="603"/>
    </row>
    <row r="571" spans="1:10" s="604" customFormat="1" ht="148.5">
      <c r="A571" s="1000">
        <f>COUNT($A$1:A570)+1</f>
        <v>58</v>
      </c>
      <c r="B571" s="594" t="s">
        <v>3423</v>
      </c>
      <c r="C571" s="595"/>
      <c r="D571" s="591"/>
      <c r="E571" s="588"/>
      <c r="F571" s="1261"/>
      <c r="G571" s="602"/>
      <c r="H571" s="603"/>
      <c r="I571" s="603"/>
      <c r="J571" s="603"/>
    </row>
    <row r="572" spans="1:10" s="604" customFormat="1" ht="115.5">
      <c r="A572" s="999"/>
      <c r="B572" s="599" t="s">
        <v>3424</v>
      </c>
      <c r="C572" s="595"/>
      <c r="D572" s="591"/>
      <c r="E572" s="588"/>
      <c r="F572" s="1261"/>
      <c r="G572" s="602"/>
      <c r="H572" s="603"/>
      <c r="I572" s="603"/>
      <c r="J572" s="603"/>
    </row>
    <row r="573" spans="1:10" s="604" customFormat="1">
      <c r="A573" s="999"/>
      <c r="B573" s="599" t="s">
        <v>3425</v>
      </c>
      <c r="C573" s="595"/>
      <c r="D573" s="591"/>
      <c r="E573" s="588"/>
      <c r="F573" s="1261"/>
      <c r="G573" s="602"/>
      <c r="H573" s="603"/>
      <c r="I573" s="603"/>
      <c r="J573" s="603"/>
    </row>
    <row r="574" spans="1:10" s="604" customFormat="1">
      <c r="A574" s="999"/>
      <c r="B574" s="599" t="s">
        <v>3426</v>
      </c>
      <c r="C574" s="595"/>
      <c r="D574" s="591"/>
      <c r="E574" s="588"/>
      <c r="F574" s="1261"/>
      <c r="G574" s="602"/>
      <c r="H574" s="603"/>
      <c r="I574" s="603"/>
      <c r="J574" s="603"/>
    </row>
    <row r="575" spans="1:10" s="604" customFormat="1">
      <c r="A575" s="999"/>
      <c r="B575" s="599" t="s">
        <v>3427</v>
      </c>
      <c r="C575" s="595"/>
      <c r="D575" s="591"/>
      <c r="E575" s="588"/>
      <c r="F575" s="1261"/>
      <c r="G575" s="602"/>
      <c r="H575" s="603"/>
      <c r="I575" s="603"/>
      <c r="J575" s="603"/>
    </row>
    <row r="576" spans="1:10" s="604" customFormat="1">
      <c r="A576" s="999"/>
      <c r="B576" s="599" t="s">
        <v>3428</v>
      </c>
      <c r="C576" s="595"/>
      <c r="D576" s="591"/>
      <c r="E576" s="588"/>
      <c r="F576" s="1261"/>
      <c r="G576" s="602"/>
      <c r="H576" s="603"/>
      <c r="I576" s="603"/>
      <c r="J576" s="603"/>
    </row>
    <row r="577" spans="1:10" s="604" customFormat="1" ht="247.5">
      <c r="A577" s="999"/>
      <c r="B577" s="574" t="s">
        <v>3429</v>
      </c>
      <c r="C577" s="595" t="s">
        <v>43</v>
      </c>
      <c r="D577" s="591">
        <v>3450</v>
      </c>
      <c r="E577" s="1224"/>
      <c r="F577" s="588">
        <f>D577*E577</f>
        <v>0</v>
      </c>
      <c r="G577" s="602"/>
      <c r="H577" s="603"/>
      <c r="I577" s="603"/>
      <c r="J577" s="603"/>
    </row>
    <row r="578" spans="1:10" s="604" customFormat="1">
      <c r="A578" s="999"/>
      <c r="B578" s="594"/>
      <c r="C578" s="595"/>
      <c r="D578" s="591"/>
      <c r="E578" s="588"/>
      <c r="F578" s="1261"/>
      <c r="G578" s="602"/>
      <c r="H578" s="603"/>
      <c r="I578" s="603"/>
      <c r="J578" s="603"/>
    </row>
    <row r="579" spans="1:10" s="604" customFormat="1" ht="66">
      <c r="A579" s="1000">
        <f>COUNT($A$1:A578)+1</f>
        <v>59</v>
      </c>
      <c r="B579" s="599" t="s">
        <v>3430</v>
      </c>
      <c r="C579" s="595"/>
      <c r="D579" s="591"/>
      <c r="E579" s="588"/>
      <c r="F579" s="1261"/>
      <c r="G579" s="602"/>
      <c r="H579" s="603"/>
      <c r="I579" s="603"/>
      <c r="J579" s="603"/>
    </row>
    <row r="580" spans="1:10" s="604" customFormat="1">
      <c r="A580" s="999"/>
      <c r="B580" s="575" t="s">
        <v>3432</v>
      </c>
      <c r="C580" s="595" t="s">
        <v>1432</v>
      </c>
      <c r="D580" s="591">
        <v>40</v>
      </c>
      <c r="E580" s="1224"/>
      <c r="F580" s="588">
        <f>D580*E580</f>
        <v>0</v>
      </c>
      <c r="G580" s="602"/>
      <c r="H580" s="603"/>
      <c r="I580" s="603"/>
      <c r="J580" s="603"/>
    </row>
    <row r="581" spans="1:10" s="604" customFormat="1">
      <c r="A581" s="999"/>
      <c r="B581" s="594"/>
      <c r="C581" s="595"/>
      <c r="D581" s="591"/>
      <c r="E581" s="588"/>
      <c r="F581" s="1261"/>
      <c r="G581" s="602"/>
      <c r="H581" s="603"/>
      <c r="I581" s="603"/>
      <c r="J581" s="603"/>
    </row>
    <row r="582" spans="1:10" s="604" customFormat="1" ht="82.5">
      <c r="A582" s="1000">
        <f>COUNT($A$1:A581)+1</f>
        <v>60</v>
      </c>
      <c r="B582" s="599" t="s">
        <v>3435</v>
      </c>
      <c r="C582" s="595"/>
      <c r="D582" s="591"/>
      <c r="E582" s="588"/>
      <c r="F582" s="1261"/>
      <c r="G582" s="602"/>
      <c r="H582" s="603"/>
      <c r="I582" s="603"/>
      <c r="J582" s="603"/>
    </row>
    <row r="583" spans="1:10" s="604" customFormat="1">
      <c r="A583" s="999"/>
      <c r="B583" s="599"/>
      <c r="C583" s="595" t="s">
        <v>43</v>
      </c>
      <c r="D583" s="591">
        <v>180</v>
      </c>
      <c r="E583" s="1224"/>
      <c r="F583" s="588">
        <f>D583*E583</f>
        <v>0</v>
      </c>
      <c r="G583" s="602"/>
      <c r="H583" s="603"/>
      <c r="I583" s="603"/>
      <c r="J583" s="603"/>
    </row>
    <row r="584" spans="1:10" s="604" customFormat="1">
      <c r="A584" s="999"/>
      <c r="B584" s="599"/>
      <c r="C584" s="595"/>
      <c r="D584" s="591"/>
      <c r="E584" s="588"/>
      <c r="F584" s="1261"/>
      <c r="G584" s="602"/>
      <c r="H584" s="603"/>
      <c r="I584" s="603"/>
      <c r="J584" s="603"/>
    </row>
    <row r="585" spans="1:10" s="604" customFormat="1" ht="33">
      <c r="A585" s="1000">
        <f>COUNT($A$1:A584)+1</f>
        <v>61</v>
      </c>
      <c r="B585" s="575" t="s">
        <v>3436</v>
      </c>
      <c r="C585" s="595"/>
      <c r="D585" s="591"/>
      <c r="E585" s="588"/>
      <c r="F585" s="1261"/>
      <c r="G585" s="602"/>
      <c r="H585" s="603"/>
      <c r="I585" s="603"/>
      <c r="J585" s="603"/>
    </row>
    <row r="586" spans="1:10" s="604" customFormat="1" ht="297">
      <c r="A586" s="999"/>
      <c r="B586" s="574" t="s">
        <v>3437</v>
      </c>
      <c r="C586" s="595"/>
      <c r="D586" s="591"/>
      <c r="E586" s="588"/>
      <c r="F586" s="1261"/>
      <c r="G586" s="602"/>
      <c r="H586" s="603"/>
      <c r="I586" s="603"/>
      <c r="J586" s="603"/>
    </row>
    <row r="587" spans="1:10" s="604" customFormat="1">
      <c r="A587" s="999"/>
      <c r="B587" s="574" t="s">
        <v>3438</v>
      </c>
      <c r="C587" s="595"/>
      <c r="D587" s="591"/>
      <c r="E587" s="588"/>
      <c r="F587" s="1261"/>
      <c r="G587" s="602"/>
      <c r="H587" s="603"/>
      <c r="I587" s="603"/>
      <c r="J587" s="603"/>
    </row>
    <row r="588" spans="1:10" s="604" customFormat="1" ht="33">
      <c r="A588" s="999"/>
      <c r="B588" s="575" t="s">
        <v>3439</v>
      </c>
      <c r="C588" s="595"/>
      <c r="D588" s="591"/>
      <c r="E588" s="588"/>
      <c r="F588" s="1261"/>
      <c r="G588" s="602"/>
      <c r="H588" s="603"/>
      <c r="I588" s="603"/>
      <c r="J588" s="603"/>
    </row>
    <row r="589" spans="1:10" s="604" customFormat="1" ht="18">
      <c r="A589" s="999"/>
      <c r="B589" s="575" t="s">
        <v>3440</v>
      </c>
      <c r="C589" s="595" t="s">
        <v>3415</v>
      </c>
      <c r="D589" s="591">
        <v>180</v>
      </c>
      <c r="E589" s="1224"/>
      <c r="F589" s="588">
        <f>D589*E589</f>
        <v>0</v>
      </c>
      <c r="G589" s="602"/>
      <c r="H589" s="603"/>
      <c r="I589" s="603"/>
      <c r="J589" s="603"/>
    </row>
    <row r="590" spans="1:10" s="604" customFormat="1">
      <c r="A590" s="999"/>
      <c r="B590" s="575"/>
      <c r="C590" s="595"/>
      <c r="D590" s="591"/>
      <c r="E590" s="588"/>
      <c r="F590" s="1261"/>
      <c r="G590" s="602"/>
      <c r="H590" s="603"/>
      <c r="I590" s="603"/>
      <c r="J590" s="603"/>
    </row>
    <row r="591" spans="1:10" s="604" customFormat="1" ht="49.5">
      <c r="A591" s="1000">
        <f>COUNT($A$1:A590)+1</f>
        <v>62</v>
      </c>
      <c r="B591" s="599" t="s">
        <v>3441</v>
      </c>
      <c r="C591" s="595"/>
      <c r="D591" s="591"/>
      <c r="E591" s="588"/>
      <c r="F591" s="1261"/>
      <c r="G591" s="602"/>
      <c r="H591" s="603"/>
      <c r="I591" s="603"/>
      <c r="J591" s="603"/>
    </row>
    <row r="592" spans="1:10" s="604" customFormat="1">
      <c r="A592" s="999"/>
      <c r="B592" s="594" t="s">
        <v>3442</v>
      </c>
      <c r="C592" s="595" t="s">
        <v>32</v>
      </c>
      <c r="D592" s="591">
        <v>1</v>
      </c>
      <c r="E592" s="1224"/>
      <c r="F592" s="588">
        <f>D592*E592</f>
        <v>0</v>
      </c>
      <c r="G592" s="602"/>
      <c r="H592" s="603"/>
      <c r="I592" s="603"/>
      <c r="J592" s="603"/>
    </row>
    <row r="593" spans="1:10" s="604" customFormat="1">
      <c r="A593" s="999"/>
      <c r="B593" s="594"/>
      <c r="C593" s="595"/>
      <c r="D593" s="591"/>
      <c r="E593" s="588"/>
      <c r="F593" s="1261"/>
      <c r="G593" s="602"/>
      <c r="H593" s="603"/>
      <c r="I593" s="603"/>
      <c r="J593" s="603"/>
    </row>
    <row r="594" spans="1:10" s="604" customFormat="1" ht="49.5">
      <c r="A594" s="1000">
        <f>COUNT($A$1:A593)+1</f>
        <v>63</v>
      </c>
      <c r="B594" s="599" t="s">
        <v>3443</v>
      </c>
      <c r="C594" s="608"/>
      <c r="D594" s="609"/>
      <c r="E594" s="588"/>
      <c r="F594" s="1261"/>
      <c r="G594" s="602"/>
      <c r="H594" s="603"/>
      <c r="I594" s="603"/>
      <c r="J594" s="603"/>
    </row>
    <row r="595" spans="1:10" s="604" customFormat="1">
      <c r="A595" s="999"/>
      <c r="B595" s="594"/>
      <c r="C595" s="595" t="s">
        <v>32</v>
      </c>
      <c r="D595" s="591">
        <v>1</v>
      </c>
      <c r="E595" s="1224"/>
      <c r="F595" s="588">
        <f>D595*E595</f>
        <v>0</v>
      </c>
      <c r="G595" s="602"/>
      <c r="H595" s="603"/>
      <c r="I595" s="603"/>
      <c r="J595" s="603"/>
    </row>
    <row r="596" spans="1:10" s="604" customFormat="1">
      <c r="A596" s="1000"/>
      <c r="B596" s="599"/>
      <c r="C596" s="595"/>
      <c r="D596" s="591"/>
      <c r="E596" s="588"/>
      <c r="F596" s="1261"/>
      <c r="G596" s="602"/>
      <c r="H596" s="603"/>
      <c r="I596" s="603"/>
      <c r="J596" s="603"/>
    </row>
    <row r="597" spans="1:10" s="604" customFormat="1" ht="82.5">
      <c r="A597" s="1000">
        <f>COUNT($A$1:A596)+1</f>
        <v>64</v>
      </c>
      <c r="B597" s="599" t="s">
        <v>3444</v>
      </c>
      <c r="C597" s="595"/>
      <c r="D597" s="591"/>
      <c r="E597" s="589"/>
      <c r="F597" s="1261"/>
    </row>
    <row r="598" spans="1:10" s="604" customFormat="1">
      <c r="A598" s="1002"/>
      <c r="B598" s="575" t="s">
        <v>3432</v>
      </c>
      <c r="C598" s="595" t="s">
        <v>1432</v>
      </c>
      <c r="D598" s="591">
        <v>15</v>
      </c>
      <c r="E598" s="1224"/>
      <c r="F598" s="588">
        <f>D598*E598</f>
        <v>0</v>
      </c>
    </row>
    <row r="599" spans="1:10" s="604" customFormat="1">
      <c r="A599" s="1002"/>
      <c r="B599" s="575"/>
      <c r="C599" s="595"/>
      <c r="D599" s="591"/>
      <c r="E599" s="589"/>
      <c r="F599" s="588"/>
    </row>
    <row r="600" spans="1:10">
      <c r="A600" s="1051"/>
      <c r="B600" s="1052" t="s">
        <v>2595</v>
      </c>
      <c r="C600" s="669"/>
      <c r="D600" s="1061"/>
      <c r="E600" s="1262"/>
      <c r="F600" s="1263">
        <f>SUM(F2:F599)</f>
        <v>0</v>
      </c>
    </row>
    <row r="602" spans="1:10" s="579" customFormat="1">
      <c r="A602" s="1003"/>
      <c r="B602" s="612" t="s">
        <v>3464</v>
      </c>
      <c r="C602" s="578"/>
      <c r="D602" s="578"/>
      <c r="E602" s="1246"/>
      <c r="F602" s="1246"/>
    </row>
    <row r="603" spans="1:10" s="579" customFormat="1" ht="13.5">
      <c r="A603" s="1004"/>
      <c r="B603" s="613"/>
      <c r="C603" s="581"/>
      <c r="D603" s="581"/>
      <c r="E603" s="1247"/>
      <c r="F603" s="1247"/>
    </row>
    <row r="604" spans="1:10" s="604" customFormat="1" ht="25.5">
      <c r="A604" s="1004"/>
      <c r="B604" s="614" t="s">
        <v>3465</v>
      </c>
      <c r="C604" s="615"/>
      <c r="D604" s="615"/>
      <c r="E604" s="603"/>
      <c r="F604" s="603"/>
      <c r="G604" s="602"/>
      <c r="H604" s="603"/>
    </row>
    <row r="605" spans="1:10" s="604" customFormat="1" ht="95.25" customHeight="1">
      <c r="A605" s="1004"/>
      <c r="B605" s="614" t="s">
        <v>5628</v>
      </c>
      <c r="C605" s="615"/>
      <c r="D605" s="615"/>
      <c r="E605" s="603"/>
      <c r="F605" s="603"/>
      <c r="G605" s="602"/>
      <c r="H605" s="603"/>
    </row>
    <row r="606" spans="1:10" s="604" customFormat="1" ht="25.5">
      <c r="A606" s="1004"/>
      <c r="B606" s="614" t="s">
        <v>3466</v>
      </c>
      <c r="C606" s="615"/>
      <c r="D606" s="615"/>
      <c r="E606" s="603"/>
      <c r="F606" s="603"/>
      <c r="G606" s="616"/>
      <c r="H606" s="617"/>
    </row>
    <row r="607" spans="1:10" s="604" customFormat="1" ht="13.5">
      <c r="A607" s="1004"/>
      <c r="B607" s="614" t="s">
        <v>3461</v>
      </c>
      <c r="C607" s="615"/>
      <c r="D607" s="615"/>
      <c r="E607" s="603"/>
      <c r="F607" s="603"/>
      <c r="G607" s="602"/>
      <c r="H607" s="603"/>
    </row>
    <row r="608" spans="1:10" s="604" customFormat="1" ht="13.5">
      <c r="A608" s="1004"/>
      <c r="B608" s="614" t="s">
        <v>3467</v>
      </c>
      <c r="C608" s="615"/>
      <c r="D608" s="615"/>
      <c r="E608" s="603"/>
      <c r="F608" s="603"/>
      <c r="G608" s="616"/>
      <c r="H608" s="617"/>
    </row>
    <row r="609" spans="1:8" s="604" customFormat="1" ht="13.5">
      <c r="A609" s="1004"/>
      <c r="B609" s="614" t="s">
        <v>3468</v>
      </c>
      <c r="C609" s="615"/>
      <c r="D609" s="615"/>
      <c r="E609" s="603"/>
      <c r="F609" s="603"/>
      <c r="G609" s="602"/>
      <c r="H609" s="603"/>
    </row>
    <row r="610" spans="1:8" s="604" customFormat="1" ht="13.5">
      <c r="A610" s="1004"/>
      <c r="B610" s="614" t="s">
        <v>3469</v>
      </c>
      <c r="C610" s="615"/>
      <c r="D610" s="615"/>
      <c r="E610" s="603"/>
      <c r="F610" s="603"/>
      <c r="G610" s="602"/>
      <c r="H610" s="603"/>
    </row>
    <row r="611" spans="1:8" s="604" customFormat="1" ht="13.5">
      <c r="A611" s="1004"/>
      <c r="B611" s="614" t="s">
        <v>3470</v>
      </c>
      <c r="C611" s="615"/>
      <c r="D611" s="615"/>
      <c r="E611" s="603"/>
      <c r="F611" s="603"/>
      <c r="G611" s="616"/>
      <c r="H611" s="617"/>
    </row>
    <row r="612" spans="1:8" s="604" customFormat="1" ht="25.5">
      <c r="A612" s="1004"/>
      <c r="B612" s="614" t="s">
        <v>3471</v>
      </c>
      <c r="C612" s="615"/>
      <c r="D612" s="615"/>
      <c r="E612" s="603"/>
      <c r="F612" s="603"/>
      <c r="G612" s="616"/>
      <c r="H612" s="617"/>
    </row>
    <row r="613" spans="1:8" s="604" customFormat="1" ht="25.5">
      <c r="A613" s="1004"/>
      <c r="B613" s="614" t="s">
        <v>3472</v>
      </c>
      <c r="C613" s="615"/>
      <c r="D613" s="615"/>
      <c r="E613" s="603"/>
      <c r="F613" s="603"/>
      <c r="G613" s="602"/>
      <c r="H613" s="603"/>
    </row>
    <row r="614" spans="1:8" s="604" customFormat="1" ht="38.25">
      <c r="A614" s="1004"/>
      <c r="B614" s="614" t="s">
        <v>3473</v>
      </c>
      <c r="C614" s="615"/>
      <c r="D614" s="615"/>
      <c r="E614" s="603"/>
      <c r="F614" s="603"/>
      <c r="G614" s="616"/>
      <c r="H614" s="617"/>
    </row>
    <row r="615" spans="1:8" ht="38.25">
      <c r="B615" s="614" t="s">
        <v>3460</v>
      </c>
    </row>
    <row r="616" spans="1:8" ht="63.75">
      <c r="B616" s="614" t="s">
        <v>3462</v>
      </c>
    </row>
    <row r="617" spans="1:8" ht="51">
      <c r="B617" s="614" t="s">
        <v>3463</v>
      </c>
    </row>
  </sheetData>
  <pageMargins left="0.78740157480314965" right="0.39370078740157483" top="0.59055118110236227" bottom="0.59055118110236227" header="0.19685039370078741" footer="0.19685039370078741"/>
  <pageSetup paperSize="9" scale="80" orientation="portrait" r:id="rId1"/>
  <headerFooter alignWithMargins="0">
    <oddFooter>&amp;C &amp;"Arial,Navadno"&amp;10&amp;P</oddFooter>
  </headerFooter>
  <rowBreaks count="2" manualBreakCount="2">
    <brk id="570" max="16383" man="1"/>
    <brk id="601" max="16383" man="1"/>
  </rowBreak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25515-BB00-4F7F-8481-FBF897AF0048}">
  <sheetPr>
    <tabColor theme="7"/>
  </sheetPr>
  <dimension ref="A1:L260"/>
  <sheetViews>
    <sheetView view="pageBreakPreview" topLeftCell="A140" zoomScaleNormal="100" zoomScaleSheetLayoutView="100" workbookViewId="0">
      <selection activeCell="F149" sqref="F149"/>
    </sheetView>
  </sheetViews>
  <sheetFormatPr defaultColWidth="9.140625" defaultRowHeight="16.5"/>
  <cols>
    <col min="1" max="1" width="4.42578125" style="1012" customWidth="1"/>
    <col min="2" max="2" width="50.42578125" style="574" customWidth="1"/>
    <col min="3" max="3" width="6.7109375" style="595" customWidth="1"/>
    <col min="4" max="4" width="8.7109375" style="595" customWidth="1"/>
    <col min="5" max="5" width="10.7109375" style="588" customWidth="1"/>
    <col min="6" max="6" width="14.7109375" style="588" customWidth="1"/>
    <col min="7" max="16384" width="9.140625" style="591"/>
  </cols>
  <sheetData>
    <row r="1" spans="1:12" s="630" customFormat="1" ht="17.25" thickBot="1">
      <c r="A1" s="121"/>
      <c r="B1" s="186" t="s">
        <v>25</v>
      </c>
      <c r="C1" s="106" t="s">
        <v>26</v>
      </c>
      <c r="D1" s="106" t="s">
        <v>27</v>
      </c>
      <c r="E1" s="1144" t="s">
        <v>28</v>
      </c>
      <c r="F1" s="1144" t="s">
        <v>29</v>
      </c>
      <c r="G1" s="628"/>
      <c r="H1" s="629"/>
      <c r="I1" s="629"/>
      <c r="J1" s="629"/>
    </row>
    <row r="2" spans="1:12" ht="18.75" thickTop="1">
      <c r="A2" s="1005" t="s">
        <v>4143</v>
      </c>
      <c r="B2" s="631" t="s">
        <v>4144</v>
      </c>
      <c r="C2" s="632"/>
      <c r="D2" s="632"/>
      <c r="E2" s="1255"/>
      <c r="F2" s="1255"/>
      <c r="G2" s="633"/>
      <c r="H2" s="589"/>
      <c r="I2" s="590"/>
      <c r="J2" s="588"/>
      <c r="K2" s="588"/>
      <c r="L2" s="588"/>
    </row>
    <row r="3" spans="1:12">
      <c r="A3" s="1003"/>
      <c r="B3" s="594"/>
      <c r="G3" s="633"/>
      <c r="H3" s="589"/>
      <c r="I3" s="590"/>
      <c r="J3" s="588"/>
      <c r="K3" s="588"/>
      <c r="L3" s="588"/>
    </row>
    <row r="4" spans="1:12" ht="33">
      <c r="A4" s="999"/>
      <c r="B4" s="594" t="s">
        <v>3256</v>
      </c>
      <c r="G4" s="590"/>
      <c r="H4" s="588"/>
      <c r="I4" s="588"/>
      <c r="J4" s="588"/>
    </row>
    <row r="5" spans="1:12" ht="181.5">
      <c r="A5" s="999"/>
      <c r="B5" s="594" t="s">
        <v>3257</v>
      </c>
      <c r="G5" s="590"/>
      <c r="H5" s="588"/>
      <c r="I5" s="588"/>
      <c r="J5" s="588"/>
    </row>
    <row r="6" spans="1:12" ht="56.25" customHeight="1">
      <c r="A6" s="999"/>
      <c r="B6" s="594" t="s">
        <v>5638</v>
      </c>
      <c r="G6" s="590"/>
      <c r="H6" s="588"/>
      <c r="I6" s="588"/>
      <c r="J6" s="588"/>
    </row>
    <row r="7" spans="1:12">
      <c r="A7" s="999"/>
      <c r="B7" s="593" t="s">
        <v>3260</v>
      </c>
      <c r="C7" s="634"/>
      <c r="D7" s="634"/>
      <c r="E7" s="1256"/>
      <c r="F7" s="1256"/>
      <c r="G7" s="590"/>
      <c r="H7" s="588"/>
      <c r="I7" s="588"/>
      <c r="J7" s="588"/>
    </row>
    <row r="8" spans="1:12">
      <c r="A8" s="999"/>
      <c r="B8" s="594"/>
      <c r="G8" s="590"/>
      <c r="H8" s="588"/>
      <c r="I8" s="588"/>
      <c r="J8" s="588"/>
    </row>
    <row r="9" spans="1:12" ht="49.5">
      <c r="A9" s="1006">
        <f>COUNT(#REF!)+1</f>
        <v>1</v>
      </c>
      <c r="B9" s="635" t="s">
        <v>4145</v>
      </c>
      <c r="G9" s="590"/>
      <c r="H9" s="588"/>
      <c r="I9" s="588"/>
      <c r="J9" s="588"/>
    </row>
    <row r="10" spans="1:12">
      <c r="A10" s="999"/>
      <c r="B10" s="635" t="s">
        <v>4146</v>
      </c>
      <c r="C10" s="595" t="s">
        <v>32</v>
      </c>
      <c r="D10" s="595">
        <v>1</v>
      </c>
      <c r="E10" s="1224"/>
      <c r="F10" s="588">
        <f>D10*E10</f>
        <v>0</v>
      </c>
      <c r="G10" s="590"/>
      <c r="H10" s="588"/>
      <c r="I10" s="588"/>
      <c r="J10" s="588"/>
    </row>
    <row r="11" spans="1:12">
      <c r="A11" s="999"/>
      <c r="B11" s="635" t="s">
        <v>4147</v>
      </c>
      <c r="C11" s="595" t="s">
        <v>32</v>
      </c>
      <c r="D11" s="595">
        <v>1</v>
      </c>
      <c r="E11" s="1224"/>
      <c r="F11" s="588">
        <f>D11*E11</f>
        <v>0</v>
      </c>
      <c r="G11" s="590"/>
      <c r="H11" s="588"/>
      <c r="I11" s="588"/>
      <c r="J11" s="588"/>
    </row>
    <row r="12" spans="1:12">
      <c r="A12" s="999"/>
      <c r="B12" s="635"/>
      <c r="G12" s="590"/>
      <c r="H12" s="588"/>
      <c r="I12" s="588"/>
      <c r="J12" s="588"/>
    </row>
    <row r="13" spans="1:12" ht="33">
      <c r="A13" s="1006">
        <f>COUNT($A$1:A12)+1</f>
        <v>2</v>
      </c>
      <c r="B13" s="574" t="s">
        <v>4148</v>
      </c>
      <c r="G13" s="590"/>
      <c r="H13" s="588"/>
      <c r="I13" s="588"/>
      <c r="J13" s="588"/>
    </row>
    <row r="14" spans="1:12">
      <c r="A14" s="999"/>
      <c r="B14" s="635" t="s">
        <v>4146</v>
      </c>
      <c r="C14" s="595" t="s">
        <v>32</v>
      </c>
      <c r="D14" s="595">
        <v>1</v>
      </c>
      <c r="E14" s="1224"/>
      <c r="F14" s="588">
        <f>D14*E14</f>
        <v>0</v>
      </c>
      <c r="G14" s="590"/>
      <c r="H14" s="588"/>
      <c r="I14" s="588"/>
      <c r="J14" s="588"/>
    </row>
    <row r="15" spans="1:12">
      <c r="A15" s="999"/>
      <c r="B15" s="635" t="s">
        <v>4147</v>
      </c>
      <c r="C15" s="595" t="s">
        <v>32</v>
      </c>
      <c r="D15" s="595">
        <v>1</v>
      </c>
      <c r="E15" s="1224"/>
      <c r="F15" s="588">
        <f>D15*E15</f>
        <v>0</v>
      </c>
      <c r="G15" s="590"/>
      <c r="H15" s="588"/>
      <c r="I15" s="588"/>
      <c r="J15" s="588"/>
    </row>
    <row r="16" spans="1:12">
      <c r="A16" s="999"/>
      <c r="B16" s="635"/>
      <c r="G16" s="590"/>
      <c r="H16" s="588"/>
      <c r="I16" s="588"/>
      <c r="J16" s="588"/>
    </row>
    <row r="17" spans="1:10" ht="33">
      <c r="A17" s="1006">
        <f>COUNT($A$1:A16)+1</f>
        <v>3</v>
      </c>
      <c r="B17" s="574" t="s">
        <v>4149</v>
      </c>
      <c r="C17" s="595" t="s">
        <v>32</v>
      </c>
      <c r="D17" s="595">
        <v>5</v>
      </c>
      <c r="E17" s="1224"/>
      <c r="F17" s="588">
        <f>D17*E17</f>
        <v>0</v>
      </c>
      <c r="G17" s="590"/>
      <c r="H17" s="588"/>
      <c r="I17" s="588"/>
      <c r="J17" s="588"/>
    </row>
    <row r="18" spans="1:10">
      <c r="A18" s="999"/>
      <c r="B18" s="635"/>
      <c r="G18" s="590"/>
      <c r="H18" s="588"/>
      <c r="I18" s="588"/>
      <c r="J18" s="588"/>
    </row>
    <row r="19" spans="1:10" ht="33">
      <c r="A19" s="1006">
        <f>COUNT($A$1:A18)+1</f>
        <v>4</v>
      </c>
      <c r="B19" s="574" t="s">
        <v>4150</v>
      </c>
      <c r="C19" s="595" t="s">
        <v>32</v>
      </c>
      <c r="D19" s="595">
        <v>3</v>
      </c>
      <c r="E19" s="1224"/>
      <c r="F19" s="588">
        <f>D19*E19</f>
        <v>0</v>
      </c>
      <c r="G19" s="590"/>
      <c r="H19" s="588"/>
      <c r="I19" s="588"/>
      <c r="J19" s="588"/>
    </row>
    <row r="20" spans="1:10">
      <c r="A20" s="999"/>
      <c r="B20" s="635"/>
      <c r="G20" s="590"/>
      <c r="H20" s="588"/>
      <c r="I20" s="588"/>
      <c r="J20" s="588"/>
    </row>
    <row r="21" spans="1:10" ht="49.5">
      <c r="A21" s="1006">
        <f>COUNT($A$1:A20)+1</f>
        <v>5</v>
      </c>
      <c r="B21" s="574" t="s">
        <v>4151</v>
      </c>
      <c r="G21" s="590"/>
      <c r="H21" s="588"/>
      <c r="I21" s="588"/>
      <c r="J21" s="588"/>
    </row>
    <row r="22" spans="1:10" ht="49.5">
      <c r="A22" s="999"/>
      <c r="B22" s="574" t="s">
        <v>4152</v>
      </c>
      <c r="C22" s="595" t="s">
        <v>32</v>
      </c>
      <c r="D22" s="595">
        <v>1</v>
      </c>
      <c r="E22" s="1224"/>
      <c r="F22" s="588">
        <f>D22*E22</f>
        <v>0</v>
      </c>
      <c r="G22" s="590"/>
      <c r="H22" s="588"/>
      <c r="I22" s="588"/>
      <c r="J22" s="588"/>
    </row>
    <row r="23" spans="1:10">
      <c r="A23" s="999"/>
      <c r="G23" s="590"/>
      <c r="H23" s="588"/>
      <c r="I23" s="588"/>
      <c r="J23" s="588"/>
    </row>
    <row r="24" spans="1:10" ht="33">
      <c r="A24" s="1006">
        <f>COUNT($A$1:A23)+1</f>
        <v>6</v>
      </c>
      <c r="B24" s="574" t="s">
        <v>4153</v>
      </c>
      <c r="C24" s="595" t="s">
        <v>32</v>
      </c>
      <c r="D24" s="595">
        <v>2</v>
      </c>
      <c r="E24" s="1224"/>
      <c r="F24" s="588">
        <f>D24*E24</f>
        <v>0</v>
      </c>
      <c r="G24" s="590"/>
      <c r="H24" s="588"/>
      <c r="I24" s="588"/>
      <c r="J24" s="588"/>
    </row>
    <row r="25" spans="1:10">
      <c r="A25" s="999"/>
      <c r="G25" s="590"/>
      <c r="H25" s="588"/>
      <c r="I25" s="588"/>
      <c r="J25" s="588"/>
    </row>
    <row r="26" spans="1:10" ht="15" customHeight="1">
      <c r="A26" s="1006">
        <f>COUNT($A$1:A25)+1</f>
        <v>7</v>
      </c>
      <c r="B26" s="635" t="s">
        <v>5601</v>
      </c>
      <c r="C26" s="595" t="s">
        <v>32</v>
      </c>
      <c r="D26" s="595">
        <v>1</v>
      </c>
      <c r="E26" s="1224"/>
      <c r="F26" s="588">
        <f>D26*E26</f>
        <v>0</v>
      </c>
      <c r="G26" s="590"/>
      <c r="H26" s="588"/>
      <c r="I26" s="588"/>
      <c r="J26" s="588"/>
    </row>
    <row r="27" spans="1:10">
      <c r="A27" s="999"/>
      <c r="B27" s="636"/>
      <c r="G27" s="590"/>
      <c r="H27" s="588"/>
      <c r="I27" s="588"/>
      <c r="J27" s="588"/>
    </row>
    <row r="28" spans="1:10" ht="33">
      <c r="A28" s="1006">
        <f>COUNT($A$1:A27)+1</f>
        <v>8</v>
      </c>
      <c r="B28" s="599" t="s">
        <v>4155</v>
      </c>
      <c r="C28" s="595" t="s">
        <v>32</v>
      </c>
      <c r="D28" s="595">
        <v>1</v>
      </c>
      <c r="E28" s="1224"/>
      <c r="F28" s="588">
        <f>D28*E28</f>
        <v>0</v>
      </c>
      <c r="G28" s="590"/>
      <c r="H28" s="588"/>
      <c r="I28" s="588"/>
      <c r="J28" s="588"/>
    </row>
    <row r="29" spans="1:10">
      <c r="A29" s="999"/>
      <c r="B29" s="599"/>
      <c r="G29" s="590"/>
      <c r="H29" s="588"/>
      <c r="I29" s="588"/>
      <c r="J29" s="588"/>
    </row>
    <row r="30" spans="1:10" ht="37.35" customHeight="1">
      <c r="A30" s="1006">
        <f>COUNT($A$1:A29)+1</f>
        <v>9</v>
      </c>
      <c r="B30" s="637" t="s">
        <v>4156</v>
      </c>
      <c r="C30" s="595" t="s">
        <v>3415</v>
      </c>
      <c r="D30" s="595">
        <v>20</v>
      </c>
      <c r="E30" s="1224"/>
      <c r="F30" s="588">
        <f>D30*E30</f>
        <v>0</v>
      </c>
      <c r="G30" s="590"/>
      <c r="H30" s="588"/>
      <c r="I30" s="588"/>
      <c r="J30" s="588"/>
    </row>
    <row r="31" spans="1:10">
      <c r="A31" s="999"/>
      <c r="B31" s="1367" t="s">
        <v>4157</v>
      </c>
      <c r="G31" s="590"/>
      <c r="H31" s="588"/>
      <c r="I31" s="588"/>
      <c r="J31" s="588"/>
    </row>
    <row r="32" spans="1:10">
      <c r="A32" s="999"/>
      <c r="B32" s="594"/>
      <c r="G32" s="590"/>
      <c r="H32" s="588"/>
      <c r="I32" s="588"/>
      <c r="J32" s="588"/>
    </row>
    <row r="33" spans="1:10">
      <c r="A33" s="999"/>
      <c r="B33" s="593" t="s">
        <v>4158</v>
      </c>
      <c r="C33" s="634"/>
      <c r="D33" s="634"/>
      <c r="E33" s="1256"/>
      <c r="F33" s="1256"/>
      <c r="G33" s="590"/>
      <c r="H33" s="588"/>
      <c r="I33" s="588"/>
      <c r="J33" s="588"/>
    </row>
    <row r="34" spans="1:10">
      <c r="A34" s="999"/>
      <c r="B34" s="594"/>
      <c r="G34" s="590"/>
      <c r="H34" s="588"/>
      <c r="I34" s="588"/>
      <c r="J34" s="588"/>
    </row>
    <row r="35" spans="1:10" ht="212.65" customHeight="1">
      <c r="A35" s="1006">
        <f>COUNT($A$1:A34)+1</f>
        <v>10</v>
      </c>
      <c r="B35" s="575" t="s">
        <v>4159</v>
      </c>
      <c r="G35" s="590"/>
      <c r="H35" s="588"/>
      <c r="I35" s="588"/>
      <c r="J35" s="588"/>
    </row>
    <row r="36" spans="1:10" ht="33">
      <c r="A36" s="999"/>
      <c r="B36" s="594" t="s">
        <v>4160</v>
      </c>
      <c r="G36" s="590"/>
      <c r="H36" s="588"/>
      <c r="I36" s="588"/>
      <c r="J36" s="588"/>
    </row>
    <row r="37" spans="1:10">
      <c r="A37" s="999"/>
      <c r="B37" s="638" t="s">
        <v>4161</v>
      </c>
      <c r="C37" s="595" t="s">
        <v>32</v>
      </c>
      <c r="D37" s="595">
        <v>2</v>
      </c>
      <c r="E37" s="1224"/>
      <c r="F37" s="588">
        <f>D37*E37</f>
        <v>0</v>
      </c>
      <c r="G37" s="590"/>
      <c r="H37" s="588"/>
      <c r="I37" s="588"/>
      <c r="J37" s="588"/>
    </row>
    <row r="38" spans="1:10">
      <c r="A38" s="999"/>
      <c r="B38" s="638" t="s">
        <v>4162</v>
      </c>
      <c r="C38" s="595" t="s">
        <v>32</v>
      </c>
      <c r="D38" s="595">
        <v>1</v>
      </c>
      <c r="E38" s="1224"/>
      <c r="F38" s="588">
        <f>D38*E38</f>
        <v>0</v>
      </c>
      <c r="G38" s="590"/>
      <c r="H38" s="588"/>
      <c r="I38" s="588"/>
      <c r="J38" s="588"/>
    </row>
    <row r="39" spans="1:10">
      <c r="A39" s="999"/>
      <c r="B39" s="638" t="s">
        <v>4163</v>
      </c>
      <c r="C39" s="595" t="s">
        <v>32</v>
      </c>
      <c r="D39" s="595">
        <v>1</v>
      </c>
      <c r="E39" s="1224"/>
      <c r="F39" s="588">
        <f>D39*E39</f>
        <v>0</v>
      </c>
      <c r="G39" s="590"/>
      <c r="H39" s="588"/>
      <c r="I39" s="588"/>
      <c r="J39" s="588"/>
    </row>
    <row r="40" spans="1:10">
      <c r="A40" s="999"/>
      <c r="B40" s="639"/>
      <c r="G40" s="590"/>
      <c r="H40" s="588"/>
      <c r="I40" s="588"/>
      <c r="J40" s="588"/>
    </row>
    <row r="41" spans="1:10" ht="66">
      <c r="A41" s="1006">
        <f>COUNT($A$1:A40)+1</f>
        <v>11</v>
      </c>
      <c r="B41" s="575" t="s">
        <v>4164</v>
      </c>
      <c r="G41" s="590"/>
      <c r="H41" s="588"/>
      <c r="I41" s="588"/>
      <c r="J41" s="588"/>
    </row>
    <row r="42" spans="1:10" ht="49.5">
      <c r="A42" s="999"/>
      <c r="B42" s="594" t="s">
        <v>4165</v>
      </c>
      <c r="G42" s="590"/>
      <c r="H42" s="588"/>
      <c r="I42" s="588"/>
      <c r="J42" s="588"/>
    </row>
    <row r="43" spans="1:10">
      <c r="A43" s="999"/>
      <c r="B43" s="638" t="s">
        <v>4166</v>
      </c>
      <c r="C43" s="595" t="s">
        <v>66</v>
      </c>
      <c r="D43" s="595">
        <v>4</v>
      </c>
      <c r="E43" s="1224"/>
      <c r="F43" s="588">
        <f>D43*E43</f>
        <v>0</v>
      </c>
      <c r="G43" s="590"/>
      <c r="H43" s="588"/>
      <c r="I43" s="588"/>
      <c r="J43" s="588"/>
    </row>
    <row r="44" spans="1:10">
      <c r="A44" s="999"/>
      <c r="B44" s="639"/>
      <c r="G44" s="590"/>
      <c r="H44" s="588"/>
      <c r="I44" s="588"/>
      <c r="J44" s="588"/>
    </row>
    <row r="45" spans="1:10" ht="49.5">
      <c r="A45" s="1006">
        <f>COUNT($A$1:A41)+1</f>
        <v>12</v>
      </c>
      <c r="B45" s="638" t="s">
        <v>4167</v>
      </c>
      <c r="D45" s="640"/>
      <c r="G45" s="590"/>
      <c r="H45" s="588"/>
      <c r="I45" s="588"/>
      <c r="J45" s="588"/>
    </row>
    <row r="46" spans="1:10" ht="33">
      <c r="A46" s="1006"/>
      <c r="B46" s="594" t="s">
        <v>4160</v>
      </c>
      <c r="D46" s="640"/>
      <c r="G46" s="590"/>
      <c r="H46" s="588"/>
      <c r="I46" s="588"/>
      <c r="J46" s="588"/>
    </row>
    <row r="47" spans="1:10">
      <c r="A47" s="999"/>
      <c r="B47" s="638" t="s">
        <v>4168</v>
      </c>
      <c r="C47" s="595" t="s">
        <v>66</v>
      </c>
      <c r="D47" s="640">
        <v>8</v>
      </c>
      <c r="E47" s="1224"/>
      <c r="F47" s="588">
        <f>D47*E47</f>
        <v>0</v>
      </c>
      <c r="G47" s="590"/>
      <c r="H47" s="588"/>
      <c r="I47" s="588"/>
      <c r="J47" s="588"/>
    </row>
    <row r="48" spans="1:10">
      <c r="A48" s="999"/>
      <c r="B48" s="638"/>
      <c r="G48" s="590"/>
      <c r="H48" s="588"/>
      <c r="I48" s="588"/>
      <c r="J48" s="588"/>
    </row>
    <row r="49" spans="1:10" ht="66">
      <c r="A49" s="1006">
        <f>COUNT($A$1:A47)+1</f>
        <v>13</v>
      </c>
      <c r="B49" s="575" t="s">
        <v>4169</v>
      </c>
      <c r="G49" s="590"/>
      <c r="H49" s="588"/>
      <c r="I49" s="588"/>
      <c r="J49" s="588"/>
    </row>
    <row r="50" spans="1:10">
      <c r="A50" s="1006"/>
      <c r="B50" s="641" t="s">
        <v>3397</v>
      </c>
      <c r="G50" s="590"/>
      <c r="H50" s="588"/>
      <c r="I50" s="588"/>
      <c r="J50" s="588"/>
    </row>
    <row r="51" spans="1:10" ht="33">
      <c r="A51" s="999"/>
      <c r="B51" s="594" t="s">
        <v>4170</v>
      </c>
      <c r="G51" s="590"/>
      <c r="H51" s="588"/>
      <c r="I51" s="588"/>
      <c r="J51" s="588"/>
    </row>
    <row r="52" spans="1:10">
      <c r="A52" s="999"/>
      <c r="B52" s="638" t="s">
        <v>4171</v>
      </c>
      <c r="C52" s="595" t="s">
        <v>66</v>
      </c>
      <c r="D52" s="595">
        <v>3</v>
      </c>
      <c r="E52" s="1224"/>
      <c r="F52" s="588">
        <f>D52*E52</f>
        <v>0</v>
      </c>
      <c r="G52" s="590"/>
      <c r="H52" s="588"/>
      <c r="I52" s="588"/>
      <c r="J52" s="588"/>
    </row>
    <row r="53" spans="1:10">
      <c r="A53" s="999"/>
      <c r="B53" s="638" t="s">
        <v>4172</v>
      </c>
      <c r="C53" s="595" t="s">
        <v>66</v>
      </c>
      <c r="D53" s="595">
        <v>1</v>
      </c>
      <c r="E53" s="1224"/>
      <c r="F53" s="588">
        <f>D53*E53</f>
        <v>0</v>
      </c>
      <c r="G53" s="590"/>
      <c r="H53" s="588"/>
      <c r="I53" s="588"/>
      <c r="J53" s="588"/>
    </row>
    <row r="54" spans="1:10">
      <c r="A54" s="999"/>
      <c r="B54" s="594"/>
      <c r="G54" s="590"/>
      <c r="H54" s="588"/>
      <c r="I54" s="588"/>
      <c r="J54" s="588"/>
    </row>
    <row r="55" spans="1:10" ht="104.1" customHeight="1">
      <c r="A55" s="1006">
        <f>COUNT($A$1:A53)+1</f>
        <v>14</v>
      </c>
      <c r="B55" s="574" t="s">
        <v>4173</v>
      </c>
      <c r="G55" s="590"/>
      <c r="H55" s="588"/>
      <c r="I55" s="588"/>
      <c r="J55" s="588"/>
    </row>
    <row r="56" spans="1:10" ht="33">
      <c r="A56" s="999"/>
      <c r="B56" s="594" t="s">
        <v>4170</v>
      </c>
      <c r="G56" s="590"/>
      <c r="H56" s="588"/>
      <c r="I56" s="588"/>
      <c r="J56" s="588"/>
    </row>
    <row r="57" spans="1:10">
      <c r="A57" s="999"/>
      <c r="B57" s="599" t="s">
        <v>4174</v>
      </c>
      <c r="C57" s="595" t="s">
        <v>1432</v>
      </c>
      <c r="D57" s="595">
        <v>3450</v>
      </c>
      <c r="E57" s="1224"/>
      <c r="F57" s="588">
        <f>D57*E57</f>
        <v>0</v>
      </c>
      <c r="G57" s="590"/>
      <c r="H57" s="588"/>
      <c r="I57" s="588"/>
      <c r="J57" s="588"/>
    </row>
    <row r="58" spans="1:10">
      <c r="A58" s="999"/>
      <c r="B58" s="642"/>
      <c r="G58" s="590"/>
      <c r="H58" s="588"/>
      <c r="I58" s="588"/>
      <c r="J58" s="588"/>
    </row>
    <row r="59" spans="1:10" ht="49.5">
      <c r="A59" s="1006">
        <f>COUNT($A$1:A55)+1</f>
        <v>15</v>
      </c>
      <c r="B59" s="575" t="s">
        <v>4175</v>
      </c>
      <c r="G59" s="590"/>
      <c r="H59" s="588"/>
      <c r="I59" s="588"/>
      <c r="J59" s="588"/>
    </row>
    <row r="60" spans="1:10" ht="33">
      <c r="A60" s="999"/>
      <c r="B60" s="594" t="s">
        <v>4170</v>
      </c>
      <c r="G60" s="590"/>
      <c r="H60" s="588"/>
      <c r="I60" s="588"/>
      <c r="J60" s="588"/>
    </row>
    <row r="61" spans="1:10" ht="18.75">
      <c r="A61" s="999"/>
      <c r="B61" s="574" t="s">
        <v>4176</v>
      </c>
      <c r="C61" s="595" t="s">
        <v>4177</v>
      </c>
      <c r="D61" s="595">
        <v>570</v>
      </c>
      <c r="E61" s="1224"/>
      <c r="F61" s="588">
        <f>D61*E61</f>
        <v>0</v>
      </c>
      <c r="G61" s="590"/>
      <c r="H61" s="588"/>
      <c r="I61" s="588"/>
      <c r="J61" s="588"/>
    </row>
    <row r="62" spans="1:10">
      <c r="A62" s="999"/>
      <c r="B62" s="642"/>
      <c r="G62" s="590"/>
      <c r="H62" s="588"/>
      <c r="I62" s="588"/>
      <c r="J62" s="588"/>
    </row>
    <row r="63" spans="1:10" ht="49.5">
      <c r="A63" s="1006">
        <f>COUNT($A$1:A59)+1</f>
        <v>16</v>
      </c>
      <c r="B63" s="643" t="s">
        <v>4178</v>
      </c>
      <c r="G63" s="590"/>
      <c r="H63" s="588"/>
      <c r="I63" s="588"/>
      <c r="J63" s="588"/>
    </row>
    <row r="64" spans="1:10" ht="33">
      <c r="A64" s="999"/>
      <c r="B64" s="594" t="s">
        <v>4179</v>
      </c>
      <c r="G64" s="590"/>
      <c r="H64" s="588"/>
      <c r="I64" s="588"/>
      <c r="J64" s="588"/>
    </row>
    <row r="65" spans="1:10">
      <c r="A65" s="999"/>
      <c r="B65" s="644" t="s">
        <v>4180</v>
      </c>
      <c r="C65" s="595" t="s">
        <v>1432</v>
      </c>
      <c r="D65" s="595">
        <v>3800</v>
      </c>
      <c r="E65" s="1224"/>
      <c r="F65" s="588">
        <f>D65*E65</f>
        <v>0</v>
      </c>
      <c r="G65" s="590"/>
      <c r="H65" s="588"/>
      <c r="I65" s="588"/>
      <c r="J65" s="588"/>
    </row>
    <row r="66" spans="1:10">
      <c r="A66" s="999"/>
      <c r="B66" s="642"/>
      <c r="G66" s="590"/>
      <c r="H66" s="588"/>
      <c r="I66" s="588"/>
      <c r="J66" s="588"/>
    </row>
    <row r="67" spans="1:10" ht="99">
      <c r="A67" s="1006">
        <f>COUNT($A$1:A63)+1</f>
        <v>17</v>
      </c>
      <c r="B67" s="645" t="s">
        <v>4181</v>
      </c>
      <c r="G67" s="590"/>
      <c r="H67" s="588"/>
      <c r="I67" s="588"/>
      <c r="J67" s="588"/>
    </row>
    <row r="68" spans="1:10" ht="33">
      <c r="A68" s="999"/>
      <c r="B68" s="594" t="s">
        <v>4179</v>
      </c>
      <c r="G68" s="590"/>
      <c r="H68" s="588"/>
      <c r="I68" s="588"/>
      <c r="J68" s="588"/>
    </row>
    <row r="69" spans="1:10">
      <c r="A69" s="999"/>
      <c r="B69" s="644" t="s">
        <v>4182</v>
      </c>
      <c r="C69" s="595" t="s">
        <v>32</v>
      </c>
      <c r="D69" s="595">
        <v>1</v>
      </c>
      <c r="E69" s="1224"/>
      <c r="F69" s="588">
        <f>D69*E69</f>
        <v>0</v>
      </c>
      <c r="G69" s="590"/>
      <c r="H69" s="588"/>
      <c r="I69" s="588"/>
      <c r="J69" s="588"/>
    </row>
    <row r="70" spans="1:10">
      <c r="A70" s="999"/>
      <c r="B70" s="642"/>
      <c r="G70" s="590"/>
      <c r="H70" s="588"/>
      <c r="I70" s="588"/>
      <c r="J70" s="588"/>
    </row>
    <row r="71" spans="1:10" ht="66">
      <c r="A71" s="1006">
        <f>COUNT($A$1:A67)+1</f>
        <v>18</v>
      </c>
      <c r="B71" s="575" t="s">
        <v>4183</v>
      </c>
      <c r="C71" s="595" t="s">
        <v>4184</v>
      </c>
      <c r="D71" s="595">
        <v>115</v>
      </c>
      <c r="E71" s="1224"/>
      <c r="F71" s="588">
        <f>D71*E71</f>
        <v>0</v>
      </c>
      <c r="G71" s="590"/>
      <c r="H71" s="588"/>
      <c r="I71" s="588"/>
      <c r="J71" s="588"/>
    </row>
    <row r="72" spans="1:10">
      <c r="A72" s="999"/>
      <c r="B72" s="638"/>
      <c r="G72" s="590"/>
      <c r="H72" s="588"/>
      <c r="I72" s="588"/>
      <c r="J72" s="588"/>
    </row>
    <row r="73" spans="1:10" ht="66">
      <c r="A73" s="1006">
        <f>COUNT($A$1:A70)+1</f>
        <v>18</v>
      </c>
      <c r="B73" s="575" t="s">
        <v>4185</v>
      </c>
      <c r="G73" s="590"/>
      <c r="H73" s="588"/>
      <c r="I73" s="588"/>
      <c r="J73" s="588"/>
    </row>
    <row r="74" spans="1:10" ht="33">
      <c r="A74" s="999"/>
      <c r="B74" s="594" t="s">
        <v>4170</v>
      </c>
      <c r="G74" s="590"/>
      <c r="H74" s="588"/>
      <c r="I74" s="588"/>
      <c r="J74" s="588"/>
    </row>
    <row r="75" spans="1:10">
      <c r="A75" s="999"/>
      <c r="B75" s="575" t="s">
        <v>4186</v>
      </c>
      <c r="C75" s="595" t="s">
        <v>66</v>
      </c>
      <c r="D75" s="595">
        <v>62</v>
      </c>
      <c r="E75" s="1224"/>
      <c r="F75" s="588">
        <f>D75*E75</f>
        <v>0</v>
      </c>
      <c r="G75" s="590"/>
      <c r="H75" s="588"/>
      <c r="I75" s="588"/>
      <c r="J75" s="588"/>
    </row>
    <row r="76" spans="1:10">
      <c r="A76" s="1006"/>
      <c r="B76" s="646"/>
      <c r="D76" s="647"/>
      <c r="G76" s="590"/>
      <c r="H76" s="588"/>
      <c r="I76" s="588"/>
      <c r="J76" s="588"/>
    </row>
    <row r="77" spans="1:10" s="651" customFormat="1" ht="82.5">
      <c r="A77" s="1006">
        <f>COUNT($A$1:A73)+1</f>
        <v>20</v>
      </c>
      <c r="B77" s="648" t="s">
        <v>4187</v>
      </c>
      <c r="C77" s="649"/>
      <c r="D77" s="649"/>
      <c r="E77" s="650"/>
      <c r="F77" s="650"/>
    </row>
    <row r="78" spans="1:10" s="651" customFormat="1">
      <c r="A78" s="1007"/>
      <c r="B78" s="648" t="s">
        <v>4188</v>
      </c>
      <c r="C78" s="649"/>
      <c r="D78" s="649"/>
      <c r="E78" s="650"/>
      <c r="F78" s="650"/>
    </row>
    <row r="79" spans="1:10" s="651" customFormat="1" ht="29.45" customHeight="1">
      <c r="A79" s="1007"/>
      <c r="B79" s="648" t="s">
        <v>4189</v>
      </c>
      <c r="C79" s="649"/>
      <c r="D79" s="649"/>
      <c r="E79" s="650"/>
      <c r="F79" s="650"/>
    </row>
    <row r="80" spans="1:10" s="651" customFormat="1" ht="66">
      <c r="A80" s="1007"/>
      <c r="B80" s="648" t="s">
        <v>4190</v>
      </c>
      <c r="C80" s="649"/>
      <c r="D80" s="649"/>
      <c r="E80" s="650"/>
      <c r="F80" s="650"/>
    </row>
    <row r="81" spans="1:10" s="651" customFormat="1">
      <c r="A81" s="1007"/>
      <c r="B81" s="599" t="s">
        <v>4191</v>
      </c>
      <c r="C81" s="595" t="s">
        <v>1432</v>
      </c>
      <c r="D81" s="595">
        <v>146</v>
      </c>
      <c r="E81" s="1224"/>
      <c r="F81" s="588">
        <f>D81*E81</f>
        <v>0</v>
      </c>
    </row>
    <row r="82" spans="1:10" s="651" customFormat="1">
      <c r="A82" s="1007"/>
      <c r="B82" s="599" t="s">
        <v>4192</v>
      </c>
      <c r="C82" s="595" t="s">
        <v>1432</v>
      </c>
      <c r="D82" s="595">
        <v>86</v>
      </c>
      <c r="E82" s="1224"/>
      <c r="F82" s="588">
        <f>D82*E82</f>
        <v>0</v>
      </c>
    </row>
    <row r="83" spans="1:10" s="651" customFormat="1">
      <c r="A83" s="1007"/>
      <c r="B83" s="599" t="s">
        <v>4193</v>
      </c>
      <c r="C83" s="595" t="s">
        <v>1432</v>
      </c>
      <c r="D83" s="595">
        <v>92</v>
      </c>
      <c r="E83" s="1224"/>
      <c r="F83" s="588">
        <f>D83*E83</f>
        <v>0</v>
      </c>
    </row>
    <row r="84" spans="1:10" s="651" customFormat="1">
      <c r="A84" s="1007"/>
      <c r="B84" s="599" t="s">
        <v>4194</v>
      </c>
      <c r="C84" s="595" t="s">
        <v>1432</v>
      </c>
      <c r="D84" s="595">
        <v>34</v>
      </c>
      <c r="E84" s="1224"/>
      <c r="F84" s="588">
        <f>D84*E84</f>
        <v>0</v>
      </c>
    </row>
    <row r="85" spans="1:10" s="651" customFormat="1">
      <c r="A85" s="1007"/>
      <c r="B85" s="599" t="s">
        <v>4195</v>
      </c>
      <c r="C85" s="595" t="s">
        <v>1432</v>
      </c>
      <c r="D85" s="595">
        <v>128</v>
      </c>
      <c r="E85" s="1224"/>
      <c r="F85" s="588">
        <f>D85*E85</f>
        <v>0</v>
      </c>
    </row>
    <row r="86" spans="1:10" s="651" customFormat="1">
      <c r="A86" s="1007"/>
      <c r="B86" s="648"/>
      <c r="C86" s="649"/>
      <c r="D86" s="649"/>
      <c r="E86" s="650"/>
      <c r="F86" s="650"/>
    </row>
    <row r="87" spans="1:10" ht="47.45" customHeight="1">
      <c r="A87" s="1006">
        <f>COUNT($A$1:A86)+1</f>
        <v>21</v>
      </c>
      <c r="B87" s="599" t="s">
        <v>4196</v>
      </c>
      <c r="D87" s="652"/>
      <c r="G87" s="590"/>
      <c r="H87" s="588"/>
      <c r="I87" s="588"/>
      <c r="J87" s="588"/>
    </row>
    <row r="88" spans="1:10" ht="220.15" customHeight="1">
      <c r="A88" s="1006"/>
      <c r="B88" s="599" t="s">
        <v>4197</v>
      </c>
      <c r="D88" s="652"/>
      <c r="G88" s="590"/>
      <c r="H88" s="588"/>
      <c r="I88" s="588"/>
      <c r="J88" s="588"/>
    </row>
    <row r="89" spans="1:10" ht="33">
      <c r="A89" s="1006"/>
      <c r="B89" s="653" t="s">
        <v>4198</v>
      </c>
      <c r="D89" s="652"/>
      <c r="G89" s="590"/>
      <c r="H89" s="588"/>
      <c r="I89" s="588"/>
      <c r="J89" s="588"/>
    </row>
    <row r="90" spans="1:10">
      <c r="A90" s="1006"/>
      <c r="B90" s="594" t="s">
        <v>4199</v>
      </c>
      <c r="C90" s="595" t="s">
        <v>1432</v>
      </c>
      <c r="D90" s="595">
        <v>146</v>
      </c>
      <c r="E90" s="1224"/>
      <c r="F90" s="588">
        <f>D90*E90</f>
        <v>0</v>
      </c>
      <c r="G90" s="590"/>
      <c r="H90" s="588"/>
      <c r="I90" s="588"/>
      <c r="J90" s="588"/>
    </row>
    <row r="91" spans="1:10">
      <c r="A91" s="1006"/>
      <c r="B91" s="594" t="s">
        <v>4200</v>
      </c>
      <c r="C91" s="595" t="s">
        <v>1432</v>
      </c>
      <c r="D91" s="595">
        <v>86</v>
      </c>
      <c r="E91" s="1224"/>
      <c r="F91" s="588">
        <f>D91*E91</f>
        <v>0</v>
      </c>
      <c r="G91" s="590"/>
      <c r="H91" s="588"/>
      <c r="I91" s="588"/>
      <c r="J91" s="588"/>
    </row>
    <row r="92" spans="1:10">
      <c r="A92" s="1006"/>
      <c r="B92" s="594" t="s">
        <v>4201</v>
      </c>
      <c r="C92" s="595" t="s">
        <v>1432</v>
      </c>
      <c r="D92" s="595">
        <v>92</v>
      </c>
      <c r="E92" s="1224"/>
      <c r="F92" s="588">
        <f>D92*E92</f>
        <v>0</v>
      </c>
      <c r="G92" s="590"/>
      <c r="H92" s="588"/>
      <c r="I92" s="588"/>
      <c r="J92" s="588"/>
    </row>
    <row r="93" spans="1:10">
      <c r="A93" s="1006"/>
      <c r="B93" s="594" t="s">
        <v>4202</v>
      </c>
      <c r="C93" s="595" t="s">
        <v>1432</v>
      </c>
      <c r="D93" s="595">
        <v>34</v>
      </c>
      <c r="E93" s="1224"/>
      <c r="F93" s="588">
        <f>D93*E93</f>
        <v>0</v>
      </c>
      <c r="G93" s="590"/>
      <c r="H93" s="588"/>
      <c r="I93" s="588"/>
      <c r="J93" s="588"/>
    </row>
    <row r="94" spans="1:10">
      <c r="A94" s="1006"/>
      <c r="B94" s="594" t="s">
        <v>4203</v>
      </c>
      <c r="C94" s="595" t="s">
        <v>1432</v>
      </c>
      <c r="D94" s="595">
        <v>128</v>
      </c>
      <c r="E94" s="1224"/>
      <c r="F94" s="588">
        <f>D94*E94</f>
        <v>0</v>
      </c>
      <c r="G94" s="590"/>
      <c r="H94" s="588"/>
      <c r="I94" s="588"/>
      <c r="J94" s="588"/>
    </row>
    <row r="95" spans="1:10">
      <c r="A95" s="1006"/>
      <c r="B95" s="594"/>
      <c r="G95" s="590"/>
      <c r="H95" s="588"/>
      <c r="I95" s="588"/>
      <c r="J95" s="588"/>
    </row>
    <row r="96" spans="1:10" ht="33">
      <c r="A96" s="999"/>
      <c r="B96" s="593" t="s">
        <v>4204</v>
      </c>
      <c r="C96" s="634"/>
      <c r="D96" s="634"/>
      <c r="E96" s="1256"/>
      <c r="F96" s="1256"/>
      <c r="G96" s="590"/>
      <c r="H96" s="588"/>
      <c r="I96" s="588"/>
      <c r="J96" s="588"/>
    </row>
    <row r="97" spans="1:10">
      <c r="A97" s="1006"/>
      <c r="B97" s="594"/>
      <c r="G97" s="590"/>
      <c r="H97" s="588"/>
      <c r="I97" s="588"/>
      <c r="J97" s="588"/>
    </row>
    <row r="98" spans="1:10" ht="33">
      <c r="A98" s="1006">
        <f>COUNT($A$1:A97)+1</f>
        <v>22</v>
      </c>
      <c r="B98" s="654" t="s">
        <v>4205</v>
      </c>
      <c r="G98" s="590"/>
      <c r="H98" s="588"/>
      <c r="I98" s="588"/>
      <c r="J98" s="588"/>
    </row>
    <row r="99" spans="1:10">
      <c r="A99" s="1006"/>
      <c r="B99" s="654" t="s">
        <v>4206</v>
      </c>
      <c r="G99" s="590"/>
      <c r="H99" s="588"/>
      <c r="I99" s="588"/>
      <c r="J99" s="588"/>
    </row>
    <row r="100" spans="1:10">
      <c r="A100" s="1006"/>
      <c r="B100" s="655" t="s">
        <v>4207</v>
      </c>
      <c r="G100" s="590"/>
      <c r="H100" s="588"/>
      <c r="I100" s="588"/>
      <c r="J100" s="588"/>
    </row>
    <row r="101" spans="1:10">
      <c r="A101" s="1006"/>
      <c r="B101" s="655" t="s">
        <v>4208</v>
      </c>
      <c r="G101" s="590"/>
      <c r="H101" s="588"/>
      <c r="I101" s="588"/>
      <c r="J101" s="588"/>
    </row>
    <row r="102" spans="1:10">
      <c r="A102" s="1006"/>
      <c r="B102" s="655" t="s">
        <v>4209</v>
      </c>
      <c r="G102" s="590"/>
      <c r="H102" s="588"/>
      <c r="I102" s="588"/>
      <c r="J102" s="588"/>
    </row>
    <row r="103" spans="1:10">
      <c r="A103" s="1006"/>
      <c r="B103" s="655" t="s">
        <v>4210</v>
      </c>
      <c r="G103" s="590"/>
      <c r="H103" s="588"/>
      <c r="I103" s="588"/>
      <c r="J103" s="588"/>
    </row>
    <row r="104" spans="1:10" ht="33">
      <c r="A104" s="1006"/>
      <c r="B104" s="594" t="s">
        <v>4211</v>
      </c>
      <c r="G104" s="590"/>
      <c r="H104" s="588"/>
      <c r="I104" s="588"/>
      <c r="J104" s="588"/>
    </row>
    <row r="105" spans="1:10">
      <c r="A105" s="1006"/>
      <c r="B105" s="656" t="s">
        <v>4212</v>
      </c>
      <c r="C105" s="595" t="s">
        <v>66</v>
      </c>
      <c r="D105" s="595">
        <v>1</v>
      </c>
      <c r="E105" s="1224"/>
      <c r="F105" s="588">
        <f>D105*E105</f>
        <v>0</v>
      </c>
      <c r="G105" s="590"/>
      <c r="H105" s="588"/>
      <c r="I105" s="588"/>
      <c r="J105" s="588"/>
    </row>
    <row r="106" spans="1:10">
      <c r="A106" s="1006"/>
      <c r="B106" s="594"/>
      <c r="G106" s="590"/>
      <c r="H106" s="588"/>
      <c r="I106" s="588"/>
      <c r="J106" s="588"/>
    </row>
    <row r="107" spans="1:10" ht="34.9" customHeight="1">
      <c r="A107" s="1006">
        <f>COUNT($A$1:A106)+1</f>
        <v>23</v>
      </c>
      <c r="B107" s="657" t="s">
        <v>4213</v>
      </c>
      <c r="G107" s="590"/>
      <c r="H107" s="588"/>
      <c r="I107" s="588"/>
      <c r="J107" s="588"/>
    </row>
    <row r="108" spans="1:10">
      <c r="A108" s="1006"/>
      <c r="B108" s="599" t="s">
        <v>4214</v>
      </c>
      <c r="C108" s="595" t="s">
        <v>66</v>
      </c>
      <c r="D108" s="595">
        <v>2</v>
      </c>
      <c r="E108" s="1224"/>
      <c r="F108" s="588">
        <f>D108*E108</f>
        <v>0</v>
      </c>
      <c r="G108" s="590"/>
      <c r="H108" s="588"/>
      <c r="I108" s="588"/>
      <c r="J108" s="588"/>
    </row>
    <row r="109" spans="1:10">
      <c r="A109" s="1006"/>
      <c r="B109" s="594"/>
      <c r="G109" s="590"/>
      <c r="H109" s="588"/>
      <c r="I109" s="588"/>
      <c r="J109" s="588"/>
    </row>
    <row r="110" spans="1:10" ht="53.1" customHeight="1">
      <c r="A110" s="1006">
        <f>COUNT($A$1:A109)+1</f>
        <v>24</v>
      </c>
      <c r="B110" s="658" t="s">
        <v>4215</v>
      </c>
      <c r="G110" s="590"/>
      <c r="H110" s="588"/>
      <c r="I110" s="588"/>
      <c r="J110" s="588"/>
    </row>
    <row r="111" spans="1:10">
      <c r="A111" s="1006"/>
      <c r="B111" s="599" t="s">
        <v>4214</v>
      </c>
      <c r="C111" s="595" t="s">
        <v>66</v>
      </c>
      <c r="D111" s="595">
        <v>1</v>
      </c>
      <c r="E111" s="1224"/>
      <c r="F111" s="588">
        <f>D111*E111</f>
        <v>0</v>
      </c>
      <c r="G111" s="590"/>
      <c r="H111" s="588"/>
      <c r="I111" s="588"/>
      <c r="J111" s="588"/>
    </row>
    <row r="112" spans="1:10">
      <c r="A112" s="1006"/>
      <c r="B112" s="594"/>
      <c r="G112" s="590"/>
      <c r="H112" s="588"/>
      <c r="I112" s="588"/>
      <c r="J112" s="588"/>
    </row>
    <row r="113" spans="1:10" ht="66">
      <c r="A113" s="1006">
        <f>COUNT($A$1:A112)+1</f>
        <v>25</v>
      </c>
      <c r="B113" s="574" t="s">
        <v>4216</v>
      </c>
      <c r="G113" s="590"/>
      <c r="H113" s="588"/>
      <c r="I113" s="588"/>
      <c r="J113" s="588"/>
    </row>
    <row r="114" spans="1:10" ht="49.5">
      <c r="A114" s="1006"/>
      <c r="B114" s="659" t="s">
        <v>4217</v>
      </c>
      <c r="G114" s="590"/>
      <c r="H114" s="588"/>
      <c r="I114" s="588"/>
      <c r="J114" s="588"/>
    </row>
    <row r="115" spans="1:10">
      <c r="A115" s="1006"/>
      <c r="B115" s="574" t="s">
        <v>4218</v>
      </c>
      <c r="C115" s="595" t="s">
        <v>66</v>
      </c>
      <c r="D115" s="595">
        <v>2</v>
      </c>
      <c r="E115" s="1224"/>
      <c r="F115" s="588">
        <f>D115*E115</f>
        <v>0</v>
      </c>
      <c r="G115" s="590"/>
      <c r="H115" s="588"/>
      <c r="I115" s="588"/>
      <c r="J115" s="588"/>
    </row>
    <row r="116" spans="1:10">
      <c r="A116" s="1006"/>
      <c r="B116" s="594"/>
      <c r="G116" s="590"/>
      <c r="H116" s="588"/>
      <c r="I116" s="588"/>
      <c r="J116" s="588"/>
    </row>
    <row r="117" spans="1:10" ht="66">
      <c r="A117" s="1006">
        <f>COUNT($A$1:A116)+1</f>
        <v>26</v>
      </c>
      <c r="B117" s="660" t="s">
        <v>4219</v>
      </c>
      <c r="C117" s="595" t="s">
        <v>66</v>
      </c>
      <c r="D117" s="595">
        <v>2</v>
      </c>
      <c r="E117" s="1224"/>
      <c r="F117" s="588">
        <f>D117*E117</f>
        <v>0</v>
      </c>
      <c r="G117" s="590"/>
      <c r="H117" s="588"/>
      <c r="I117" s="588"/>
      <c r="J117" s="588"/>
    </row>
    <row r="118" spans="1:10">
      <c r="A118" s="1006"/>
      <c r="B118" s="599"/>
      <c r="G118" s="590"/>
      <c r="H118" s="588"/>
      <c r="I118" s="588"/>
      <c r="J118" s="588"/>
    </row>
    <row r="119" spans="1:10" ht="66">
      <c r="A119" s="1006">
        <f>COUNT($A$1:A118)+1</f>
        <v>27</v>
      </c>
      <c r="B119" s="661" t="s">
        <v>4220</v>
      </c>
      <c r="C119" s="595" t="s">
        <v>66</v>
      </c>
      <c r="D119" s="595">
        <v>2</v>
      </c>
      <c r="E119" s="1224"/>
      <c r="F119" s="588">
        <f>D119*E119</f>
        <v>0</v>
      </c>
      <c r="G119" s="590"/>
      <c r="H119" s="588"/>
      <c r="I119" s="588"/>
      <c r="J119" s="588"/>
    </row>
    <row r="120" spans="1:10">
      <c r="A120" s="1006"/>
      <c r="B120" s="594"/>
      <c r="G120" s="590"/>
      <c r="H120" s="588"/>
      <c r="I120" s="588"/>
      <c r="J120" s="588"/>
    </row>
    <row r="121" spans="1:10" ht="66">
      <c r="A121" s="1006">
        <f>COUNT($A$1:A120)+1</f>
        <v>28</v>
      </c>
      <c r="B121" s="662" t="s">
        <v>4221</v>
      </c>
      <c r="G121" s="590"/>
      <c r="H121" s="588"/>
      <c r="I121" s="588"/>
      <c r="J121" s="588"/>
    </row>
    <row r="122" spans="1:10" ht="49.5">
      <c r="A122" s="1006"/>
      <c r="B122" s="575" t="s">
        <v>4222</v>
      </c>
      <c r="G122" s="590"/>
      <c r="H122" s="588"/>
      <c r="I122" s="588"/>
      <c r="J122" s="588"/>
    </row>
    <row r="123" spans="1:10">
      <c r="A123" s="1006"/>
      <c r="B123" s="638" t="s">
        <v>4223</v>
      </c>
      <c r="C123" s="595" t="s">
        <v>66</v>
      </c>
      <c r="D123" s="595">
        <v>1</v>
      </c>
      <c r="E123" s="1224"/>
      <c r="F123" s="588">
        <f>D123*E123</f>
        <v>0</v>
      </c>
      <c r="G123" s="590"/>
      <c r="H123" s="588"/>
      <c r="I123" s="588"/>
      <c r="J123" s="588"/>
    </row>
    <row r="124" spans="1:10">
      <c r="A124" s="1006"/>
      <c r="B124" s="594"/>
      <c r="G124" s="590"/>
      <c r="H124" s="588"/>
      <c r="I124" s="588"/>
      <c r="J124" s="588"/>
    </row>
    <row r="125" spans="1:10">
      <c r="A125" s="999"/>
      <c r="B125" s="593" t="s">
        <v>4224</v>
      </c>
      <c r="C125" s="634"/>
      <c r="D125" s="634"/>
      <c r="E125" s="1256"/>
      <c r="F125" s="1256"/>
      <c r="G125" s="590"/>
      <c r="H125" s="588"/>
      <c r="I125" s="588"/>
      <c r="J125" s="588"/>
    </row>
    <row r="126" spans="1:10">
      <c r="A126" s="1006"/>
      <c r="B126" s="594"/>
      <c r="G126" s="590"/>
      <c r="H126" s="588"/>
      <c r="I126" s="588"/>
      <c r="J126" s="588"/>
    </row>
    <row r="127" spans="1:10" ht="82.5">
      <c r="A127" s="1006">
        <f>COUNT($A$1:A126)+1</f>
        <v>29</v>
      </c>
      <c r="B127" s="599" t="s">
        <v>4225</v>
      </c>
      <c r="G127" s="590"/>
      <c r="H127" s="588"/>
      <c r="I127" s="588"/>
      <c r="J127" s="588"/>
    </row>
    <row r="128" spans="1:10">
      <c r="A128" s="1006"/>
      <c r="B128" s="599" t="s">
        <v>4226</v>
      </c>
      <c r="G128" s="590"/>
      <c r="H128" s="588"/>
      <c r="I128" s="588"/>
      <c r="J128" s="588"/>
    </row>
    <row r="129" spans="1:10" ht="99">
      <c r="A129" s="1006"/>
      <c r="B129" s="599" t="s">
        <v>4227</v>
      </c>
      <c r="G129" s="590"/>
      <c r="H129" s="588"/>
      <c r="I129" s="588"/>
      <c r="J129" s="588"/>
    </row>
    <row r="130" spans="1:10" ht="33">
      <c r="A130" s="1006"/>
      <c r="B130" s="599" t="s">
        <v>4228</v>
      </c>
      <c r="C130" s="595" t="s">
        <v>32</v>
      </c>
      <c r="D130" s="595">
        <v>18</v>
      </c>
      <c r="E130" s="1224"/>
      <c r="F130" s="588">
        <f>D130*E130</f>
        <v>0</v>
      </c>
      <c r="G130" s="590"/>
      <c r="H130" s="588"/>
      <c r="I130" s="588"/>
      <c r="J130" s="588"/>
    </row>
    <row r="131" spans="1:10">
      <c r="A131" s="1006"/>
      <c r="B131" s="594"/>
      <c r="G131" s="590"/>
      <c r="H131" s="588"/>
      <c r="I131" s="588"/>
      <c r="J131" s="588"/>
    </row>
    <row r="132" spans="1:10">
      <c r="A132" s="1006">
        <f>COUNT($A$1:A131)+1</f>
        <v>30</v>
      </c>
      <c r="B132" s="599" t="s">
        <v>4229</v>
      </c>
      <c r="C132" s="595" t="s">
        <v>32</v>
      </c>
      <c r="D132" s="595">
        <v>1</v>
      </c>
      <c r="E132" s="1224"/>
      <c r="F132" s="588">
        <f>D132*E132</f>
        <v>0</v>
      </c>
      <c r="G132" s="590"/>
      <c r="H132" s="588"/>
      <c r="I132" s="588"/>
      <c r="J132" s="588"/>
    </row>
    <row r="133" spans="1:10">
      <c r="A133" s="1006"/>
      <c r="B133" s="594"/>
      <c r="G133" s="590"/>
      <c r="H133" s="588"/>
      <c r="I133" s="588"/>
      <c r="J133" s="588"/>
    </row>
    <row r="134" spans="1:10" s="663" customFormat="1" ht="49.5">
      <c r="A134" s="1006">
        <f>COUNT($A$1:A133)+1</f>
        <v>31</v>
      </c>
      <c r="B134" s="574" t="s">
        <v>4230</v>
      </c>
      <c r="C134" s="595"/>
      <c r="D134" s="595"/>
      <c r="E134" s="665"/>
      <c r="F134" s="665"/>
      <c r="G134" s="664"/>
      <c r="H134" s="665"/>
      <c r="I134" s="665"/>
      <c r="J134" s="665"/>
    </row>
    <row r="135" spans="1:10" s="663" customFormat="1" ht="82.5">
      <c r="A135" s="1006"/>
      <c r="B135" s="574" t="s">
        <v>4231</v>
      </c>
      <c r="C135" s="595" t="s">
        <v>32</v>
      </c>
      <c r="D135" s="595">
        <v>1</v>
      </c>
      <c r="E135" s="1224"/>
      <c r="F135" s="588">
        <f>D135*E135</f>
        <v>0</v>
      </c>
      <c r="G135" s="664"/>
      <c r="H135" s="665"/>
      <c r="I135" s="665"/>
      <c r="J135" s="665"/>
    </row>
    <row r="136" spans="1:10" s="663" customFormat="1">
      <c r="A136" s="1008"/>
      <c r="B136" s="594"/>
      <c r="E136" s="665"/>
      <c r="F136" s="665"/>
      <c r="G136" s="664"/>
      <c r="H136" s="665"/>
      <c r="I136" s="665"/>
      <c r="J136" s="665"/>
    </row>
    <row r="137" spans="1:10" ht="78" customHeight="1">
      <c r="A137" s="1006">
        <f>COUNT($A$1:A136)+1</f>
        <v>32</v>
      </c>
      <c r="B137" s="574" t="s">
        <v>4232</v>
      </c>
      <c r="F137" s="589"/>
      <c r="G137" s="590"/>
      <c r="H137" s="588"/>
      <c r="I137" s="588"/>
      <c r="J137" s="588"/>
    </row>
    <row r="138" spans="1:10" ht="82.5">
      <c r="A138" s="1006">
        <f>COUNT($A$1:A137)+1</f>
        <v>33</v>
      </c>
      <c r="B138" s="574" t="s">
        <v>4231</v>
      </c>
      <c r="F138" s="589"/>
      <c r="G138" s="590"/>
      <c r="H138" s="588"/>
      <c r="I138" s="588"/>
      <c r="J138" s="588"/>
    </row>
    <row r="139" spans="1:10">
      <c r="A139" s="1006"/>
      <c r="B139" s="574" t="s">
        <v>4233</v>
      </c>
      <c r="C139" s="595" t="s">
        <v>4234</v>
      </c>
      <c r="D139" s="595">
        <v>27</v>
      </c>
      <c r="E139" s="1224"/>
      <c r="F139" s="588">
        <f>D139*E139</f>
        <v>0</v>
      </c>
      <c r="G139" s="590"/>
      <c r="H139" s="588"/>
      <c r="I139" s="588"/>
      <c r="J139" s="588"/>
    </row>
    <row r="140" spans="1:10">
      <c r="A140" s="1006"/>
      <c r="B140" s="591"/>
      <c r="F140" s="589"/>
      <c r="G140" s="590"/>
      <c r="H140" s="588"/>
      <c r="I140" s="588"/>
      <c r="J140" s="588"/>
    </row>
    <row r="141" spans="1:10" ht="33">
      <c r="A141" s="1006">
        <f>COUNT($A$1:A136)+1</f>
        <v>32</v>
      </c>
      <c r="B141" s="666" t="s">
        <v>4235</v>
      </c>
      <c r="C141" s="591"/>
      <c r="D141" s="591"/>
      <c r="F141" s="589"/>
      <c r="G141" s="590"/>
      <c r="H141" s="588"/>
      <c r="I141" s="588"/>
      <c r="J141" s="588"/>
    </row>
    <row r="142" spans="1:10" ht="49.5">
      <c r="A142" s="1006"/>
      <c r="B142" s="666" t="s">
        <v>4236</v>
      </c>
      <c r="C142" s="595" t="s">
        <v>43</v>
      </c>
      <c r="D142" s="595">
        <v>160</v>
      </c>
      <c r="E142" s="1224"/>
      <c r="F142" s="588">
        <f>D142*E142</f>
        <v>0</v>
      </c>
      <c r="G142" s="590"/>
      <c r="H142" s="588"/>
      <c r="I142" s="588"/>
      <c r="J142" s="588"/>
    </row>
    <row r="143" spans="1:10">
      <c r="A143" s="1006"/>
      <c r="B143" s="610"/>
      <c r="F143" s="589"/>
      <c r="G143" s="590"/>
      <c r="H143" s="588"/>
      <c r="I143" s="588"/>
      <c r="J143" s="588"/>
    </row>
    <row r="144" spans="1:10" ht="33">
      <c r="A144" s="1006">
        <f>COUNT($A$1:A143)+1</f>
        <v>35</v>
      </c>
      <c r="B144" s="667" t="s">
        <v>4237</v>
      </c>
      <c r="C144" s="595" t="s">
        <v>4238</v>
      </c>
      <c r="D144" s="595">
        <v>20</v>
      </c>
      <c r="E144" s="1224"/>
      <c r="F144" s="588">
        <f>D144*E144</f>
        <v>0</v>
      </c>
      <c r="G144" s="590"/>
      <c r="H144" s="588"/>
      <c r="I144" s="588"/>
      <c r="J144" s="588"/>
    </row>
    <row r="145" spans="1:10">
      <c r="A145" s="999"/>
      <c r="B145" s="599"/>
      <c r="F145" s="589"/>
      <c r="G145" s="590"/>
      <c r="H145" s="588"/>
      <c r="I145" s="588"/>
      <c r="J145" s="588"/>
    </row>
    <row r="146" spans="1:10" ht="49.5">
      <c r="A146" s="1006">
        <f>COUNT($A$1:A145)+1</f>
        <v>36</v>
      </c>
      <c r="B146" s="668" t="s">
        <v>4239</v>
      </c>
      <c r="C146" s="595" t="s">
        <v>4238</v>
      </c>
      <c r="D146" s="595">
        <v>20</v>
      </c>
      <c r="E146" s="1224"/>
      <c r="F146" s="588">
        <f>D146*E146</f>
        <v>0</v>
      </c>
      <c r="G146" s="590"/>
      <c r="H146" s="588"/>
      <c r="I146" s="588"/>
      <c r="J146" s="588"/>
    </row>
    <row r="147" spans="1:10">
      <c r="A147" s="999"/>
      <c r="B147" s="599"/>
      <c r="G147" s="590"/>
      <c r="H147" s="588"/>
      <c r="I147" s="588"/>
      <c r="J147" s="588"/>
    </row>
    <row r="148" spans="1:10">
      <c r="A148" s="1009"/>
      <c r="B148" s="1065" t="s">
        <v>2595</v>
      </c>
      <c r="C148" s="669"/>
      <c r="D148" s="669"/>
      <c r="E148" s="1061"/>
      <c r="F148" s="1060">
        <f>SUM(F9:F147)</f>
        <v>0</v>
      </c>
      <c r="G148" s="590"/>
      <c r="H148" s="588"/>
      <c r="I148" s="588"/>
      <c r="J148" s="588"/>
    </row>
    <row r="149" spans="1:10">
      <c r="A149" s="1003"/>
      <c r="D149" s="588"/>
      <c r="E149" s="1257"/>
      <c r="F149" s="589"/>
      <c r="G149" s="590"/>
      <c r="H149" s="588"/>
      <c r="I149" s="588"/>
      <c r="J149" s="588"/>
    </row>
    <row r="150" spans="1:10">
      <c r="A150" s="1003"/>
      <c r="B150" s="600"/>
      <c r="G150" s="590"/>
      <c r="H150" s="588"/>
      <c r="I150" s="588"/>
      <c r="J150" s="588"/>
    </row>
    <row r="151" spans="1:10" s="674" customFormat="1" ht="12.75">
      <c r="A151" s="1010"/>
      <c r="B151" s="670" t="s">
        <v>3464</v>
      </c>
      <c r="C151" s="671"/>
      <c r="D151" s="671"/>
      <c r="E151" s="1258"/>
      <c r="F151" s="1258"/>
      <c r="G151" s="672"/>
      <c r="H151" s="673"/>
      <c r="I151" s="673"/>
      <c r="J151" s="673"/>
    </row>
    <row r="152" spans="1:10" s="674" customFormat="1" ht="12.75">
      <c r="A152" s="1010"/>
      <c r="B152" s="675"/>
      <c r="C152" s="676"/>
      <c r="D152" s="676"/>
      <c r="E152" s="673"/>
      <c r="F152" s="673"/>
      <c r="G152" s="672"/>
      <c r="H152" s="673"/>
      <c r="I152" s="673"/>
      <c r="J152" s="673"/>
    </row>
    <row r="153" spans="1:10" s="674" customFormat="1" ht="25.5">
      <c r="A153" s="1010"/>
      <c r="B153" s="614" t="s">
        <v>3465</v>
      </c>
      <c r="C153" s="676"/>
      <c r="D153" s="676"/>
      <c r="E153" s="673"/>
      <c r="F153" s="673"/>
      <c r="G153" s="672"/>
      <c r="H153" s="673"/>
      <c r="I153" s="673"/>
      <c r="J153" s="673"/>
    </row>
    <row r="154" spans="1:10" s="674" customFormat="1" ht="91.5" customHeight="1">
      <c r="A154" s="1010"/>
      <c r="B154" s="614" t="s">
        <v>4240</v>
      </c>
      <c r="C154" s="676"/>
      <c r="D154" s="676"/>
      <c r="E154" s="673"/>
      <c r="F154" s="673"/>
      <c r="G154" s="672"/>
      <c r="H154" s="673"/>
      <c r="I154" s="673"/>
      <c r="J154" s="673"/>
    </row>
    <row r="155" spans="1:10" s="674" customFormat="1" ht="12.75">
      <c r="A155" s="1010"/>
      <c r="B155" s="677" t="s">
        <v>4241</v>
      </c>
      <c r="C155" s="676"/>
      <c r="D155" s="676"/>
      <c r="E155" s="673"/>
      <c r="F155" s="673"/>
      <c r="G155" s="672"/>
      <c r="H155" s="673"/>
      <c r="I155" s="673"/>
      <c r="J155" s="673"/>
    </row>
    <row r="156" spans="1:10" s="674" customFormat="1" ht="12.75">
      <c r="A156" s="1010"/>
      <c r="B156" s="678" t="s">
        <v>4242</v>
      </c>
      <c r="C156" s="676"/>
      <c r="D156" s="676"/>
      <c r="E156" s="673"/>
      <c r="F156" s="673"/>
      <c r="G156" s="672"/>
      <c r="H156" s="673"/>
      <c r="I156" s="673"/>
      <c r="J156" s="673"/>
    </row>
    <row r="157" spans="1:10" s="674" customFormat="1" ht="12.75">
      <c r="A157" s="1010"/>
      <c r="B157" s="678" t="s">
        <v>4243</v>
      </c>
      <c r="C157" s="676"/>
      <c r="D157" s="676"/>
      <c r="E157" s="673"/>
      <c r="F157" s="673"/>
      <c r="G157" s="672"/>
      <c r="H157" s="673"/>
      <c r="I157" s="673"/>
      <c r="J157" s="673"/>
    </row>
    <row r="158" spans="1:10" s="674" customFormat="1" ht="12.75">
      <c r="A158" s="1010"/>
      <c r="B158" s="678" t="s">
        <v>4244</v>
      </c>
      <c r="C158" s="676"/>
      <c r="D158" s="676"/>
      <c r="E158" s="673"/>
      <c r="F158" s="673"/>
      <c r="G158" s="672"/>
      <c r="H158" s="673"/>
      <c r="I158" s="673"/>
      <c r="J158" s="673"/>
    </row>
    <row r="159" spans="1:10" s="674" customFormat="1" ht="12.75">
      <c r="A159" s="1010"/>
      <c r="B159" s="678" t="s">
        <v>4245</v>
      </c>
      <c r="C159" s="676"/>
      <c r="D159" s="676"/>
      <c r="E159" s="673"/>
      <c r="F159" s="673"/>
      <c r="G159" s="672"/>
      <c r="H159" s="673"/>
      <c r="I159" s="673"/>
      <c r="J159" s="673"/>
    </row>
    <row r="160" spans="1:10" s="674" customFormat="1" ht="12.75">
      <c r="A160" s="1010"/>
      <c r="B160" s="678" t="s">
        <v>4246</v>
      </c>
      <c r="C160" s="676"/>
      <c r="D160" s="676"/>
      <c r="E160" s="673"/>
      <c r="F160" s="673"/>
      <c r="G160" s="672"/>
      <c r="H160" s="673"/>
      <c r="I160" s="673"/>
      <c r="J160" s="673"/>
    </row>
    <row r="161" spans="1:12" s="674" customFormat="1" ht="12.75">
      <c r="A161" s="1010"/>
      <c r="B161" s="678" t="s">
        <v>4247</v>
      </c>
      <c r="C161" s="676"/>
      <c r="D161" s="676"/>
      <c r="E161" s="673"/>
      <c r="F161" s="673"/>
      <c r="G161" s="672"/>
      <c r="H161" s="673"/>
      <c r="I161" s="673"/>
      <c r="J161" s="673"/>
    </row>
    <row r="162" spans="1:12" s="674" customFormat="1" ht="25.5">
      <c r="A162" s="1010"/>
      <c r="B162" s="679" t="s">
        <v>3466</v>
      </c>
      <c r="C162" s="680"/>
      <c r="D162" s="680"/>
      <c r="E162" s="1259"/>
      <c r="F162" s="1259"/>
      <c r="G162" s="681"/>
    </row>
    <row r="163" spans="1:12" s="674" customFormat="1" ht="25.5">
      <c r="A163" s="1010"/>
      <c r="B163" s="682" t="s">
        <v>4248</v>
      </c>
      <c r="C163" s="680"/>
      <c r="D163" s="680"/>
      <c r="E163" s="1259"/>
      <c r="F163" s="1259"/>
      <c r="G163" s="672"/>
    </row>
    <row r="164" spans="1:12" s="674" customFormat="1" ht="25.5">
      <c r="A164" s="1010"/>
      <c r="B164" s="679" t="s">
        <v>4249</v>
      </c>
      <c r="C164" s="680"/>
      <c r="D164" s="680"/>
      <c r="E164" s="1259"/>
      <c r="F164" s="1259"/>
      <c r="G164" s="681"/>
    </row>
    <row r="165" spans="1:12">
      <c r="A165" s="1011"/>
      <c r="B165" s="597"/>
      <c r="G165" s="590"/>
      <c r="H165" s="588"/>
      <c r="I165" s="588"/>
      <c r="J165" s="588"/>
    </row>
    <row r="166" spans="1:12">
      <c r="A166" s="1011"/>
      <c r="B166" s="597"/>
      <c r="G166" s="590"/>
      <c r="H166" s="588"/>
      <c r="I166" s="588"/>
      <c r="J166" s="588"/>
    </row>
    <row r="167" spans="1:12">
      <c r="A167" s="1011"/>
      <c r="G167" s="590"/>
      <c r="H167" s="588"/>
      <c r="I167" s="588"/>
      <c r="J167" s="588"/>
    </row>
    <row r="168" spans="1:12">
      <c r="A168" s="1011"/>
      <c r="B168" s="597"/>
      <c r="G168" s="590"/>
      <c r="H168" s="588"/>
      <c r="I168" s="588"/>
      <c r="J168" s="588"/>
    </row>
    <row r="169" spans="1:12">
      <c r="A169" s="1011"/>
      <c r="B169" s="597"/>
      <c r="G169" s="590"/>
      <c r="H169" s="588"/>
      <c r="I169" s="588"/>
      <c r="J169" s="588"/>
    </row>
    <row r="170" spans="1:12">
      <c r="A170" s="1011"/>
      <c r="B170" s="592"/>
      <c r="G170" s="590"/>
      <c r="H170" s="588"/>
      <c r="I170" s="588"/>
      <c r="J170" s="588"/>
    </row>
    <row r="171" spans="1:12">
      <c r="A171" s="1011"/>
    </row>
    <row r="172" spans="1:12">
      <c r="A172" s="1011"/>
    </row>
    <row r="173" spans="1:12">
      <c r="A173" s="1011"/>
    </row>
    <row r="174" spans="1:12">
      <c r="A174" s="1011"/>
      <c r="G174" s="633"/>
      <c r="H174" s="589"/>
      <c r="I174" s="590"/>
      <c r="J174" s="588"/>
      <c r="K174" s="588"/>
      <c r="L174" s="588"/>
    </row>
    <row r="175" spans="1:12">
      <c r="A175" s="1011"/>
      <c r="B175" s="592"/>
      <c r="G175" s="633"/>
      <c r="H175" s="589"/>
      <c r="I175" s="590"/>
      <c r="J175" s="588"/>
      <c r="K175" s="588"/>
      <c r="L175" s="588"/>
    </row>
    <row r="176" spans="1:12">
      <c r="A176" s="1011"/>
      <c r="G176" s="633"/>
      <c r="H176" s="589"/>
      <c r="I176" s="590"/>
      <c r="J176" s="588"/>
      <c r="K176" s="588"/>
      <c r="L176" s="588"/>
    </row>
    <row r="177" spans="1:12">
      <c r="A177" s="1011"/>
      <c r="G177" s="633"/>
      <c r="H177" s="589"/>
      <c r="I177" s="590"/>
      <c r="J177" s="588"/>
      <c r="K177" s="588"/>
      <c r="L177" s="588"/>
    </row>
    <row r="178" spans="1:12">
      <c r="A178" s="1011"/>
      <c r="B178" s="597"/>
      <c r="G178" s="590"/>
      <c r="H178" s="588"/>
      <c r="I178" s="588"/>
      <c r="J178" s="588"/>
    </row>
    <row r="179" spans="1:12">
      <c r="A179" s="1011"/>
      <c r="B179" s="597"/>
      <c r="G179" s="590"/>
      <c r="H179" s="588"/>
      <c r="I179" s="588"/>
      <c r="J179" s="588"/>
    </row>
    <row r="180" spans="1:12">
      <c r="A180" s="1011"/>
      <c r="G180" s="633"/>
      <c r="H180" s="589"/>
      <c r="I180" s="590"/>
      <c r="J180" s="588"/>
      <c r="K180" s="588"/>
      <c r="L180" s="588"/>
    </row>
    <row r="181" spans="1:12">
      <c r="A181" s="1011"/>
      <c r="B181" s="597"/>
      <c r="G181" s="590"/>
      <c r="H181" s="588"/>
      <c r="I181" s="588"/>
      <c r="J181" s="588"/>
    </row>
    <row r="182" spans="1:12">
      <c r="A182" s="1011"/>
      <c r="B182" s="597"/>
      <c r="G182" s="590"/>
      <c r="H182" s="588"/>
      <c r="I182" s="588"/>
      <c r="J182" s="588"/>
    </row>
    <row r="183" spans="1:12">
      <c r="A183" s="1011"/>
      <c r="G183" s="633"/>
      <c r="H183" s="589"/>
      <c r="I183" s="590"/>
      <c r="J183" s="588"/>
      <c r="K183" s="588"/>
      <c r="L183" s="588"/>
    </row>
    <row r="184" spans="1:12">
      <c r="A184" s="1011"/>
      <c r="B184" s="597"/>
      <c r="G184" s="590"/>
      <c r="H184" s="588"/>
      <c r="I184" s="588"/>
      <c r="J184" s="588"/>
    </row>
    <row r="185" spans="1:12">
      <c r="A185" s="1011"/>
      <c r="B185" s="597"/>
      <c r="G185" s="590"/>
      <c r="H185" s="588"/>
      <c r="I185" s="588"/>
      <c r="J185" s="588"/>
    </row>
    <row r="186" spans="1:12">
      <c r="A186" s="1011"/>
      <c r="G186" s="633"/>
      <c r="H186" s="589"/>
      <c r="I186" s="590"/>
      <c r="J186" s="588"/>
      <c r="K186" s="588"/>
      <c r="L186" s="588"/>
    </row>
    <row r="187" spans="1:12">
      <c r="A187" s="1011"/>
      <c r="B187" s="597"/>
      <c r="G187" s="590"/>
      <c r="H187" s="588"/>
      <c r="I187" s="588"/>
      <c r="J187" s="588"/>
    </row>
    <row r="188" spans="1:12">
      <c r="A188" s="1011"/>
      <c r="B188" s="597"/>
      <c r="G188" s="590"/>
      <c r="H188" s="588"/>
      <c r="I188" s="588"/>
      <c r="J188" s="588"/>
    </row>
    <row r="189" spans="1:12">
      <c r="A189" s="1011"/>
      <c r="G189" s="633"/>
      <c r="H189" s="589"/>
      <c r="I189" s="590"/>
      <c r="J189" s="588"/>
      <c r="K189" s="588"/>
      <c r="L189" s="588"/>
    </row>
    <row r="190" spans="1:12">
      <c r="A190" s="1011"/>
      <c r="B190" s="597"/>
      <c r="G190" s="590"/>
      <c r="H190" s="588"/>
      <c r="I190" s="588"/>
      <c r="J190" s="588"/>
    </row>
    <row r="191" spans="1:12">
      <c r="A191" s="1011"/>
      <c r="B191" s="597"/>
      <c r="G191" s="590"/>
      <c r="H191" s="588"/>
      <c r="I191" s="588"/>
      <c r="J191" s="588"/>
    </row>
    <row r="192" spans="1:12">
      <c r="A192" s="1011"/>
      <c r="G192" s="633"/>
      <c r="H192" s="589"/>
      <c r="I192" s="590"/>
      <c r="J192" s="588"/>
      <c r="K192" s="588"/>
      <c r="L192" s="588"/>
    </row>
    <row r="193" spans="1:12">
      <c r="A193" s="1011"/>
      <c r="B193" s="597"/>
      <c r="G193" s="590"/>
      <c r="H193" s="588"/>
      <c r="I193" s="588"/>
      <c r="J193" s="588"/>
    </row>
    <row r="194" spans="1:12">
      <c r="A194" s="1011"/>
      <c r="B194" s="597"/>
      <c r="G194" s="590"/>
      <c r="H194" s="588"/>
      <c r="I194" s="588"/>
      <c r="J194" s="588"/>
    </row>
    <row r="195" spans="1:12">
      <c r="A195" s="1011"/>
      <c r="B195" s="597"/>
      <c r="G195" s="590"/>
      <c r="H195" s="588"/>
      <c r="I195" s="588"/>
      <c r="J195" s="588"/>
    </row>
    <row r="196" spans="1:12">
      <c r="A196" s="1011"/>
      <c r="B196" s="597"/>
      <c r="G196" s="633"/>
      <c r="H196" s="589"/>
      <c r="I196" s="590"/>
      <c r="J196" s="588"/>
      <c r="K196" s="588"/>
      <c r="L196" s="588"/>
    </row>
    <row r="197" spans="1:12">
      <c r="A197" s="1011"/>
      <c r="B197" s="597"/>
      <c r="G197" s="633"/>
      <c r="H197" s="589"/>
      <c r="I197" s="590"/>
      <c r="J197" s="588"/>
      <c r="K197" s="588"/>
      <c r="L197" s="588"/>
    </row>
    <row r="198" spans="1:12">
      <c r="A198" s="1011"/>
      <c r="B198" s="597"/>
      <c r="G198" s="590"/>
      <c r="H198" s="588"/>
      <c r="I198" s="588"/>
      <c r="J198" s="588"/>
    </row>
    <row r="199" spans="1:12">
      <c r="A199" s="1011"/>
      <c r="B199" s="597"/>
      <c r="G199" s="633"/>
      <c r="H199" s="589"/>
      <c r="I199" s="590"/>
      <c r="J199" s="588"/>
      <c r="K199" s="588"/>
      <c r="L199" s="588"/>
    </row>
    <row r="200" spans="1:12">
      <c r="A200" s="1011"/>
    </row>
    <row r="201" spans="1:12">
      <c r="A201" s="1011"/>
      <c r="B201" s="597"/>
      <c r="G201" s="590"/>
      <c r="H201" s="588"/>
      <c r="I201" s="588"/>
      <c r="J201" s="588"/>
    </row>
    <row r="202" spans="1:12">
      <c r="A202" s="1011"/>
      <c r="B202" s="597"/>
      <c r="G202" s="590"/>
      <c r="H202" s="588"/>
      <c r="I202" s="588"/>
      <c r="J202" s="588"/>
    </row>
    <row r="203" spans="1:12">
      <c r="A203" s="1011"/>
      <c r="B203" s="597"/>
      <c r="G203" s="590"/>
      <c r="H203" s="588"/>
      <c r="I203" s="588"/>
      <c r="J203" s="588"/>
    </row>
    <row r="204" spans="1:12">
      <c r="A204" s="1011"/>
      <c r="B204" s="597"/>
      <c r="G204" s="590"/>
      <c r="H204" s="588"/>
      <c r="I204" s="588"/>
      <c r="J204" s="588"/>
    </row>
    <row r="205" spans="1:12">
      <c r="A205" s="1011"/>
    </row>
    <row r="206" spans="1:12">
      <c r="A206" s="1011"/>
      <c r="B206" s="597"/>
      <c r="G206" s="590"/>
      <c r="H206" s="588"/>
      <c r="I206" s="588"/>
      <c r="J206" s="588"/>
    </row>
    <row r="207" spans="1:12">
      <c r="A207" s="1011"/>
      <c r="B207" s="597"/>
      <c r="G207" s="590"/>
      <c r="H207" s="588"/>
      <c r="I207" s="588"/>
      <c r="J207" s="588"/>
    </row>
    <row r="208" spans="1:12">
      <c r="A208" s="1011"/>
    </row>
    <row r="209" spans="1:12">
      <c r="A209" s="1011"/>
      <c r="B209" s="597"/>
      <c r="G209" s="590"/>
      <c r="H209" s="588"/>
      <c r="I209" s="588"/>
      <c r="J209" s="588"/>
    </row>
    <row r="210" spans="1:12">
      <c r="A210" s="1011"/>
      <c r="B210" s="597"/>
      <c r="G210" s="633"/>
      <c r="H210" s="589"/>
      <c r="I210" s="590"/>
      <c r="J210" s="588"/>
      <c r="K210" s="588"/>
      <c r="L210" s="588"/>
    </row>
    <row r="211" spans="1:12">
      <c r="A211" s="1011"/>
      <c r="B211" s="597"/>
      <c r="G211" s="590"/>
      <c r="H211" s="588"/>
      <c r="I211" s="588"/>
      <c r="J211" s="588"/>
    </row>
    <row r="212" spans="1:12">
      <c r="A212" s="1011"/>
      <c r="G212" s="590"/>
      <c r="H212" s="588"/>
      <c r="I212" s="588"/>
      <c r="J212" s="588"/>
    </row>
    <row r="213" spans="1:12">
      <c r="A213" s="1011"/>
      <c r="G213" s="590"/>
      <c r="H213" s="588"/>
      <c r="I213" s="588"/>
      <c r="J213" s="588"/>
    </row>
    <row r="214" spans="1:12">
      <c r="A214" s="1011"/>
      <c r="G214" s="590"/>
      <c r="H214" s="588"/>
      <c r="I214" s="588"/>
      <c r="J214" s="588"/>
    </row>
    <row r="215" spans="1:12">
      <c r="A215" s="1011"/>
      <c r="B215" s="597"/>
      <c r="G215" s="590"/>
      <c r="H215" s="588"/>
      <c r="I215" s="588"/>
      <c r="J215" s="588"/>
    </row>
    <row r="216" spans="1:12">
      <c r="A216" s="1011"/>
      <c r="B216" s="597"/>
      <c r="G216" s="633"/>
      <c r="H216" s="589"/>
      <c r="I216" s="590"/>
      <c r="J216" s="588"/>
      <c r="K216" s="588"/>
      <c r="L216" s="588"/>
    </row>
    <row r="217" spans="1:12">
      <c r="A217" s="1011"/>
      <c r="B217" s="597"/>
      <c r="G217" s="590"/>
      <c r="H217" s="588"/>
      <c r="I217" s="588"/>
      <c r="J217" s="588"/>
    </row>
    <row r="218" spans="1:12">
      <c r="A218" s="1011"/>
      <c r="B218" s="597"/>
      <c r="G218" s="590"/>
      <c r="H218" s="588"/>
      <c r="I218" s="588"/>
      <c r="J218" s="588"/>
    </row>
    <row r="219" spans="1:12">
      <c r="A219" s="1011"/>
      <c r="B219" s="597"/>
      <c r="G219" s="590"/>
      <c r="H219" s="588"/>
      <c r="I219" s="588"/>
      <c r="J219" s="588"/>
    </row>
    <row r="220" spans="1:12">
      <c r="A220" s="1011"/>
      <c r="G220" s="590"/>
      <c r="H220" s="588"/>
      <c r="I220" s="588"/>
      <c r="J220" s="588"/>
    </row>
    <row r="221" spans="1:12">
      <c r="A221" s="1011"/>
      <c r="B221" s="597"/>
      <c r="G221" s="590"/>
      <c r="H221" s="588"/>
      <c r="I221" s="588"/>
      <c r="J221" s="588"/>
    </row>
    <row r="222" spans="1:12">
      <c r="A222" s="1011"/>
      <c r="B222" s="597"/>
      <c r="G222" s="590"/>
      <c r="H222" s="588"/>
      <c r="I222" s="588"/>
      <c r="J222" s="588"/>
    </row>
    <row r="223" spans="1:12">
      <c r="A223" s="1011"/>
      <c r="B223" s="592"/>
      <c r="G223" s="590"/>
      <c r="H223" s="588"/>
      <c r="I223" s="588"/>
      <c r="J223" s="588"/>
    </row>
    <row r="224" spans="1:12">
      <c r="A224" s="1011"/>
      <c r="B224" s="592"/>
      <c r="G224" s="590"/>
      <c r="H224" s="588"/>
      <c r="I224" s="588"/>
      <c r="J224" s="588"/>
    </row>
    <row r="225" spans="1:12">
      <c r="A225" s="1011"/>
      <c r="B225" s="592"/>
      <c r="G225" s="590"/>
      <c r="H225" s="588"/>
      <c r="I225" s="588"/>
      <c r="J225" s="588"/>
    </row>
    <row r="226" spans="1:12">
      <c r="A226" s="1011"/>
      <c r="B226" s="597"/>
      <c r="G226" s="633"/>
      <c r="H226" s="589"/>
      <c r="I226" s="590"/>
      <c r="J226" s="588"/>
      <c r="K226" s="588"/>
      <c r="L226" s="588"/>
    </row>
    <row r="227" spans="1:12">
      <c r="A227" s="1011"/>
      <c r="G227" s="633"/>
      <c r="H227" s="589"/>
      <c r="I227" s="590"/>
      <c r="J227" s="588"/>
      <c r="K227" s="588"/>
      <c r="L227" s="588"/>
    </row>
    <row r="228" spans="1:12">
      <c r="A228" s="1011"/>
      <c r="B228" s="592"/>
      <c r="G228" s="633"/>
      <c r="H228" s="589"/>
      <c r="I228" s="590"/>
      <c r="J228" s="588"/>
      <c r="K228" s="588"/>
      <c r="L228" s="588"/>
    </row>
    <row r="229" spans="1:12">
      <c r="A229" s="1011"/>
      <c r="G229" s="633"/>
      <c r="H229" s="589"/>
      <c r="I229" s="590"/>
      <c r="J229" s="588"/>
      <c r="K229" s="588"/>
      <c r="L229" s="588"/>
    </row>
    <row r="230" spans="1:12">
      <c r="A230" s="1011"/>
      <c r="G230" s="633"/>
      <c r="H230" s="589"/>
      <c r="I230" s="590"/>
      <c r="J230" s="588"/>
      <c r="K230" s="588"/>
      <c r="L230" s="588"/>
    </row>
    <row r="231" spans="1:12">
      <c r="A231" s="1011"/>
      <c r="B231" s="597"/>
      <c r="G231" s="590"/>
      <c r="H231" s="588"/>
      <c r="I231" s="588"/>
      <c r="J231" s="588"/>
    </row>
    <row r="232" spans="1:12">
      <c r="A232" s="1011"/>
      <c r="B232" s="597"/>
      <c r="G232" s="590"/>
      <c r="H232" s="588"/>
      <c r="I232" s="588"/>
      <c r="J232" s="588"/>
    </row>
    <row r="233" spans="1:12">
      <c r="A233" s="1011"/>
      <c r="B233" s="597"/>
      <c r="G233" s="590"/>
      <c r="H233" s="588"/>
      <c r="I233" s="588"/>
      <c r="J233" s="588"/>
    </row>
    <row r="234" spans="1:12">
      <c r="A234" s="1011"/>
      <c r="B234" s="597"/>
      <c r="G234" s="633"/>
      <c r="H234" s="589"/>
      <c r="I234" s="590"/>
      <c r="J234" s="588"/>
      <c r="K234" s="588"/>
      <c r="L234" s="588"/>
    </row>
    <row r="235" spans="1:12">
      <c r="A235" s="1011"/>
      <c r="G235" s="633"/>
      <c r="H235" s="589"/>
      <c r="I235" s="590"/>
      <c r="J235" s="588"/>
      <c r="K235" s="588"/>
      <c r="L235" s="588"/>
    </row>
    <row r="236" spans="1:12">
      <c r="A236" s="1011"/>
      <c r="B236" s="597"/>
      <c r="G236" s="590"/>
      <c r="H236" s="588"/>
      <c r="I236" s="588"/>
      <c r="J236" s="588"/>
    </row>
    <row r="237" spans="1:12">
      <c r="A237" s="1011"/>
      <c r="B237" s="597"/>
      <c r="G237" s="590"/>
      <c r="H237" s="588"/>
      <c r="I237" s="588"/>
      <c r="J237" s="588"/>
    </row>
    <row r="238" spans="1:12">
      <c r="A238" s="1011"/>
      <c r="G238" s="633"/>
      <c r="H238" s="589"/>
      <c r="I238" s="590"/>
      <c r="J238" s="588"/>
      <c r="K238" s="588"/>
      <c r="L238" s="588"/>
    </row>
    <row r="239" spans="1:12">
      <c r="A239" s="1011"/>
      <c r="B239" s="597"/>
      <c r="G239" s="590"/>
      <c r="H239" s="588"/>
      <c r="I239" s="588"/>
      <c r="J239" s="588"/>
    </row>
    <row r="240" spans="1:12">
      <c r="A240" s="1011"/>
      <c r="B240" s="597"/>
      <c r="G240" s="633"/>
      <c r="H240" s="589"/>
      <c r="I240" s="590"/>
      <c r="J240" s="588"/>
      <c r="K240" s="588"/>
      <c r="L240" s="588"/>
    </row>
    <row r="241" spans="1:12">
      <c r="A241" s="1011"/>
      <c r="B241" s="597"/>
      <c r="G241" s="590"/>
      <c r="H241" s="588"/>
      <c r="I241" s="588"/>
      <c r="J241" s="588"/>
    </row>
    <row r="242" spans="1:12">
      <c r="A242" s="1011"/>
      <c r="G242" s="590"/>
      <c r="H242" s="588"/>
      <c r="I242" s="588"/>
      <c r="J242" s="588"/>
    </row>
    <row r="243" spans="1:12">
      <c r="A243" s="1011"/>
      <c r="G243" s="590"/>
      <c r="H243" s="588"/>
      <c r="I243" s="588"/>
      <c r="J243" s="588"/>
    </row>
    <row r="244" spans="1:12">
      <c r="A244" s="1011"/>
      <c r="G244" s="590"/>
      <c r="H244" s="588"/>
      <c r="I244" s="588"/>
      <c r="J244" s="588"/>
    </row>
    <row r="245" spans="1:12">
      <c r="A245" s="1011"/>
      <c r="B245" s="597"/>
      <c r="G245" s="590"/>
      <c r="H245" s="588"/>
      <c r="I245" s="588"/>
      <c r="J245" s="588"/>
    </row>
    <row r="246" spans="1:12">
      <c r="A246" s="1011"/>
      <c r="B246" s="597"/>
      <c r="G246" s="633"/>
      <c r="H246" s="589"/>
      <c r="I246" s="590"/>
      <c r="J246" s="588"/>
      <c r="K246" s="588"/>
      <c r="L246" s="588"/>
    </row>
    <row r="247" spans="1:12">
      <c r="A247" s="1011"/>
      <c r="B247" s="597"/>
      <c r="G247" s="590"/>
      <c r="H247" s="588"/>
      <c r="I247" s="588"/>
      <c r="J247" s="588"/>
    </row>
    <row r="248" spans="1:12">
      <c r="A248" s="1011"/>
      <c r="B248" s="597"/>
      <c r="G248" s="590"/>
      <c r="H248" s="588"/>
      <c r="I248" s="588"/>
      <c r="J248" s="588"/>
    </row>
    <row r="249" spans="1:12">
      <c r="A249" s="1011"/>
      <c r="B249" s="597"/>
      <c r="G249" s="590"/>
      <c r="H249" s="588"/>
      <c r="I249" s="588"/>
      <c r="J249" s="588"/>
    </row>
    <row r="250" spans="1:12">
      <c r="A250" s="1011"/>
      <c r="G250" s="590"/>
      <c r="H250" s="588"/>
      <c r="I250" s="588"/>
      <c r="J250" s="588"/>
    </row>
    <row r="251" spans="1:12">
      <c r="A251" s="1011"/>
      <c r="B251" s="597"/>
      <c r="G251" s="590"/>
      <c r="H251" s="588"/>
      <c r="I251" s="588"/>
      <c r="J251" s="588"/>
    </row>
    <row r="252" spans="1:12">
      <c r="A252" s="1011"/>
      <c r="B252" s="597"/>
      <c r="G252" s="590"/>
      <c r="H252" s="588"/>
      <c r="I252" s="588"/>
      <c r="J252" s="588"/>
    </row>
    <row r="253" spans="1:12">
      <c r="A253" s="1011"/>
      <c r="B253" s="592"/>
      <c r="G253" s="590"/>
      <c r="H253" s="588"/>
      <c r="I253" s="588"/>
      <c r="J253" s="588"/>
    </row>
    <row r="254" spans="1:12">
      <c r="A254" s="1011"/>
    </row>
    <row r="255" spans="1:12">
      <c r="A255" s="1011"/>
      <c r="B255" s="683"/>
      <c r="G255" s="633"/>
      <c r="H255" s="589"/>
      <c r="I255" s="590"/>
      <c r="J255" s="588"/>
      <c r="K255" s="588"/>
      <c r="L255" s="588"/>
    </row>
    <row r="256" spans="1:12">
      <c r="A256" s="1011"/>
    </row>
    <row r="257" spans="1:1">
      <c r="A257" s="1011"/>
    </row>
    <row r="258" spans="1:1">
      <c r="A258" s="1011"/>
    </row>
    <row r="259" spans="1:1">
      <c r="A259" s="1011"/>
    </row>
    <row r="260" spans="1:1">
      <c r="A260" s="1011"/>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7" max="5" man="1"/>
    <brk id="150" max="5" man="1"/>
  </rowBreak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564E7-8A40-4F6B-B6F1-9155F1ED3B95}">
  <sheetPr>
    <tabColor theme="7"/>
  </sheetPr>
  <dimension ref="A1:L389"/>
  <sheetViews>
    <sheetView view="pageBreakPreview" topLeftCell="A254" zoomScaleNormal="100" zoomScaleSheetLayoutView="100" workbookViewId="0">
      <selection activeCell="F277" sqref="F277"/>
    </sheetView>
  </sheetViews>
  <sheetFormatPr defaultColWidth="9.140625" defaultRowHeight="16.5"/>
  <cols>
    <col min="1" max="1" width="4.42578125" style="1022" customWidth="1"/>
    <col min="2" max="2" width="50.42578125" style="699" customWidth="1"/>
    <col min="3" max="3" width="6.7109375" style="695" customWidth="1"/>
    <col min="4" max="4" width="8.7109375" style="695" customWidth="1"/>
    <col min="5" max="5" width="10.7109375" style="692" customWidth="1"/>
    <col min="6" max="6" width="14.7109375" style="692" customWidth="1"/>
    <col min="7"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13" t="s">
        <v>4250</v>
      </c>
      <c r="B2" s="687" t="s">
        <v>4251</v>
      </c>
      <c r="C2" s="688"/>
      <c r="D2" s="688"/>
      <c r="E2" s="1248"/>
      <c r="F2" s="1248"/>
      <c r="G2" s="689"/>
      <c r="H2" s="690"/>
      <c r="I2" s="691"/>
      <c r="J2" s="692"/>
      <c r="K2" s="692"/>
      <c r="L2" s="692"/>
    </row>
    <row r="3" spans="1:12">
      <c r="A3" s="1014"/>
      <c r="B3" s="694"/>
      <c r="G3" s="689"/>
      <c r="H3" s="690"/>
      <c r="I3" s="691"/>
      <c r="J3" s="692"/>
      <c r="K3" s="692"/>
      <c r="L3" s="692"/>
    </row>
    <row r="4" spans="1:12" ht="33">
      <c r="A4" s="1015"/>
      <c r="B4" s="694" t="s">
        <v>3256</v>
      </c>
      <c r="G4" s="691"/>
      <c r="H4" s="692"/>
      <c r="I4" s="692"/>
      <c r="J4" s="692"/>
    </row>
    <row r="5" spans="1:12" ht="181.5">
      <c r="A5" s="1015"/>
      <c r="B5" s="694" t="s">
        <v>3257</v>
      </c>
      <c r="G5" s="691"/>
      <c r="H5" s="692"/>
      <c r="I5" s="692"/>
      <c r="J5" s="692"/>
    </row>
    <row r="6" spans="1:12" ht="49.5">
      <c r="A6" s="1015"/>
      <c r="B6" s="594" t="s">
        <v>5637</v>
      </c>
      <c r="G6" s="691"/>
      <c r="H6" s="692"/>
      <c r="I6" s="692"/>
      <c r="J6" s="692"/>
    </row>
    <row r="7" spans="1:12">
      <c r="A7" s="1015"/>
      <c r="B7" s="696" t="s">
        <v>3260</v>
      </c>
      <c r="C7" s="697"/>
      <c r="D7" s="697"/>
      <c r="E7" s="1249"/>
      <c r="F7" s="1249"/>
      <c r="G7" s="691"/>
      <c r="H7" s="692"/>
      <c r="I7" s="692"/>
      <c r="J7" s="692"/>
    </row>
    <row r="8" spans="1:12">
      <c r="A8" s="1015"/>
      <c r="B8" s="694"/>
      <c r="G8" s="691"/>
      <c r="H8" s="692"/>
      <c r="I8" s="692"/>
      <c r="J8" s="692"/>
    </row>
    <row r="9" spans="1:12" ht="49.5">
      <c r="A9" s="1016">
        <f>COUNT(#REF!)+1</f>
        <v>1</v>
      </c>
      <c r="B9" s="698" t="s">
        <v>4145</v>
      </c>
      <c r="G9" s="691"/>
      <c r="H9" s="692"/>
      <c r="I9" s="692"/>
      <c r="J9" s="692"/>
    </row>
    <row r="10" spans="1:12">
      <c r="A10" s="1015"/>
      <c r="B10" s="698" t="s">
        <v>4146</v>
      </c>
      <c r="C10" s="695" t="s">
        <v>32</v>
      </c>
      <c r="D10" s="695">
        <v>1</v>
      </c>
      <c r="E10" s="1224"/>
      <c r="F10" s="692">
        <f>D10*E10</f>
        <v>0</v>
      </c>
      <c r="G10" s="691"/>
      <c r="H10" s="692"/>
      <c r="I10" s="692"/>
      <c r="J10" s="692"/>
    </row>
    <row r="11" spans="1:12">
      <c r="A11" s="1015"/>
      <c r="B11" s="698" t="s">
        <v>4147</v>
      </c>
      <c r="C11" s="695" t="s">
        <v>32</v>
      </c>
      <c r="D11" s="695">
        <v>1</v>
      </c>
      <c r="E11" s="1224"/>
      <c r="F11" s="692">
        <f>D11*E11</f>
        <v>0</v>
      </c>
      <c r="G11" s="691"/>
      <c r="H11" s="692"/>
      <c r="I11" s="692"/>
      <c r="J11" s="692"/>
    </row>
    <row r="12" spans="1:12">
      <c r="A12" s="1015"/>
      <c r="B12" s="698"/>
      <c r="G12" s="691"/>
      <c r="H12" s="692"/>
      <c r="I12" s="692"/>
      <c r="J12" s="692"/>
    </row>
    <row r="13" spans="1:12" ht="33">
      <c r="A13" s="1016">
        <f>COUNT($A$1:A12)+1</f>
        <v>2</v>
      </c>
      <c r="B13" s="699" t="s">
        <v>4148</v>
      </c>
      <c r="G13" s="691"/>
      <c r="H13" s="692"/>
      <c r="I13" s="692"/>
      <c r="J13" s="692"/>
    </row>
    <row r="14" spans="1:12">
      <c r="A14" s="1015"/>
      <c r="B14" s="698" t="s">
        <v>4146</v>
      </c>
      <c r="C14" s="695" t="s">
        <v>32</v>
      </c>
      <c r="D14" s="695">
        <v>1</v>
      </c>
      <c r="E14" s="1224"/>
      <c r="F14" s="692">
        <f>D14*E14</f>
        <v>0</v>
      </c>
      <c r="G14" s="691"/>
      <c r="H14" s="692"/>
      <c r="I14" s="692"/>
      <c r="J14" s="692"/>
    </row>
    <row r="15" spans="1:12">
      <c r="A15" s="1015"/>
      <c r="B15" s="698" t="s">
        <v>4147</v>
      </c>
      <c r="C15" s="695" t="s">
        <v>32</v>
      </c>
      <c r="D15" s="695">
        <v>1</v>
      </c>
      <c r="E15" s="1224"/>
      <c r="F15" s="692">
        <f>D15*E15</f>
        <v>0</v>
      </c>
      <c r="G15" s="691"/>
      <c r="H15" s="692"/>
      <c r="I15" s="692"/>
      <c r="J15" s="692"/>
    </row>
    <row r="16" spans="1:12">
      <c r="A16" s="1015"/>
      <c r="B16" s="698"/>
      <c r="G16" s="691"/>
      <c r="H16" s="692"/>
      <c r="I16" s="692"/>
      <c r="J16" s="692"/>
    </row>
    <row r="17" spans="1:10" ht="33">
      <c r="A17" s="1016">
        <f>COUNT($A$1:A16)+1</f>
        <v>3</v>
      </c>
      <c r="B17" s="699" t="s">
        <v>4149</v>
      </c>
      <c r="C17" s="695" t="s">
        <v>32</v>
      </c>
      <c r="D17" s="695">
        <v>7</v>
      </c>
      <c r="E17" s="1224"/>
      <c r="F17" s="692">
        <f>D17*E17</f>
        <v>0</v>
      </c>
      <c r="G17" s="691"/>
      <c r="H17" s="692"/>
      <c r="I17" s="692"/>
      <c r="J17" s="692"/>
    </row>
    <row r="18" spans="1:10">
      <c r="A18" s="1015"/>
      <c r="B18" s="698"/>
      <c r="G18" s="691"/>
      <c r="H18" s="692"/>
      <c r="I18" s="692"/>
      <c r="J18" s="692"/>
    </row>
    <row r="19" spans="1:10" ht="33">
      <c r="A19" s="1016">
        <f>COUNT($A$1:A18)+1</f>
        <v>4</v>
      </c>
      <c r="B19" s="699" t="s">
        <v>4150</v>
      </c>
      <c r="C19" s="695" t="s">
        <v>32</v>
      </c>
      <c r="D19" s="695">
        <v>58</v>
      </c>
      <c r="E19" s="1224"/>
      <c r="F19" s="692">
        <f>D19*E19</f>
        <v>0</v>
      </c>
      <c r="G19" s="691"/>
      <c r="H19" s="692"/>
      <c r="I19" s="692"/>
      <c r="J19" s="692"/>
    </row>
    <row r="20" spans="1:10">
      <c r="A20" s="1015"/>
      <c r="B20" s="698"/>
      <c r="G20" s="691"/>
      <c r="H20" s="692"/>
      <c r="I20" s="692"/>
      <c r="J20" s="692"/>
    </row>
    <row r="21" spans="1:10" ht="49.5">
      <c r="A21" s="1016">
        <f>COUNT($A$1:A20)+1</f>
        <v>5</v>
      </c>
      <c r="B21" s="699" t="s">
        <v>4151</v>
      </c>
      <c r="G21" s="691"/>
      <c r="H21" s="692"/>
      <c r="I21" s="692"/>
      <c r="J21" s="692"/>
    </row>
    <row r="22" spans="1:10" ht="49.5">
      <c r="A22" s="1015"/>
      <c r="B22" s="699" t="s">
        <v>4152</v>
      </c>
      <c r="C22" s="695" t="s">
        <v>32</v>
      </c>
      <c r="D22" s="695">
        <v>1</v>
      </c>
      <c r="E22" s="1224"/>
      <c r="F22" s="692">
        <f>D22*E22</f>
        <v>0</v>
      </c>
      <c r="G22" s="691"/>
      <c r="H22" s="692"/>
      <c r="I22" s="692"/>
      <c r="J22" s="692"/>
    </row>
    <row r="23" spans="1:10">
      <c r="A23" s="1015"/>
      <c r="G23" s="691"/>
      <c r="H23" s="692"/>
      <c r="I23" s="692"/>
      <c r="J23" s="692"/>
    </row>
    <row r="24" spans="1:10" ht="33">
      <c r="A24" s="1016">
        <f>COUNT($A$1:A23)+1</f>
        <v>6</v>
      </c>
      <c r="B24" s="699" t="s">
        <v>4153</v>
      </c>
      <c r="C24" s="695" t="s">
        <v>32</v>
      </c>
      <c r="D24" s="695">
        <v>18</v>
      </c>
      <c r="E24" s="1224"/>
      <c r="F24" s="692">
        <f>D24*E24</f>
        <v>0</v>
      </c>
      <c r="G24" s="691"/>
      <c r="H24" s="692"/>
      <c r="I24" s="692"/>
      <c r="J24" s="692"/>
    </row>
    <row r="25" spans="1:10">
      <c r="A25" s="1015"/>
      <c r="G25" s="691"/>
      <c r="H25" s="692"/>
      <c r="I25" s="692"/>
      <c r="J25" s="692"/>
    </row>
    <row r="26" spans="1:10" ht="24.75" customHeight="1">
      <c r="A26" s="1016">
        <f>COUNT($A$1:A25)+1</f>
        <v>7</v>
      </c>
      <c r="B26" s="698" t="s">
        <v>4154</v>
      </c>
      <c r="C26" s="695" t="s">
        <v>32</v>
      </c>
      <c r="D26" s="695">
        <v>1</v>
      </c>
      <c r="E26" s="1224"/>
      <c r="F26" s="692">
        <f>D26*E26</f>
        <v>0</v>
      </c>
      <c r="G26" s="691"/>
      <c r="H26" s="692"/>
      <c r="I26" s="692"/>
      <c r="J26" s="692"/>
    </row>
    <row r="27" spans="1:10">
      <c r="A27" s="1015"/>
      <c r="B27" s="700"/>
      <c r="G27" s="691"/>
      <c r="H27" s="692"/>
      <c r="I27" s="692"/>
      <c r="J27" s="692"/>
    </row>
    <row r="28" spans="1:10" ht="33">
      <c r="A28" s="1016">
        <f>COUNT($A$1:A27)+1</f>
        <v>8</v>
      </c>
      <c r="B28" s="644" t="s">
        <v>4155</v>
      </c>
      <c r="C28" s="695" t="s">
        <v>32</v>
      </c>
      <c r="D28" s="695">
        <v>1</v>
      </c>
      <c r="E28" s="1224"/>
      <c r="F28" s="692">
        <f>D28*E28</f>
        <v>0</v>
      </c>
      <c r="G28" s="691"/>
      <c r="H28" s="692"/>
      <c r="I28" s="692"/>
      <c r="J28" s="692"/>
    </row>
    <row r="29" spans="1:10">
      <c r="A29" s="1015"/>
      <c r="B29" s="644"/>
      <c r="G29" s="691"/>
      <c r="H29" s="692"/>
      <c r="I29" s="692"/>
      <c r="J29" s="692"/>
    </row>
    <row r="30" spans="1:10" ht="37.35" customHeight="1">
      <c r="A30" s="1016">
        <f>COUNT($A$1:A29)+1</f>
        <v>9</v>
      </c>
      <c r="B30" s="701" t="s">
        <v>4156</v>
      </c>
      <c r="G30" s="691"/>
      <c r="H30" s="692"/>
      <c r="I30" s="692"/>
      <c r="J30" s="692"/>
    </row>
    <row r="31" spans="1:10" ht="18">
      <c r="A31" s="1015"/>
      <c r="B31" s="1391" t="s">
        <v>4157</v>
      </c>
      <c r="C31" s="695" t="s">
        <v>3415</v>
      </c>
      <c r="D31" s="695">
        <v>30</v>
      </c>
      <c r="E31" s="1224"/>
      <c r="F31" s="692">
        <f>D31*E31</f>
        <v>0</v>
      </c>
      <c r="G31" s="691"/>
      <c r="H31" s="692"/>
      <c r="I31" s="692"/>
      <c r="J31" s="692"/>
    </row>
    <row r="32" spans="1:10">
      <c r="A32" s="1015"/>
      <c r="B32" s="694"/>
      <c r="G32" s="691"/>
      <c r="H32" s="692"/>
      <c r="I32" s="692"/>
      <c r="J32" s="692"/>
    </row>
    <row r="33" spans="1:10">
      <c r="A33" s="1015"/>
      <c r="B33" s="696" t="s">
        <v>4158</v>
      </c>
      <c r="C33" s="697"/>
      <c r="D33" s="697"/>
      <c r="E33" s="1249"/>
      <c r="F33" s="1249"/>
      <c r="G33" s="691"/>
      <c r="H33" s="692"/>
      <c r="I33" s="692"/>
      <c r="J33" s="692"/>
    </row>
    <row r="34" spans="1:10">
      <c r="A34" s="1015"/>
      <c r="B34" s="694"/>
      <c r="G34" s="691"/>
      <c r="H34" s="692"/>
      <c r="I34" s="692"/>
      <c r="J34" s="692"/>
    </row>
    <row r="35" spans="1:10" ht="247.5">
      <c r="A35" s="1016">
        <f>COUNT($A$1:A34)+1</f>
        <v>10</v>
      </c>
      <c r="B35" s="702" t="s">
        <v>4159</v>
      </c>
      <c r="G35" s="691"/>
      <c r="H35" s="692"/>
      <c r="I35" s="692"/>
      <c r="J35" s="692"/>
    </row>
    <row r="36" spans="1:10" ht="33">
      <c r="A36" s="1015"/>
      <c r="B36" s="694" t="s">
        <v>4160</v>
      </c>
      <c r="G36" s="691"/>
      <c r="H36" s="692"/>
      <c r="I36" s="692"/>
      <c r="J36" s="692"/>
    </row>
    <row r="37" spans="1:10">
      <c r="A37" s="1015"/>
      <c r="B37" s="703" t="s">
        <v>4252</v>
      </c>
      <c r="C37" s="695" t="s">
        <v>32</v>
      </c>
      <c r="D37" s="695">
        <v>1</v>
      </c>
      <c r="E37" s="1224"/>
      <c r="F37" s="692">
        <f t="shared" ref="F37:F42" si="0">D37*E37</f>
        <v>0</v>
      </c>
      <c r="G37" s="691"/>
      <c r="H37" s="692"/>
      <c r="I37" s="692"/>
      <c r="J37" s="692"/>
    </row>
    <row r="38" spans="1:10">
      <c r="A38" s="1015"/>
      <c r="B38" s="703" t="s">
        <v>4253</v>
      </c>
      <c r="C38" s="695" t="s">
        <v>32</v>
      </c>
      <c r="D38" s="695">
        <v>5</v>
      </c>
      <c r="E38" s="1224"/>
      <c r="F38" s="692">
        <f t="shared" si="0"/>
        <v>0</v>
      </c>
      <c r="G38" s="691"/>
      <c r="H38" s="692"/>
      <c r="I38" s="692"/>
      <c r="J38" s="692"/>
    </row>
    <row r="39" spans="1:10">
      <c r="A39" s="1015"/>
      <c r="B39" s="703" t="s">
        <v>4254</v>
      </c>
      <c r="C39" s="695" t="s">
        <v>32</v>
      </c>
      <c r="D39" s="695">
        <v>1</v>
      </c>
      <c r="E39" s="1224"/>
      <c r="F39" s="692">
        <f t="shared" si="0"/>
        <v>0</v>
      </c>
      <c r="G39" s="691"/>
      <c r="H39" s="692"/>
      <c r="I39" s="692"/>
      <c r="J39" s="692"/>
    </row>
    <row r="40" spans="1:10">
      <c r="A40" s="1015"/>
      <c r="B40" s="703" t="s">
        <v>4161</v>
      </c>
      <c r="C40" s="695" t="s">
        <v>32</v>
      </c>
      <c r="D40" s="695">
        <v>2</v>
      </c>
      <c r="E40" s="1224"/>
      <c r="F40" s="692">
        <f t="shared" si="0"/>
        <v>0</v>
      </c>
      <c r="G40" s="691"/>
      <c r="H40" s="692"/>
      <c r="I40" s="692"/>
      <c r="J40" s="692"/>
    </row>
    <row r="41" spans="1:10">
      <c r="A41" s="1015"/>
      <c r="B41" s="703" t="s">
        <v>4162</v>
      </c>
      <c r="C41" s="695" t="s">
        <v>32</v>
      </c>
      <c r="D41" s="695">
        <v>8</v>
      </c>
      <c r="E41" s="1224"/>
      <c r="F41" s="692">
        <f t="shared" si="0"/>
        <v>0</v>
      </c>
      <c r="G41" s="691"/>
      <c r="H41" s="692"/>
      <c r="I41" s="692"/>
      <c r="J41" s="692"/>
    </row>
    <row r="42" spans="1:10">
      <c r="A42" s="1015"/>
      <c r="B42" s="703" t="s">
        <v>4163</v>
      </c>
      <c r="C42" s="695" t="s">
        <v>32</v>
      </c>
      <c r="D42" s="695">
        <v>1</v>
      </c>
      <c r="E42" s="1224"/>
      <c r="F42" s="692">
        <f t="shared" si="0"/>
        <v>0</v>
      </c>
      <c r="G42" s="691"/>
      <c r="H42" s="692"/>
      <c r="I42" s="692"/>
      <c r="J42" s="692"/>
    </row>
    <row r="43" spans="1:10">
      <c r="A43" s="1015"/>
      <c r="B43" s="639"/>
      <c r="G43" s="691"/>
      <c r="H43" s="692"/>
      <c r="I43" s="692"/>
      <c r="J43" s="692"/>
    </row>
    <row r="44" spans="1:10" ht="66">
      <c r="A44" s="1016">
        <f>COUNT($A$1:A43)+1</f>
        <v>11</v>
      </c>
      <c r="B44" s="702" t="s">
        <v>4164</v>
      </c>
      <c r="G44" s="691"/>
      <c r="H44" s="692"/>
      <c r="I44" s="692"/>
      <c r="J44" s="692"/>
    </row>
    <row r="45" spans="1:10" ht="49.5">
      <c r="A45" s="1015"/>
      <c r="B45" s="694" t="s">
        <v>4165</v>
      </c>
      <c r="G45" s="691"/>
      <c r="H45" s="692"/>
      <c r="I45" s="692"/>
      <c r="J45" s="692"/>
    </row>
    <row r="46" spans="1:10">
      <c r="A46" s="1015"/>
      <c r="B46" s="703" t="s">
        <v>4255</v>
      </c>
      <c r="C46" s="695" t="s">
        <v>66</v>
      </c>
      <c r="D46" s="695">
        <v>5</v>
      </c>
      <c r="E46" s="1224"/>
      <c r="F46" s="692">
        <f>D46*E46</f>
        <v>0</v>
      </c>
      <c r="G46" s="691"/>
      <c r="H46" s="692"/>
      <c r="I46" s="692"/>
      <c r="J46" s="692"/>
    </row>
    <row r="47" spans="1:10">
      <c r="A47" s="1015"/>
      <c r="B47" s="703" t="s">
        <v>4166</v>
      </c>
      <c r="C47" s="695" t="s">
        <v>66</v>
      </c>
      <c r="D47" s="695">
        <v>13</v>
      </c>
      <c r="E47" s="1224"/>
      <c r="F47" s="692">
        <f>D47*E47</f>
        <v>0</v>
      </c>
      <c r="G47" s="691"/>
      <c r="H47" s="692"/>
      <c r="I47" s="692"/>
      <c r="J47" s="692"/>
    </row>
    <row r="48" spans="1:10">
      <c r="A48" s="1015"/>
      <c r="B48" s="639"/>
      <c r="G48" s="691"/>
      <c r="H48" s="692"/>
      <c r="I48" s="692"/>
      <c r="J48" s="692"/>
    </row>
    <row r="49" spans="1:10" ht="49.5">
      <c r="A49" s="1016">
        <f>COUNT($A$1:A48)+1</f>
        <v>12</v>
      </c>
      <c r="B49" s="703" t="s">
        <v>4167</v>
      </c>
      <c r="D49" s="640"/>
      <c r="G49" s="691"/>
      <c r="H49" s="692"/>
      <c r="I49" s="692"/>
      <c r="J49" s="692"/>
    </row>
    <row r="50" spans="1:10" ht="33">
      <c r="A50" s="1016"/>
      <c r="B50" s="694" t="s">
        <v>4160</v>
      </c>
      <c r="D50" s="640"/>
      <c r="G50" s="691"/>
      <c r="H50" s="692"/>
      <c r="I50" s="692"/>
      <c r="J50" s="692"/>
    </row>
    <row r="51" spans="1:10">
      <c r="A51" s="1015"/>
      <c r="B51" s="703" t="s">
        <v>4168</v>
      </c>
      <c r="C51" s="695" t="s">
        <v>66</v>
      </c>
      <c r="D51" s="640">
        <v>18</v>
      </c>
      <c r="E51" s="1224"/>
      <c r="F51" s="692">
        <f>D51*E51</f>
        <v>0</v>
      </c>
      <c r="G51" s="691"/>
      <c r="H51" s="692"/>
      <c r="I51" s="692"/>
      <c r="J51" s="692"/>
    </row>
    <row r="52" spans="1:10">
      <c r="A52" s="1015"/>
      <c r="B52" s="703"/>
      <c r="G52" s="691"/>
      <c r="H52" s="692"/>
      <c r="I52" s="692"/>
      <c r="J52" s="692"/>
    </row>
    <row r="53" spans="1:10" ht="66">
      <c r="A53" s="1016">
        <f>COUNT($A$1:A52)+1</f>
        <v>13</v>
      </c>
      <c r="B53" s="702" t="s">
        <v>4169</v>
      </c>
      <c r="G53" s="691"/>
      <c r="H53" s="692"/>
      <c r="I53" s="692"/>
      <c r="J53" s="692"/>
    </row>
    <row r="54" spans="1:10">
      <c r="A54" s="1016"/>
      <c r="B54" s="641" t="s">
        <v>3397</v>
      </c>
      <c r="G54" s="691"/>
      <c r="H54" s="692"/>
      <c r="I54" s="692"/>
      <c r="J54" s="692"/>
    </row>
    <row r="55" spans="1:10" ht="33">
      <c r="A55" s="1015"/>
      <c r="B55" s="694" t="s">
        <v>4170</v>
      </c>
      <c r="G55" s="691"/>
      <c r="H55" s="692"/>
      <c r="I55" s="692"/>
      <c r="J55" s="692"/>
    </row>
    <row r="56" spans="1:10">
      <c r="A56" s="1015"/>
      <c r="B56" s="703" t="s">
        <v>4256</v>
      </c>
      <c r="C56" s="695" t="s">
        <v>66</v>
      </c>
      <c r="D56" s="695">
        <v>6</v>
      </c>
      <c r="E56" s="1224"/>
      <c r="F56" s="692">
        <f>D56*E56</f>
        <v>0</v>
      </c>
      <c r="G56" s="691"/>
      <c r="H56" s="692"/>
      <c r="I56" s="692"/>
      <c r="J56" s="692"/>
    </row>
    <row r="57" spans="1:10">
      <c r="A57" s="1015"/>
      <c r="B57" s="703" t="s">
        <v>4171</v>
      </c>
      <c r="C57" s="695" t="s">
        <v>66</v>
      </c>
      <c r="D57" s="695">
        <v>11</v>
      </c>
      <c r="E57" s="1224"/>
      <c r="F57" s="692">
        <f>D57*E57</f>
        <v>0</v>
      </c>
      <c r="G57" s="691"/>
      <c r="H57" s="692"/>
      <c r="I57" s="692"/>
      <c r="J57" s="692"/>
    </row>
    <row r="58" spans="1:10">
      <c r="A58" s="1015"/>
      <c r="B58" s="703" t="s">
        <v>4172</v>
      </c>
      <c r="C58" s="695" t="s">
        <v>66</v>
      </c>
      <c r="D58" s="695">
        <v>1</v>
      </c>
      <c r="E58" s="1224"/>
      <c r="F58" s="692">
        <f>D58*E58</f>
        <v>0</v>
      </c>
      <c r="G58" s="691"/>
      <c r="H58" s="692"/>
      <c r="I58" s="692"/>
      <c r="J58" s="692"/>
    </row>
    <row r="59" spans="1:10">
      <c r="A59" s="1015"/>
      <c r="B59" s="694"/>
      <c r="G59" s="691"/>
      <c r="H59" s="692"/>
      <c r="I59" s="692"/>
      <c r="J59" s="692"/>
    </row>
    <row r="60" spans="1:10" ht="104.1" customHeight="1">
      <c r="A60" s="1016">
        <f>COUNT($A$1:A59)+1</f>
        <v>14</v>
      </c>
      <c r="B60" s="699" t="s">
        <v>4173</v>
      </c>
      <c r="G60" s="691"/>
      <c r="H60" s="692"/>
      <c r="I60" s="692"/>
      <c r="J60" s="692"/>
    </row>
    <row r="61" spans="1:10" ht="33">
      <c r="A61" s="1015"/>
      <c r="B61" s="694" t="s">
        <v>4170</v>
      </c>
      <c r="G61" s="691"/>
      <c r="H61" s="692"/>
      <c r="I61" s="692"/>
      <c r="J61" s="692"/>
    </row>
    <row r="62" spans="1:10">
      <c r="A62" s="1015"/>
      <c r="B62" s="644" t="s">
        <v>4174</v>
      </c>
      <c r="C62" s="695" t="s">
        <v>1432</v>
      </c>
      <c r="D62" s="695">
        <v>9020</v>
      </c>
      <c r="E62" s="1224"/>
      <c r="F62" s="692">
        <f>D62*E62</f>
        <v>0</v>
      </c>
      <c r="G62" s="691"/>
      <c r="H62" s="692"/>
      <c r="I62" s="692"/>
      <c r="J62" s="692"/>
    </row>
    <row r="63" spans="1:10">
      <c r="A63" s="1015"/>
      <c r="B63" s="642"/>
      <c r="G63" s="691"/>
      <c r="H63" s="692"/>
      <c r="I63" s="692"/>
      <c r="J63" s="692"/>
    </row>
    <row r="64" spans="1:10" ht="49.5">
      <c r="A64" s="1016">
        <f>COUNT($A$1:A63)+1</f>
        <v>15</v>
      </c>
      <c r="B64" s="702" t="s">
        <v>4175</v>
      </c>
      <c r="G64" s="691"/>
      <c r="H64" s="692"/>
      <c r="I64" s="692"/>
      <c r="J64" s="692"/>
    </row>
    <row r="65" spans="1:10" ht="33">
      <c r="A65" s="1015"/>
      <c r="B65" s="694" t="s">
        <v>4170</v>
      </c>
      <c r="G65" s="691"/>
      <c r="H65" s="692"/>
      <c r="I65" s="692"/>
      <c r="J65" s="692"/>
    </row>
    <row r="66" spans="1:10" ht="18.75">
      <c r="A66" s="1015"/>
      <c r="B66" s="699" t="s">
        <v>4176</v>
      </c>
      <c r="C66" s="695" t="s">
        <v>4177</v>
      </c>
      <c r="D66" s="695">
        <v>1970</v>
      </c>
      <c r="E66" s="1224"/>
      <c r="F66" s="692">
        <f>D66*E66</f>
        <v>0</v>
      </c>
      <c r="G66" s="691"/>
      <c r="H66" s="692"/>
      <c r="I66" s="692"/>
      <c r="J66" s="692"/>
    </row>
    <row r="67" spans="1:10">
      <c r="A67" s="1015"/>
      <c r="B67" s="642"/>
      <c r="G67" s="691"/>
      <c r="H67" s="692"/>
      <c r="I67" s="692"/>
      <c r="J67" s="692"/>
    </row>
    <row r="68" spans="1:10" ht="49.5">
      <c r="A68" s="1016">
        <f>COUNT($A$1:A67)+1</f>
        <v>16</v>
      </c>
      <c r="B68" s="643" t="s">
        <v>4178</v>
      </c>
      <c r="G68" s="691"/>
      <c r="H68" s="692"/>
      <c r="I68" s="692"/>
      <c r="J68" s="692"/>
    </row>
    <row r="69" spans="1:10" ht="33">
      <c r="A69" s="1015"/>
      <c r="B69" s="694" t="s">
        <v>4179</v>
      </c>
      <c r="G69" s="691"/>
      <c r="H69" s="692"/>
      <c r="I69" s="692"/>
      <c r="J69" s="692"/>
    </row>
    <row r="70" spans="1:10">
      <c r="A70" s="1015"/>
      <c r="B70" s="644" t="s">
        <v>4180</v>
      </c>
      <c r="C70" s="695" t="s">
        <v>1432</v>
      </c>
      <c r="D70" s="695">
        <v>8650</v>
      </c>
      <c r="E70" s="1224"/>
      <c r="F70" s="692">
        <f>D70*E70</f>
        <v>0</v>
      </c>
      <c r="G70" s="691"/>
      <c r="H70" s="692"/>
      <c r="I70" s="692"/>
      <c r="J70" s="692"/>
    </row>
    <row r="71" spans="1:10">
      <c r="A71" s="1015"/>
      <c r="B71" s="642"/>
      <c r="G71" s="691"/>
      <c r="H71" s="692"/>
      <c r="I71" s="692"/>
      <c r="J71" s="692"/>
    </row>
    <row r="72" spans="1:10" ht="99">
      <c r="A72" s="1016">
        <f>COUNT($A$1:A71)+1</f>
        <v>17</v>
      </c>
      <c r="B72" s="645" t="s">
        <v>4181</v>
      </c>
      <c r="G72" s="691"/>
      <c r="H72" s="692"/>
      <c r="I72" s="692"/>
      <c r="J72" s="692"/>
    </row>
    <row r="73" spans="1:10" ht="33">
      <c r="A73" s="1015"/>
      <c r="B73" s="694" t="s">
        <v>4179</v>
      </c>
      <c r="G73" s="691"/>
      <c r="H73" s="692"/>
      <c r="I73" s="692"/>
      <c r="J73" s="692"/>
    </row>
    <row r="74" spans="1:10">
      <c r="A74" s="1015"/>
      <c r="B74" s="644" t="s">
        <v>4182</v>
      </c>
      <c r="C74" s="695" t="s">
        <v>32</v>
      </c>
      <c r="D74" s="695">
        <v>1</v>
      </c>
      <c r="E74" s="1224"/>
      <c r="F74" s="692">
        <f>D74*E74</f>
        <v>0</v>
      </c>
      <c r="G74" s="691"/>
      <c r="H74" s="692"/>
      <c r="I74" s="692"/>
      <c r="J74" s="692"/>
    </row>
    <row r="75" spans="1:10">
      <c r="A75" s="1015"/>
      <c r="B75" s="642"/>
      <c r="G75" s="691"/>
      <c r="H75" s="692"/>
      <c r="I75" s="692"/>
      <c r="J75" s="692"/>
    </row>
    <row r="76" spans="1:10" ht="66">
      <c r="A76" s="1016">
        <f>COUNT($A$1:A75)+1</f>
        <v>18</v>
      </c>
      <c r="B76" s="702" t="s">
        <v>4183</v>
      </c>
      <c r="C76" s="695" t="s">
        <v>4184</v>
      </c>
      <c r="D76" s="695">
        <v>395</v>
      </c>
      <c r="E76" s="1224"/>
      <c r="F76" s="692">
        <f>D76*E76</f>
        <v>0</v>
      </c>
      <c r="G76" s="691"/>
      <c r="H76" s="692"/>
      <c r="I76" s="692"/>
      <c r="J76" s="692"/>
    </row>
    <row r="77" spans="1:10">
      <c r="A77" s="1015"/>
      <c r="B77" s="703"/>
      <c r="G77" s="691"/>
      <c r="H77" s="692"/>
      <c r="I77" s="692"/>
      <c r="J77" s="692"/>
    </row>
    <row r="78" spans="1:10" ht="66">
      <c r="A78" s="1016">
        <f>COUNT($A$1:A77)+1</f>
        <v>19</v>
      </c>
      <c r="B78" s="702" t="s">
        <v>4185</v>
      </c>
      <c r="G78" s="691"/>
      <c r="H78" s="692"/>
      <c r="I78" s="692"/>
      <c r="J78" s="692"/>
    </row>
    <row r="79" spans="1:10" ht="33">
      <c r="A79" s="1015"/>
      <c r="B79" s="694" t="s">
        <v>4170</v>
      </c>
      <c r="G79" s="691"/>
      <c r="H79" s="692"/>
      <c r="I79" s="692"/>
      <c r="J79" s="692"/>
    </row>
    <row r="80" spans="1:10">
      <c r="A80" s="1015"/>
      <c r="B80" s="702" t="s">
        <v>4186</v>
      </c>
      <c r="C80" s="695" t="s">
        <v>66</v>
      </c>
      <c r="D80" s="695">
        <v>230</v>
      </c>
      <c r="E80" s="1224"/>
      <c r="F80" s="692">
        <f>D80*E80</f>
        <v>0</v>
      </c>
      <c r="G80" s="691"/>
      <c r="H80" s="692"/>
      <c r="I80" s="692"/>
      <c r="J80" s="692"/>
    </row>
    <row r="81" spans="1:10">
      <c r="A81" s="1016"/>
      <c r="B81" s="704"/>
      <c r="D81" s="647"/>
      <c r="G81" s="691"/>
      <c r="H81" s="692"/>
      <c r="I81" s="692"/>
      <c r="J81" s="692"/>
    </row>
    <row r="82" spans="1:10" ht="214.5">
      <c r="A82" s="1016">
        <f>COUNT($A$1:A81)+1</f>
        <v>20</v>
      </c>
      <c r="B82" s="699" t="s">
        <v>4257</v>
      </c>
      <c r="D82" s="647"/>
      <c r="G82" s="691"/>
      <c r="H82" s="692"/>
      <c r="I82" s="692"/>
      <c r="J82" s="692"/>
    </row>
    <row r="83" spans="1:10" ht="34.9" customHeight="1">
      <c r="A83" s="1016"/>
      <c r="B83" s="694" t="s">
        <v>4258</v>
      </c>
      <c r="D83" s="647"/>
      <c r="G83" s="691"/>
      <c r="H83" s="692"/>
      <c r="I83" s="692"/>
      <c r="J83" s="692"/>
    </row>
    <row r="84" spans="1:10">
      <c r="A84" s="1016"/>
      <c r="B84" s="644" t="s">
        <v>4259</v>
      </c>
      <c r="C84" s="695" t="s">
        <v>1432</v>
      </c>
      <c r="D84" s="647">
        <v>30</v>
      </c>
      <c r="E84" s="1224"/>
      <c r="F84" s="692">
        <f>D84*E84</f>
        <v>0</v>
      </c>
      <c r="G84" s="691"/>
      <c r="H84" s="692"/>
      <c r="I84" s="692"/>
      <c r="J84" s="692"/>
    </row>
    <row r="85" spans="1:10">
      <c r="A85" s="1016"/>
      <c r="B85" s="704"/>
      <c r="D85" s="647"/>
      <c r="G85" s="691"/>
      <c r="H85" s="692"/>
      <c r="I85" s="692"/>
      <c r="J85" s="692"/>
    </row>
    <row r="86" spans="1:10" ht="148.5">
      <c r="A86" s="1016">
        <f>COUNT($A$1:A85)+1</f>
        <v>21</v>
      </c>
      <c r="B86" s="699" t="s">
        <v>4260</v>
      </c>
      <c r="D86" s="647"/>
      <c r="G86" s="691"/>
      <c r="H86" s="692"/>
      <c r="I86" s="692"/>
      <c r="J86" s="692"/>
    </row>
    <row r="87" spans="1:10" ht="36" customHeight="1">
      <c r="A87" s="1016"/>
      <c r="B87" s="694" t="s">
        <v>4258</v>
      </c>
      <c r="D87" s="647"/>
      <c r="G87" s="691"/>
      <c r="H87" s="692"/>
      <c r="I87" s="692"/>
      <c r="J87" s="692"/>
    </row>
    <row r="88" spans="1:10">
      <c r="A88" s="1016"/>
      <c r="B88" s="644" t="s">
        <v>4261</v>
      </c>
      <c r="C88" s="695" t="s">
        <v>1432</v>
      </c>
      <c r="D88" s="647">
        <v>36</v>
      </c>
      <c r="E88" s="1224"/>
      <c r="F88" s="692">
        <f>D88*E88</f>
        <v>0</v>
      </c>
      <c r="G88" s="691"/>
      <c r="H88" s="692"/>
      <c r="I88" s="692"/>
      <c r="J88" s="692"/>
    </row>
    <row r="89" spans="1:10">
      <c r="A89" s="1016"/>
      <c r="B89" s="644" t="s">
        <v>4262</v>
      </c>
      <c r="C89" s="695" t="s">
        <v>1432</v>
      </c>
      <c r="D89" s="647">
        <v>20</v>
      </c>
      <c r="E89" s="1224"/>
      <c r="F89" s="692">
        <f>D89*E89</f>
        <v>0</v>
      </c>
      <c r="G89" s="691"/>
      <c r="H89" s="692"/>
      <c r="I89" s="692"/>
      <c r="J89" s="692"/>
    </row>
    <row r="90" spans="1:10">
      <c r="A90" s="1016"/>
      <c r="B90" s="704"/>
      <c r="D90" s="647"/>
      <c r="G90" s="691"/>
      <c r="H90" s="692"/>
      <c r="I90" s="692"/>
      <c r="J90" s="692"/>
    </row>
    <row r="91" spans="1:10" s="707" customFormat="1" ht="82.5">
      <c r="A91" s="1016">
        <f>COUNT($A$1:A90)+1</f>
        <v>22</v>
      </c>
      <c r="B91" s="648" t="s">
        <v>4187</v>
      </c>
      <c r="C91" s="705"/>
      <c r="D91" s="705"/>
      <c r="E91" s="706"/>
      <c r="F91" s="706"/>
    </row>
    <row r="92" spans="1:10" s="707" customFormat="1">
      <c r="A92" s="1007"/>
      <c r="B92" s="648" t="s">
        <v>4188</v>
      </c>
      <c r="C92" s="705"/>
      <c r="D92" s="705"/>
      <c r="E92" s="706"/>
      <c r="F92" s="706"/>
    </row>
    <row r="93" spans="1:10" s="707" customFormat="1" ht="29.45" customHeight="1">
      <c r="A93" s="1007"/>
      <c r="B93" s="648" t="s">
        <v>4189</v>
      </c>
      <c r="C93" s="705"/>
      <c r="D93" s="705"/>
      <c r="E93" s="706"/>
      <c r="F93" s="706"/>
    </row>
    <row r="94" spans="1:10" s="707" customFormat="1" ht="66">
      <c r="A94" s="1007"/>
      <c r="B94" s="648" t="s">
        <v>4190</v>
      </c>
      <c r="C94" s="705"/>
      <c r="D94" s="705"/>
      <c r="E94" s="706"/>
      <c r="F94" s="706"/>
    </row>
    <row r="95" spans="1:10" s="707" customFormat="1">
      <c r="A95" s="1007"/>
      <c r="B95" s="644" t="s">
        <v>4191</v>
      </c>
      <c r="C95" s="695" t="s">
        <v>1432</v>
      </c>
      <c r="D95" s="695">
        <v>124</v>
      </c>
      <c r="E95" s="1224"/>
      <c r="F95" s="692">
        <f t="shared" ref="F95:F102" si="1">D95*E95</f>
        <v>0</v>
      </c>
    </row>
    <row r="96" spans="1:10" s="707" customFormat="1">
      <c r="A96" s="1007"/>
      <c r="B96" s="644" t="s">
        <v>4263</v>
      </c>
      <c r="C96" s="695" t="s">
        <v>1432</v>
      </c>
      <c r="D96" s="695">
        <v>16</v>
      </c>
      <c r="E96" s="1224"/>
      <c r="F96" s="692">
        <f t="shared" si="1"/>
        <v>0</v>
      </c>
    </row>
    <row r="97" spans="1:10" s="707" customFormat="1">
      <c r="A97" s="1007"/>
      <c r="B97" s="644" t="s">
        <v>4192</v>
      </c>
      <c r="C97" s="695" t="s">
        <v>1432</v>
      </c>
      <c r="D97" s="695">
        <v>192</v>
      </c>
      <c r="E97" s="1224"/>
      <c r="F97" s="692">
        <f t="shared" si="1"/>
        <v>0</v>
      </c>
    </row>
    <row r="98" spans="1:10" s="707" customFormat="1">
      <c r="A98" s="1007"/>
      <c r="B98" s="644" t="s">
        <v>4193</v>
      </c>
      <c r="C98" s="695" t="s">
        <v>1432</v>
      </c>
      <c r="D98" s="695">
        <v>358</v>
      </c>
      <c r="E98" s="1224"/>
      <c r="F98" s="692">
        <f t="shared" si="1"/>
        <v>0</v>
      </c>
    </row>
    <row r="99" spans="1:10" s="707" customFormat="1">
      <c r="A99" s="1007"/>
      <c r="B99" s="644" t="s">
        <v>4194</v>
      </c>
      <c r="C99" s="695" t="s">
        <v>1432</v>
      </c>
      <c r="D99" s="695">
        <v>62</v>
      </c>
      <c r="E99" s="1224"/>
      <c r="F99" s="692">
        <f t="shared" si="1"/>
        <v>0</v>
      </c>
    </row>
    <row r="100" spans="1:10" s="707" customFormat="1">
      <c r="A100" s="1007"/>
      <c r="B100" s="644" t="s">
        <v>4195</v>
      </c>
      <c r="C100" s="695" t="s">
        <v>1432</v>
      </c>
      <c r="D100" s="695">
        <v>32</v>
      </c>
      <c r="E100" s="1224"/>
      <c r="F100" s="692">
        <f t="shared" si="1"/>
        <v>0</v>
      </c>
    </row>
    <row r="101" spans="1:10" s="707" customFormat="1">
      <c r="A101" s="1007"/>
      <c r="B101" s="644" t="s">
        <v>4264</v>
      </c>
      <c r="C101" s="695" t="s">
        <v>1432</v>
      </c>
      <c r="D101" s="695">
        <v>256</v>
      </c>
      <c r="E101" s="1224"/>
      <c r="F101" s="692">
        <f t="shared" si="1"/>
        <v>0</v>
      </c>
    </row>
    <row r="102" spans="1:10" s="707" customFormat="1">
      <c r="A102" s="1007"/>
      <c r="B102" s="644" t="s">
        <v>4265</v>
      </c>
      <c r="C102" s="695" t="s">
        <v>1432</v>
      </c>
      <c r="D102" s="695">
        <v>14</v>
      </c>
      <c r="E102" s="1224"/>
      <c r="F102" s="692">
        <f t="shared" si="1"/>
        <v>0</v>
      </c>
    </row>
    <row r="103" spans="1:10" s="707" customFormat="1">
      <c r="A103" s="1007"/>
      <c r="B103" s="648"/>
      <c r="C103" s="705"/>
      <c r="D103" s="705"/>
      <c r="E103" s="706"/>
      <c r="F103" s="706"/>
    </row>
    <row r="104" spans="1:10" ht="47.45" customHeight="1">
      <c r="A104" s="1016">
        <f>COUNT($A$1:A103)+1</f>
        <v>23</v>
      </c>
      <c r="B104" s="644" t="s">
        <v>4196</v>
      </c>
      <c r="D104" s="708"/>
      <c r="G104" s="691"/>
      <c r="H104" s="692"/>
      <c r="I104" s="692"/>
      <c r="J104" s="692"/>
    </row>
    <row r="105" spans="1:10" ht="264">
      <c r="A105" s="1016"/>
      <c r="B105" s="644" t="s">
        <v>4197</v>
      </c>
      <c r="D105" s="708"/>
      <c r="G105" s="691"/>
      <c r="H105" s="692"/>
      <c r="I105" s="692"/>
      <c r="J105" s="692"/>
    </row>
    <row r="106" spans="1:10" ht="33">
      <c r="A106" s="1016"/>
      <c r="B106" s="653" t="s">
        <v>4198</v>
      </c>
      <c r="D106" s="708"/>
      <c r="G106" s="691"/>
      <c r="H106" s="692"/>
      <c r="I106" s="692"/>
      <c r="J106" s="692"/>
    </row>
    <row r="107" spans="1:10">
      <c r="A107" s="1016"/>
      <c r="B107" s="694" t="s">
        <v>4199</v>
      </c>
      <c r="C107" s="695" t="s">
        <v>1432</v>
      </c>
      <c r="D107" s="695">
        <v>124</v>
      </c>
      <c r="E107" s="1224"/>
      <c r="F107" s="692">
        <f t="shared" ref="F107:F116" si="2">D107*E107</f>
        <v>0</v>
      </c>
      <c r="G107" s="691"/>
      <c r="H107" s="692"/>
      <c r="I107" s="692"/>
      <c r="J107" s="692"/>
    </row>
    <row r="108" spans="1:10">
      <c r="A108" s="1016"/>
      <c r="B108" s="694" t="s">
        <v>4266</v>
      </c>
      <c r="C108" s="695" t="s">
        <v>1432</v>
      </c>
      <c r="D108" s="695">
        <v>16</v>
      </c>
      <c r="E108" s="1224"/>
      <c r="F108" s="692">
        <f t="shared" si="2"/>
        <v>0</v>
      </c>
      <c r="G108" s="691"/>
      <c r="H108" s="692"/>
      <c r="I108" s="692"/>
      <c r="J108" s="692"/>
    </row>
    <row r="109" spans="1:10">
      <c r="A109" s="1016"/>
      <c r="B109" s="694" t="s">
        <v>4200</v>
      </c>
      <c r="C109" s="695" t="s">
        <v>1432</v>
      </c>
      <c r="D109" s="695">
        <v>192</v>
      </c>
      <c r="E109" s="1224"/>
      <c r="F109" s="692">
        <f t="shared" si="2"/>
        <v>0</v>
      </c>
      <c r="G109" s="691"/>
      <c r="H109" s="692"/>
      <c r="I109" s="692"/>
      <c r="J109" s="692"/>
    </row>
    <row r="110" spans="1:10">
      <c r="A110" s="1016"/>
      <c r="B110" s="694" t="s">
        <v>4267</v>
      </c>
      <c r="C110" s="695" t="s">
        <v>1432</v>
      </c>
      <c r="D110" s="695">
        <v>36</v>
      </c>
      <c r="E110" s="1224"/>
      <c r="F110" s="692">
        <f t="shared" si="2"/>
        <v>0</v>
      </c>
      <c r="G110" s="691"/>
      <c r="H110" s="692"/>
      <c r="I110" s="692"/>
      <c r="J110" s="692"/>
    </row>
    <row r="111" spans="1:10">
      <c r="A111" s="1016"/>
      <c r="B111" s="694" t="s">
        <v>4201</v>
      </c>
      <c r="C111" s="695" t="s">
        <v>1432</v>
      </c>
      <c r="D111" s="695">
        <v>358</v>
      </c>
      <c r="E111" s="1224"/>
      <c r="F111" s="692">
        <f t="shared" si="2"/>
        <v>0</v>
      </c>
      <c r="G111" s="691"/>
      <c r="H111" s="692"/>
      <c r="I111" s="692"/>
      <c r="J111" s="692"/>
    </row>
    <row r="112" spans="1:10">
      <c r="A112" s="1016"/>
      <c r="B112" s="694" t="s">
        <v>4268</v>
      </c>
      <c r="C112" s="695" t="s">
        <v>1432</v>
      </c>
      <c r="D112" s="695">
        <v>20</v>
      </c>
      <c r="E112" s="1224"/>
      <c r="F112" s="692">
        <f t="shared" si="2"/>
        <v>0</v>
      </c>
      <c r="G112" s="691"/>
      <c r="H112" s="692"/>
      <c r="I112" s="692"/>
      <c r="J112" s="692"/>
    </row>
    <row r="113" spans="1:10">
      <c r="A113" s="1016"/>
      <c r="B113" s="694" t="s">
        <v>4202</v>
      </c>
      <c r="C113" s="695" t="s">
        <v>1432</v>
      </c>
      <c r="D113" s="695">
        <v>62</v>
      </c>
      <c r="E113" s="1224"/>
      <c r="F113" s="692">
        <f t="shared" si="2"/>
        <v>0</v>
      </c>
      <c r="G113" s="691"/>
      <c r="H113" s="692"/>
      <c r="I113" s="692"/>
      <c r="J113" s="692"/>
    </row>
    <row r="114" spans="1:10">
      <c r="A114" s="1016"/>
      <c r="B114" s="694" t="s">
        <v>4203</v>
      </c>
      <c r="C114" s="695" t="s">
        <v>1432</v>
      </c>
      <c r="D114" s="695">
        <v>32</v>
      </c>
      <c r="E114" s="1224"/>
      <c r="F114" s="692">
        <f t="shared" si="2"/>
        <v>0</v>
      </c>
      <c r="G114" s="691"/>
      <c r="H114" s="692"/>
      <c r="I114" s="692"/>
      <c r="J114" s="692"/>
    </row>
    <row r="115" spans="1:10">
      <c r="A115" s="1016"/>
      <c r="B115" s="694" t="s">
        <v>4269</v>
      </c>
      <c r="C115" s="695" t="s">
        <v>1432</v>
      </c>
      <c r="D115" s="695">
        <v>256</v>
      </c>
      <c r="E115" s="1224"/>
      <c r="F115" s="692">
        <f t="shared" si="2"/>
        <v>0</v>
      </c>
      <c r="G115" s="691"/>
      <c r="H115" s="692"/>
      <c r="I115" s="692"/>
      <c r="J115" s="692"/>
    </row>
    <row r="116" spans="1:10">
      <c r="A116" s="1016"/>
      <c r="B116" s="694" t="s">
        <v>4270</v>
      </c>
      <c r="C116" s="695" t="s">
        <v>1432</v>
      </c>
      <c r="D116" s="695">
        <v>14</v>
      </c>
      <c r="E116" s="1224"/>
      <c r="F116" s="692">
        <f t="shared" si="2"/>
        <v>0</v>
      </c>
      <c r="G116" s="691"/>
      <c r="H116" s="692"/>
      <c r="I116" s="692"/>
      <c r="J116" s="692"/>
    </row>
    <row r="117" spans="1:10">
      <c r="A117" s="1016"/>
      <c r="B117" s="694"/>
      <c r="G117" s="691"/>
      <c r="H117" s="692"/>
      <c r="I117" s="692"/>
      <c r="J117" s="692"/>
    </row>
    <row r="118" spans="1:10" ht="33">
      <c r="A118" s="1015"/>
      <c r="B118" s="696" t="s">
        <v>4271</v>
      </c>
      <c r="C118" s="697"/>
      <c r="D118" s="697"/>
      <c r="E118" s="1249"/>
      <c r="F118" s="1249"/>
      <c r="G118" s="691"/>
      <c r="H118" s="692"/>
      <c r="I118" s="692"/>
      <c r="J118" s="692"/>
    </row>
    <row r="119" spans="1:10">
      <c r="A119" s="1016"/>
      <c r="B119" s="694"/>
      <c r="G119" s="691"/>
      <c r="H119" s="692"/>
      <c r="I119" s="692"/>
      <c r="J119" s="692"/>
    </row>
    <row r="120" spans="1:10" ht="33">
      <c r="A120" s="1016">
        <f>COUNT($A$1:A119)+1</f>
        <v>24</v>
      </c>
      <c r="B120" s="654" t="s">
        <v>4205</v>
      </c>
      <c r="G120" s="691"/>
      <c r="H120" s="692"/>
      <c r="I120" s="692"/>
      <c r="J120" s="692"/>
    </row>
    <row r="121" spans="1:10">
      <c r="A121" s="1016"/>
      <c r="B121" s="654" t="s">
        <v>4206</v>
      </c>
      <c r="G121" s="691"/>
      <c r="H121" s="692"/>
      <c r="I121" s="692"/>
      <c r="J121" s="692"/>
    </row>
    <row r="122" spans="1:10">
      <c r="A122" s="1016"/>
      <c r="B122" s="709" t="s">
        <v>4272</v>
      </c>
      <c r="G122" s="691"/>
      <c r="H122" s="692"/>
      <c r="I122" s="692"/>
      <c r="J122" s="692"/>
    </row>
    <row r="123" spans="1:10">
      <c r="A123" s="1016"/>
      <c r="B123" s="709" t="s">
        <v>4208</v>
      </c>
      <c r="G123" s="691"/>
      <c r="H123" s="692"/>
      <c r="I123" s="692"/>
      <c r="J123" s="692"/>
    </row>
    <row r="124" spans="1:10">
      <c r="A124" s="1016"/>
      <c r="B124" s="709" t="s">
        <v>4273</v>
      </c>
      <c r="G124" s="691"/>
      <c r="H124" s="692"/>
      <c r="I124" s="692"/>
      <c r="J124" s="692"/>
    </row>
    <row r="125" spans="1:10">
      <c r="A125" s="1016"/>
      <c r="B125" s="709" t="s">
        <v>4210</v>
      </c>
      <c r="G125" s="691"/>
      <c r="H125" s="692"/>
      <c r="I125" s="692"/>
      <c r="J125" s="692"/>
    </row>
    <row r="126" spans="1:10" ht="33">
      <c r="A126" s="1016"/>
      <c r="B126" s="694" t="s">
        <v>4211</v>
      </c>
      <c r="G126" s="691"/>
      <c r="H126" s="692"/>
      <c r="I126" s="692"/>
      <c r="J126" s="692"/>
    </row>
    <row r="127" spans="1:10">
      <c r="A127" s="1016"/>
      <c r="B127" s="656" t="s">
        <v>4274</v>
      </c>
      <c r="C127" s="695" t="s">
        <v>66</v>
      </c>
      <c r="D127" s="695">
        <v>1</v>
      </c>
      <c r="E127" s="1224"/>
      <c r="F127" s="692">
        <f>D127*E127</f>
        <v>0</v>
      </c>
      <c r="G127" s="691"/>
      <c r="H127" s="692"/>
      <c r="I127" s="692"/>
      <c r="J127" s="692"/>
    </row>
    <row r="128" spans="1:10">
      <c r="A128" s="1016"/>
      <c r="B128" s="694"/>
      <c r="G128" s="691"/>
      <c r="H128" s="692"/>
      <c r="I128" s="692"/>
      <c r="J128" s="692"/>
    </row>
    <row r="129" spans="1:10" ht="33">
      <c r="A129" s="1016">
        <f>COUNT($A$1:A128)+1</f>
        <v>25</v>
      </c>
      <c r="B129" s="654" t="s">
        <v>4205</v>
      </c>
      <c r="G129" s="691"/>
      <c r="H129" s="692"/>
      <c r="I129" s="692"/>
      <c r="J129" s="692"/>
    </row>
    <row r="130" spans="1:10">
      <c r="A130" s="1016"/>
      <c r="B130" s="654" t="s">
        <v>4206</v>
      </c>
      <c r="G130" s="691"/>
      <c r="H130" s="692"/>
      <c r="I130" s="692"/>
      <c r="J130" s="692"/>
    </row>
    <row r="131" spans="1:10">
      <c r="A131" s="1016"/>
      <c r="B131" s="709" t="s">
        <v>4275</v>
      </c>
      <c r="G131" s="691"/>
      <c r="H131" s="692"/>
      <c r="I131" s="692"/>
      <c r="J131" s="692"/>
    </row>
    <row r="132" spans="1:10">
      <c r="A132" s="1016"/>
      <c r="B132" s="709" t="s">
        <v>4208</v>
      </c>
      <c r="G132" s="691"/>
      <c r="H132" s="692"/>
      <c r="I132" s="692"/>
      <c r="J132" s="692"/>
    </row>
    <row r="133" spans="1:10">
      <c r="A133" s="1016"/>
      <c r="B133" s="709" t="s">
        <v>4273</v>
      </c>
      <c r="G133" s="691"/>
      <c r="H133" s="692"/>
      <c r="I133" s="692"/>
      <c r="J133" s="692"/>
    </row>
    <row r="134" spans="1:10">
      <c r="A134" s="1016"/>
      <c r="B134" s="709" t="s">
        <v>4210</v>
      </c>
      <c r="G134" s="691"/>
      <c r="H134" s="692"/>
      <c r="I134" s="692"/>
      <c r="J134" s="692"/>
    </row>
    <row r="135" spans="1:10" ht="33">
      <c r="A135" s="1016"/>
      <c r="B135" s="694" t="s">
        <v>4211</v>
      </c>
      <c r="G135" s="691"/>
      <c r="H135" s="692"/>
      <c r="I135" s="692"/>
      <c r="J135" s="692"/>
    </row>
    <row r="136" spans="1:10">
      <c r="A136" s="1016"/>
      <c r="B136" s="656" t="s">
        <v>4274</v>
      </c>
      <c r="C136" s="695" t="s">
        <v>66</v>
      </c>
      <c r="D136" s="695">
        <v>1</v>
      </c>
      <c r="E136" s="1224"/>
      <c r="F136" s="692">
        <f>D136*E136</f>
        <v>0</v>
      </c>
      <c r="G136" s="691"/>
      <c r="H136" s="692"/>
      <c r="I136" s="692"/>
      <c r="J136" s="692"/>
    </row>
    <row r="137" spans="1:10">
      <c r="A137" s="1016"/>
      <c r="B137" s="694"/>
      <c r="G137" s="691"/>
      <c r="H137" s="692"/>
      <c r="I137" s="692"/>
      <c r="J137" s="692"/>
    </row>
    <row r="138" spans="1:10" ht="49.5">
      <c r="A138" s="1016">
        <f>COUNT($A$1:A128)+1</f>
        <v>25</v>
      </c>
      <c r="B138" s="657" t="s">
        <v>4213</v>
      </c>
      <c r="G138" s="691"/>
      <c r="H138" s="692"/>
      <c r="I138" s="692"/>
      <c r="J138" s="692"/>
    </row>
    <row r="139" spans="1:10">
      <c r="A139" s="1016"/>
      <c r="B139" s="644" t="s">
        <v>4276</v>
      </c>
      <c r="C139" s="695" t="s">
        <v>66</v>
      </c>
      <c r="D139" s="695">
        <v>2</v>
      </c>
      <c r="E139" s="1224"/>
      <c r="F139" s="692">
        <f>D139*E139</f>
        <v>0</v>
      </c>
      <c r="G139" s="691"/>
      <c r="H139" s="692"/>
      <c r="I139" s="692"/>
      <c r="J139" s="692"/>
    </row>
    <row r="140" spans="1:10">
      <c r="A140" s="1016"/>
      <c r="B140" s="644" t="s">
        <v>4214</v>
      </c>
      <c r="C140" s="695" t="s">
        <v>66</v>
      </c>
      <c r="D140" s="695">
        <v>2</v>
      </c>
      <c r="E140" s="1224"/>
      <c r="F140" s="692">
        <f>D140*E140</f>
        <v>0</v>
      </c>
      <c r="G140" s="691"/>
      <c r="H140" s="692"/>
      <c r="I140" s="692"/>
      <c r="J140" s="692"/>
    </row>
    <row r="141" spans="1:10">
      <c r="A141" s="1016"/>
      <c r="B141" s="694"/>
      <c r="G141" s="691"/>
      <c r="H141" s="692"/>
      <c r="I141" s="692"/>
      <c r="J141" s="692"/>
    </row>
    <row r="142" spans="1:10" ht="66">
      <c r="A142" s="1016">
        <f>COUNT($A$1:A141)+1</f>
        <v>27</v>
      </c>
      <c r="B142" s="658" t="s">
        <v>4215</v>
      </c>
      <c r="G142" s="691"/>
      <c r="H142" s="692"/>
      <c r="I142" s="692"/>
      <c r="J142" s="692"/>
    </row>
    <row r="143" spans="1:10">
      <c r="A143" s="1016"/>
      <c r="B143" s="644" t="s">
        <v>4276</v>
      </c>
      <c r="C143" s="695" t="s">
        <v>66</v>
      </c>
      <c r="D143" s="695">
        <v>1</v>
      </c>
      <c r="E143" s="1224"/>
      <c r="F143" s="692">
        <f>D143*E143</f>
        <v>0</v>
      </c>
      <c r="G143" s="691"/>
      <c r="H143" s="692"/>
      <c r="I143" s="692"/>
      <c r="J143" s="692"/>
    </row>
    <row r="144" spans="1:10">
      <c r="A144" s="1016"/>
      <c r="B144" s="644" t="s">
        <v>4214</v>
      </c>
      <c r="C144" s="695" t="s">
        <v>66</v>
      </c>
      <c r="D144" s="695">
        <v>1</v>
      </c>
      <c r="E144" s="1224"/>
      <c r="F144" s="692">
        <f>D144*E144</f>
        <v>0</v>
      </c>
      <c r="G144" s="691"/>
      <c r="H144" s="692"/>
      <c r="I144" s="692"/>
      <c r="J144" s="692"/>
    </row>
    <row r="145" spans="1:10">
      <c r="A145" s="1016"/>
      <c r="B145" s="694"/>
      <c r="G145" s="691"/>
      <c r="H145" s="692"/>
      <c r="I145" s="692"/>
      <c r="J145" s="692"/>
    </row>
    <row r="146" spans="1:10" ht="66">
      <c r="A146" s="1016">
        <f>COUNT($A$1:A145)+1</f>
        <v>28</v>
      </c>
      <c r="B146" s="699" t="s">
        <v>4216</v>
      </c>
      <c r="G146" s="691"/>
      <c r="H146" s="692"/>
      <c r="I146" s="692"/>
      <c r="J146" s="692"/>
    </row>
    <row r="147" spans="1:10" ht="49.5">
      <c r="A147" s="1016"/>
      <c r="B147" s="710" t="s">
        <v>4217</v>
      </c>
      <c r="G147" s="691"/>
      <c r="H147" s="692"/>
      <c r="I147" s="692"/>
      <c r="J147" s="692"/>
    </row>
    <row r="148" spans="1:10">
      <c r="A148" s="1016"/>
      <c r="B148" s="699" t="s">
        <v>4218</v>
      </c>
      <c r="C148" s="695" t="s">
        <v>66</v>
      </c>
      <c r="D148" s="695">
        <v>4</v>
      </c>
      <c r="E148" s="1224"/>
      <c r="F148" s="692">
        <f>D148*E148</f>
        <v>0</v>
      </c>
      <c r="G148" s="691"/>
      <c r="H148" s="692"/>
      <c r="I148" s="692"/>
      <c r="J148" s="692"/>
    </row>
    <row r="149" spans="1:10">
      <c r="A149" s="1016"/>
      <c r="B149" s="694"/>
      <c r="G149" s="691"/>
      <c r="H149" s="692"/>
      <c r="I149" s="692"/>
      <c r="J149" s="692"/>
    </row>
    <row r="150" spans="1:10" ht="66">
      <c r="A150" s="1016">
        <f>COUNT($A$1:A149)+1</f>
        <v>29</v>
      </c>
      <c r="B150" s="660" t="s">
        <v>4219</v>
      </c>
      <c r="C150" s="695" t="s">
        <v>66</v>
      </c>
      <c r="D150" s="695">
        <v>4</v>
      </c>
      <c r="E150" s="1224"/>
      <c r="F150" s="692">
        <f>D150*E150</f>
        <v>0</v>
      </c>
      <c r="G150" s="691"/>
      <c r="H150" s="692"/>
      <c r="I150" s="692"/>
      <c r="J150" s="692"/>
    </row>
    <row r="151" spans="1:10">
      <c r="A151" s="1016"/>
      <c r="B151" s="644"/>
      <c r="G151" s="691"/>
      <c r="H151" s="692"/>
      <c r="I151" s="692"/>
      <c r="J151" s="692"/>
    </row>
    <row r="152" spans="1:10" ht="66">
      <c r="A152" s="1016">
        <f>COUNT($A$1:A151)+1</f>
        <v>30</v>
      </c>
      <c r="B152" s="661" t="s">
        <v>4220</v>
      </c>
      <c r="C152" s="695" t="s">
        <v>66</v>
      </c>
      <c r="D152" s="695">
        <v>4</v>
      </c>
      <c r="E152" s="1224"/>
      <c r="F152" s="692">
        <f>D152*E152</f>
        <v>0</v>
      </c>
      <c r="G152" s="691"/>
      <c r="H152" s="692"/>
      <c r="I152" s="692"/>
      <c r="J152" s="692"/>
    </row>
    <row r="153" spans="1:10">
      <c r="A153" s="1016"/>
      <c r="B153" s="694"/>
      <c r="G153" s="691"/>
      <c r="H153" s="692"/>
      <c r="I153" s="692"/>
      <c r="J153" s="692"/>
    </row>
    <row r="154" spans="1:10" ht="66">
      <c r="A154" s="1016">
        <f>COUNT($A$1:A153)+1</f>
        <v>31</v>
      </c>
      <c r="B154" s="662" t="s">
        <v>4221</v>
      </c>
      <c r="G154" s="691"/>
      <c r="H154" s="692"/>
      <c r="I154" s="692"/>
      <c r="J154" s="692"/>
    </row>
    <row r="155" spans="1:10" ht="49.5">
      <c r="A155" s="1016"/>
      <c r="B155" s="702" t="s">
        <v>4222</v>
      </c>
      <c r="G155" s="691"/>
      <c r="H155" s="692"/>
      <c r="I155" s="692"/>
      <c r="J155" s="692"/>
    </row>
    <row r="156" spans="1:10">
      <c r="A156" s="1016"/>
      <c r="B156" s="703" t="s">
        <v>4223</v>
      </c>
      <c r="C156" s="695" t="s">
        <v>66</v>
      </c>
      <c r="D156" s="695">
        <v>2</v>
      </c>
      <c r="E156" s="1224"/>
      <c r="F156" s="692">
        <f>D156*E156</f>
        <v>0</v>
      </c>
      <c r="G156" s="691"/>
      <c r="H156" s="692"/>
      <c r="I156" s="692"/>
      <c r="J156" s="692"/>
    </row>
    <row r="157" spans="1:10">
      <c r="A157" s="1016"/>
      <c r="B157" s="694"/>
      <c r="G157" s="691"/>
      <c r="H157" s="692"/>
      <c r="I157" s="692"/>
      <c r="J157" s="692"/>
    </row>
    <row r="158" spans="1:10">
      <c r="A158" s="1015"/>
      <c r="B158" s="696" t="s">
        <v>4277</v>
      </c>
      <c r="C158" s="697"/>
      <c r="D158" s="697"/>
      <c r="E158" s="1249"/>
      <c r="F158" s="1249"/>
      <c r="G158" s="691"/>
      <c r="H158" s="692"/>
      <c r="I158" s="692"/>
      <c r="J158" s="692"/>
    </row>
    <row r="159" spans="1:10">
      <c r="A159" s="1016"/>
      <c r="B159" s="694"/>
      <c r="G159" s="691"/>
      <c r="H159" s="692"/>
      <c r="I159" s="692"/>
      <c r="J159" s="692"/>
    </row>
    <row r="160" spans="1:10" ht="60.95" customHeight="1">
      <c r="A160" s="1016">
        <f>COUNT($A$1:A159)+1</f>
        <v>32</v>
      </c>
      <c r="B160" s="644" t="s">
        <v>4278</v>
      </c>
      <c r="C160" s="695" t="s">
        <v>32</v>
      </c>
      <c r="D160" s="695">
        <v>1</v>
      </c>
      <c r="E160" s="1224"/>
      <c r="F160" s="692">
        <f>D160*E160</f>
        <v>0</v>
      </c>
      <c r="G160" s="691"/>
      <c r="H160" s="692"/>
      <c r="I160" s="692"/>
      <c r="J160" s="692"/>
    </row>
    <row r="161" spans="1:10">
      <c r="A161" s="1016"/>
      <c r="B161" s="694"/>
      <c r="G161" s="691"/>
      <c r="H161" s="692"/>
      <c r="I161" s="692"/>
      <c r="J161" s="692"/>
    </row>
    <row r="162" spans="1:10" ht="33">
      <c r="A162" s="1016">
        <f>COUNT($A$1:A161)+1</f>
        <v>33</v>
      </c>
      <c r="B162" s="644" t="s">
        <v>4279</v>
      </c>
      <c r="C162" s="695" t="s">
        <v>66</v>
      </c>
      <c r="D162" s="695">
        <v>2</v>
      </c>
      <c r="E162" s="1224"/>
      <c r="F162" s="692">
        <f>D162*E162</f>
        <v>0</v>
      </c>
      <c r="G162" s="691"/>
      <c r="H162" s="692"/>
      <c r="I162" s="692"/>
      <c r="J162" s="692"/>
    </row>
    <row r="163" spans="1:10">
      <c r="A163" s="1016"/>
      <c r="B163" s="694"/>
      <c r="G163" s="691"/>
      <c r="H163" s="692"/>
      <c r="I163" s="692"/>
      <c r="J163" s="692"/>
    </row>
    <row r="164" spans="1:10" ht="82.5">
      <c r="A164" s="1016">
        <f>COUNT($A$1:A163)+1</f>
        <v>34</v>
      </c>
      <c r="B164" s="644" t="s">
        <v>4280</v>
      </c>
      <c r="G164" s="691"/>
      <c r="H164" s="692"/>
      <c r="I164" s="692"/>
      <c r="J164" s="692"/>
    </row>
    <row r="165" spans="1:10">
      <c r="A165" s="1016"/>
      <c r="B165" s="711" t="s">
        <v>4281</v>
      </c>
      <c r="G165" s="691"/>
      <c r="H165" s="692"/>
      <c r="I165" s="692"/>
      <c r="J165" s="692"/>
    </row>
    <row r="166" spans="1:10">
      <c r="A166" s="1016"/>
      <c r="B166" s="711" t="s">
        <v>4282</v>
      </c>
      <c r="G166" s="691"/>
      <c r="H166" s="692"/>
      <c r="I166" s="692"/>
      <c r="J166" s="692"/>
    </row>
    <row r="167" spans="1:10">
      <c r="A167" s="1016"/>
      <c r="B167" s="711" t="s">
        <v>4283</v>
      </c>
      <c r="G167" s="691"/>
      <c r="H167" s="692"/>
      <c r="I167" s="692"/>
      <c r="J167" s="692"/>
    </row>
    <row r="168" spans="1:10" ht="49.5">
      <c r="A168" s="1016"/>
      <c r="B168" s="711" t="s">
        <v>4284</v>
      </c>
      <c r="C168" s="695" t="s">
        <v>32</v>
      </c>
      <c r="D168" s="695">
        <v>2</v>
      </c>
      <c r="E168" s="1224"/>
      <c r="F168" s="692">
        <f>D168*E168</f>
        <v>0</v>
      </c>
      <c r="G168" s="691"/>
      <c r="H168" s="692"/>
      <c r="I168" s="692"/>
      <c r="J168" s="692"/>
    </row>
    <row r="169" spans="1:10">
      <c r="A169" s="1016"/>
      <c r="B169" s="694"/>
      <c r="G169" s="691"/>
      <c r="H169" s="692"/>
      <c r="I169" s="692"/>
      <c r="J169" s="692"/>
    </row>
    <row r="170" spans="1:10" ht="66">
      <c r="A170" s="1016">
        <f>COUNT($A$1:A169)+1</f>
        <v>35</v>
      </c>
      <c r="B170" s="712" t="s">
        <v>4285</v>
      </c>
      <c r="G170" s="691"/>
      <c r="H170" s="692"/>
      <c r="I170" s="692"/>
      <c r="J170" s="692"/>
    </row>
    <row r="171" spans="1:10">
      <c r="A171" s="1016"/>
      <c r="B171" s="709" t="s">
        <v>4286</v>
      </c>
      <c r="C171" s="695" t="s">
        <v>32</v>
      </c>
      <c r="D171" s="695">
        <v>2</v>
      </c>
      <c r="E171" s="1224"/>
      <c r="F171" s="692">
        <f>D171*E171</f>
        <v>0</v>
      </c>
      <c r="G171" s="691"/>
      <c r="H171" s="692"/>
      <c r="I171" s="692"/>
      <c r="J171" s="692"/>
    </row>
    <row r="172" spans="1:10">
      <c r="A172" s="1016"/>
      <c r="B172" s="694"/>
      <c r="G172" s="691"/>
      <c r="H172" s="692"/>
      <c r="I172" s="692"/>
      <c r="J172" s="692"/>
    </row>
    <row r="173" spans="1:10" ht="49.5">
      <c r="A173" s="1016">
        <f>COUNT($A$1:A169)+1</f>
        <v>35</v>
      </c>
      <c r="B173" s="654" t="s">
        <v>4287</v>
      </c>
      <c r="G173" s="691"/>
      <c r="H173" s="692"/>
      <c r="I173" s="692"/>
      <c r="J173" s="692"/>
    </row>
    <row r="174" spans="1:10">
      <c r="A174" s="1016"/>
      <c r="B174" s="654" t="s">
        <v>4288</v>
      </c>
      <c r="G174" s="691"/>
      <c r="H174" s="692"/>
      <c r="I174" s="692"/>
      <c r="J174" s="692"/>
    </row>
    <row r="175" spans="1:10">
      <c r="A175" s="1016"/>
      <c r="B175" s="709" t="s">
        <v>4289</v>
      </c>
      <c r="G175" s="691"/>
      <c r="H175" s="692"/>
      <c r="I175" s="692"/>
      <c r="J175" s="692"/>
    </row>
    <row r="176" spans="1:10">
      <c r="A176" s="1016"/>
      <c r="B176" s="709" t="s">
        <v>4290</v>
      </c>
      <c r="G176" s="691"/>
      <c r="H176" s="692"/>
      <c r="I176" s="692"/>
      <c r="J176" s="692"/>
    </row>
    <row r="177" spans="1:10">
      <c r="A177" s="1016"/>
      <c r="B177" s="709" t="s">
        <v>4291</v>
      </c>
      <c r="G177" s="691"/>
      <c r="H177" s="692"/>
      <c r="I177" s="692"/>
      <c r="J177" s="692"/>
    </row>
    <row r="178" spans="1:10">
      <c r="A178" s="1016"/>
      <c r="B178" s="709" t="s">
        <v>4292</v>
      </c>
      <c r="G178" s="691"/>
      <c r="H178" s="692"/>
      <c r="I178" s="692"/>
      <c r="J178" s="692"/>
    </row>
    <row r="179" spans="1:10" ht="33">
      <c r="A179" s="1016"/>
      <c r="B179" s="694" t="s">
        <v>4211</v>
      </c>
      <c r="G179" s="691"/>
      <c r="H179" s="692"/>
      <c r="I179" s="692"/>
      <c r="J179" s="692"/>
    </row>
    <row r="180" spans="1:10">
      <c r="A180" s="1016"/>
      <c r="B180" s="656" t="s">
        <v>4293</v>
      </c>
      <c r="C180" s="695" t="s">
        <v>66</v>
      </c>
      <c r="D180" s="695">
        <v>1</v>
      </c>
      <c r="E180" s="1224"/>
      <c r="F180" s="692">
        <f>D180*E180</f>
        <v>0</v>
      </c>
      <c r="G180" s="691"/>
      <c r="H180" s="692"/>
      <c r="I180" s="692"/>
      <c r="J180" s="692"/>
    </row>
    <row r="181" spans="1:10">
      <c r="A181" s="1016"/>
      <c r="B181" s="694"/>
      <c r="G181" s="691"/>
      <c r="H181" s="692"/>
      <c r="I181" s="692"/>
      <c r="J181" s="692"/>
    </row>
    <row r="182" spans="1:10" ht="49.5">
      <c r="A182" s="1016">
        <f>COUNT($A$1:A181)+1</f>
        <v>37</v>
      </c>
      <c r="B182" s="654" t="s">
        <v>4287</v>
      </c>
      <c r="G182" s="691"/>
      <c r="H182" s="692"/>
      <c r="I182" s="692"/>
      <c r="J182" s="692"/>
    </row>
    <row r="183" spans="1:10">
      <c r="A183" s="1016"/>
      <c r="B183" s="654" t="s">
        <v>4294</v>
      </c>
      <c r="G183" s="691"/>
      <c r="H183" s="692"/>
      <c r="I183" s="692"/>
      <c r="J183" s="692"/>
    </row>
    <row r="184" spans="1:10">
      <c r="A184" s="1016"/>
      <c r="B184" s="709" t="s">
        <v>4295</v>
      </c>
      <c r="G184" s="691"/>
      <c r="H184" s="692"/>
      <c r="I184" s="692"/>
      <c r="J184" s="692"/>
    </row>
    <row r="185" spans="1:10">
      <c r="A185" s="1016"/>
      <c r="B185" s="709" t="s">
        <v>4296</v>
      </c>
      <c r="G185" s="691"/>
      <c r="H185" s="692"/>
      <c r="I185" s="692"/>
      <c r="J185" s="692"/>
    </row>
    <row r="186" spans="1:10">
      <c r="A186" s="1016"/>
      <c r="B186" s="709" t="s">
        <v>4297</v>
      </c>
      <c r="G186" s="691"/>
      <c r="H186" s="692"/>
      <c r="I186" s="692"/>
      <c r="J186" s="692"/>
    </row>
    <row r="187" spans="1:10">
      <c r="A187" s="1016"/>
      <c r="B187" s="709" t="s">
        <v>4298</v>
      </c>
      <c r="G187" s="691"/>
      <c r="H187" s="692"/>
      <c r="I187" s="692"/>
      <c r="J187" s="692"/>
    </row>
    <row r="188" spans="1:10" ht="33">
      <c r="A188" s="1016"/>
      <c r="B188" s="694" t="s">
        <v>4211</v>
      </c>
      <c r="G188" s="691"/>
      <c r="H188" s="692"/>
      <c r="I188" s="692"/>
      <c r="J188" s="692"/>
    </row>
    <row r="189" spans="1:10">
      <c r="A189" s="1016"/>
      <c r="B189" s="656" t="s">
        <v>4299</v>
      </c>
      <c r="C189" s="695" t="s">
        <v>66</v>
      </c>
      <c r="D189" s="695">
        <v>1</v>
      </c>
      <c r="E189" s="1224"/>
      <c r="F189" s="692">
        <f>D189*E189</f>
        <v>0</v>
      </c>
      <c r="G189" s="691"/>
      <c r="H189" s="692"/>
      <c r="I189" s="692"/>
      <c r="J189" s="692"/>
    </row>
    <row r="190" spans="1:10">
      <c r="A190" s="1016"/>
      <c r="B190" s="694"/>
      <c r="G190" s="691"/>
      <c r="H190" s="692"/>
      <c r="I190" s="692"/>
      <c r="J190" s="692"/>
    </row>
    <row r="191" spans="1:10" ht="49.5">
      <c r="A191" s="1016">
        <f>COUNT($A$1:A190)+1</f>
        <v>38</v>
      </c>
      <c r="B191" s="713" t="s">
        <v>4300</v>
      </c>
      <c r="G191" s="691"/>
      <c r="H191" s="692"/>
      <c r="I191" s="692"/>
      <c r="J191" s="692"/>
    </row>
    <row r="192" spans="1:10">
      <c r="A192" s="1016"/>
      <c r="B192" s="699" t="s">
        <v>4289</v>
      </c>
      <c r="G192" s="691"/>
      <c r="H192" s="692"/>
      <c r="I192" s="692"/>
      <c r="J192" s="692"/>
    </row>
    <row r="193" spans="1:10">
      <c r="A193" s="1016"/>
      <c r="B193" s="699" t="s">
        <v>4301</v>
      </c>
      <c r="G193" s="691"/>
      <c r="H193" s="692"/>
      <c r="I193" s="692"/>
      <c r="J193" s="692"/>
    </row>
    <row r="194" spans="1:10">
      <c r="A194" s="1016"/>
      <c r="B194" s="699" t="s">
        <v>4302</v>
      </c>
      <c r="G194" s="691"/>
      <c r="H194" s="692"/>
      <c r="I194" s="692"/>
      <c r="J194" s="692"/>
    </row>
    <row r="195" spans="1:10" ht="33">
      <c r="A195" s="1016"/>
      <c r="B195" s="694" t="s">
        <v>4303</v>
      </c>
      <c r="G195" s="691"/>
      <c r="H195" s="692"/>
      <c r="I195" s="692"/>
      <c r="J195" s="692"/>
    </row>
    <row r="196" spans="1:10">
      <c r="A196" s="1016"/>
      <c r="B196" s="694" t="s">
        <v>4304</v>
      </c>
      <c r="C196" s="695" t="s">
        <v>66</v>
      </c>
      <c r="D196" s="695">
        <v>1</v>
      </c>
      <c r="E196" s="1224"/>
      <c r="F196" s="692">
        <f>D196*E196</f>
        <v>0</v>
      </c>
      <c r="G196" s="691"/>
      <c r="H196" s="692"/>
      <c r="I196" s="692"/>
      <c r="J196" s="692"/>
    </row>
    <row r="197" spans="1:10">
      <c r="A197" s="1016"/>
      <c r="B197" s="694"/>
      <c r="G197" s="691"/>
      <c r="H197" s="692"/>
      <c r="I197" s="692"/>
      <c r="J197" s="692"/>
    </row>
    <row r="198" spans="1:10" ht="49.5">
      <c r="A198" s="1016">
        <f>COUNT($A$1:A197)+1</f>
        <v>39</v>
      </c>
      <c r="B198" s="714" t="s">
        <v>4305</v>
      </c>
      <c r="G198" s="691"/>
      <c r="H198" s="692"/>
      <c r="I198" s="692"/>
      <c r="J198" s="692"/>
    </row>
    <row r="199" spans="1:10">
      <c r="A199" s="1016"/>
      <c r="B199" s="714" t="s">
        <v>4306</v>
      </c>
      <c r="G199" s="691"/>
      <c r="H199" s="692"/>
      <c r="I199" s="692"/>
      <c r="J199" s="692"/>
    </row>
    <row r="200" spans="1:10">
      <c r="A200" s="1016"/>
      <c r="B200" s="714" t="s">
        <v>4307</v>
      </c>
      <c r="G200" s="691"/>
      <c r="H200" s="692"/>
      <c r="I200" s="692"/>
      <c r="J200" s="692"/>
    </row>
    <row r="201" spans="1:10">
      <c r="A201" s="1016"/>
      <c r="B201" s="714" t="s">
        <v>4308</v>
      </c>
      <c r="G201" s="691"/>
      <c r="H201" s="692"/>
      <c r="I201" s="692"/>
      <c r="J201" s="692"/>
    </row>
    <row r="202" spans="1:10">
      <c r="A202" s="1016"/>
      <c r="B202" s="714" t="s">
        <v>4309</v>
      </c>
      <c r="G202" s="691"/>
      <c r="H202" s="692"/>
      <c r="I202" s="692"/>
      <c r="J202" s="692"/>
    </row>
    <row r="203" spans="1:10" ht="33">
      <c r="A203" s="1016"/>
      <c r="B203" s="714" t="s">
        <v>4310</v>
      </c>
      <c r="G203" s="691"/>
      <c r="H203" s="692"/>
      <c r="I203" s="692"/>
      <c r="J203" s="692"/>
    </row>
    <row r="204" spans="1:10">
      <c r="A204" s="1016"/>
      <c r="B204" s="714" t="s">
        <v>4311</v>
      </c>
      <c r="G204" s="691"/>
      <c r="H204" s="692"/>
      <c r="I204" s="692"/>
      <c r="J204" s="692"/>
    </row>
    <row r="205" spans="1:10" ht="33">
      <c r="A205" s="1016"/>
      <c r="B205" s="714" t="s">
        <v>4312</v>
      </c>
      <c r="G205" s="691"/>
      <c r="H205" s="692"/>
      <c r="I205" s="692"/>
      <c r="J205" s="692"/>
    </row>
    <row r="206" spans="1:10" ht="49.5">
      <c r="A206" s="1016"/>
      <c r="B206" s="715" t="s">
        <v>4313</v>
      </c>
      <c r="G206" s="691"/>
      <c r="H206" s="692"/>
      <c r="I206" s="692"/>
      <c r="J206" s="692"/>
    </row>
    <row r="207" spans="1:10">
      <c r="A207" s="1016"/>
      <c r="B207" s="709" t="s">
        <v>4314</v>
      </c>
      <c r="C207" s="695" t="s">
        <v>32</v>
      </c>
      <c r="D207" s="695">
        <v>1</v>
      </c>
      <c r="E207" s="1224"/>
      <c r="F207" s="692">
        <f>D207*E207</f>
        <v>0</v>
      </c>
      <c r="G207" s="691"/>
      <c r="H207" s="692"/>
      <c r="I207" s="692"/>
      <c r="J207" s="692"/>
    </row>
    <row r="208" spans="1:10">
      <c r="A208" s="1016"/>
      <c r="B208" s="694"/>
      <c r="G208" s="691"/>
      <c r="H208" s="692"/>
      <c r="I208" s="692"/>
      <c r="J208" s="692"/>
    </row>
    <row r="209" spans="1:10" ht="33">
      <c r="A209" s="1016">
        <f>COUNT($A$1:A208)+1</f>
        <v>40</v>
      </c>
      <c r="B209" s="657" t="s">
        <v>4315</v>
      </c>
      <c r="G209" s="691"/>
      <c r="H209" s="692"/>
      <c r="I209" s="692"/>
      <c r="J209" s="692"/>
    </row>
    <row r="210" spans="1:10">
      <c r="A210" s="1016"/>
      <c r="B210" s="657" t="s">
        <v>4316</v>
      </c>
      <c r="C210" s="695" t="s">
        <v>66</v>
      </c>
      <c r="D210" s="695">
        <v>6</v>
      </c>
      <c r="E210" s="1224"/>
      <c r="F210" s="692">
        <f>D210*E210</f>
        <v>0</v>
      </c>
      <c r="G210" s="691"/>
      <c r="H210" s="692"/>
      <c r="I210" s="692"/>
      <c r="J210" s="692"/>
    </row>
    <row r="211" spans="1:10">
      <c r="A211" s="1016"/>
      <c r="B211" s="644" t="s">
        <v>4317</v>
      </c>
      <c r="C211" s="695" t="s">
        <v>66</v>
      </c>
      <c r="D211" s="695">
        <v>4</v>
      </c>
      <c r="E211" s="1224"/>
      <c r="F211" s="692">
        <f>D211*E211</f>
        <v>0</v>
      </c>
      <c r="G211" s="691"/>
      <c r="H211" s="692"/>
      <c r="I211" s="692"/>
      <c r="J211" s="692"/>
    </row>
    <row r="212" spans="1:10">
      <c r="A212" s="1016"/>
      <c r="B212" s="644" t="s">
        <v>4318</v>
      </c>
      <c r="C212" s="695" t="s">
        <v>66</v>
      </c>
      <c r="D212" s="695">
        <v>4</v>
      </c>
      <c r="E212" s="1224"/>
      <c r="F212" s="692">
        <f>D212*E212</f>
        <v>0</v>
      </c>
      <c r="G212" s="691"/>
      <c r="H212" s="692"/>
      <c r="I212" s="692"/>
      <c r="J212" s="692"/>
    </row>
    <row r="213" spans="1:10">
      <c r="A213" s="1016"/>
      <c r="B213" s="694"/>
      <c r="G213" s="691"/>
      <c r="H213" s="692"/>
      <c r="I213" s="692"/>
      <c r="J213" s="692"/>
    </row>
    <row r="214" spans="1:10" ht="33">
      <c r="A214" s="1016">
        <f>COUNT($A$1:A213)+1</f>
        <v>41</v>
      </c>
      <c r="B214" s="716" t="s">
        <v>4319</v>
      </c>
      <c r="G214" s="691"/>
      <c r="H214" s="692"/>
      <c r="I214" s="692"/>
      <c r="J214" s="692"/>
    </row>
    <row r="215" spans="1:10">
      <c r="A215" s="1016"/>
      <c r="B215" s="657" t="s">
        <v>4316</v>
      </c>
      <c r="C215" s="695" t="s">
        <v>66</v>
      </c>
      <c r="D215" s="695">
        <v>1</v>
      </c>
      <c r="E215" s="1224"/>
      <c r="F215" s="692">
        <f>D215*E215</f>
        <v>0</v>
      </c>
      <c r="G215" s="691"/>
      <c r="H215" s="692"/>
      <c r="I215" s="692"/>
      <c r="J215" s="692"/>
    </row>
    <row r="216" spans="1:10">
      <c r="A216" s="1016"/>
      <c r="B216" s="644" t="s">
        <v>4318</v>
      </c>
      <c r="C216" s="695" t="s">
        <v>66</v>
      </c>
      <c r="D216" s="695">
        <v>1</v>
      </c>
      <c r="E216" s="1224"/>
      <c r="F216" s="692">
        <f>D216*E216</f>
        <v>0</v>
      </c>
      <c r="G216" s="691"/>
      <c r="H216" s="692"/>
      <c r="I216" s="692"/>
      <c r="J216" s="692"/>
    </row>
    <row r="217" spans="1:10">
      <c r="A217" s="1016"/>
      <c r="B217" s="694"/>
      <c r="G217" s="691"/>
      <c r="H217" s="692"/>
      <c r="I217" s="692"/>
      <c r="J217" s="692"/>
    </row>
    <row r="218" spans="1:10" ht="66">
      <c r="A218" s="1016">
        <f>COUNT($A$1:A217)+1</f>
        <v>42</v>
      </c>
      <c r="B218" s="658" t="s">
        <v>4320</v>
      </c>
      <c r="G218" s="691"/>
      <c r="H218" s="692"/>
      <c r="I218" s="692"/>
      <c r="J218" s="692"/>
    </row>
    <row r="219" spans="1:10">
      <c r="A219" s="1016"/>
      <c r="B219" s="657" t="s">
        <v>4316</v>
      </c>
      <c r="C219" s="695" t="s">
        <v>66</v>
      </c>
      <c r="D219" s="695">
        <v>1</v>
      </c>
      <c r="E219" s="1224"/>
      <c r="F219" s="692">
        <f>D219*E219</f>
        <v>0</v>
      </c>
      <c r="G219" s="691"/>
      <c r="H219" s="692"/>
      <c r="I219" s="692"/>
      <c r="J219" s="692"/>
    </row>
    <row r="220" spans="1:10">
      <c r="A220" s="1016"/>
      <c r="B220" s="644" t="s">
        <v>4317</v>
      </c>
      <c r="C220" s="695" t="s">
        <v>66</v>
      </c>
      <c r="D220" s="695">
        <v>1</v>
      </c>
      <c r="E220" s="1224"/>
      <c r="F220" s="692">
        <f>D220*E220</f>
        <v>0</v>
      </c>
      <c r="G220" s="691"/>
      <c r="H220" s="692"/>
      <c r="I220" s="692"/>
      <c r="J220" s="692"/>
    </row>
    <row r="221" spans="1:10">
      <c r="A221" s="1016"/>
      <c r="B221" s="644" t="s">
        <v>4318</v>
      </c>
      <c r="C221" s="695" t="s">
        <v>66</v>
      </c>
      <c r="D221" s="695">
        <v>1</v>
      </c>
      <c r="E221" s="1224"/>
      <c r="F221" s="692">
        <f>D221*E221</f>
        <v>0</v>
      </c>
      <c r="G221" s="691"/>
      <c r="H221" s="692"/>
      <c r="I221" s="692"/>
      <c r="J221" s="692"/>
    </row>
    <row r="222" spans="1:10">
      <c r="A222" s="1016"/>
      <c r="B222" s="694"/>
      <c r="G222" s="691"/>
      <c r="H222" s="692"/>
      <c r="I222" s="692"/>
      <c r="J222" s="692"/>
    </row>
    <row r="223" spans="1:10" ht="33">
      <c r="A223" s="1016">
        <f>COUNT($A$1:A222)+1</f>
        <v>43</v>
      </c>
      <c r="B223" s="717" t="s">
        <v>4321</v>
      </c>
      <c r="G223" s="691"/>
      <c r="H223" s="692"/>
      <c r="I223" s="692"/>
      <c r="J223" s="692"/>
    </row>
    <row r="224" spans="1:10">
      <c r="A224" s="1016"/>
      <c r="B224" s="644" t="s">
        <v>4322</v>
      </c>
      <c r="C224" s="695" t="s">
        <v>66</v>
      </c>
      <c r="D224" s="695">
        <v>6</v>
      </c>
      <c r="E224" s="1224"/>
      <c r="F224" s="692">
        <f>D224*E224</f>
        <v>0</v>
      </c>
      <c r="G224" s="691"/>
      <c r="H224" s="692"/>
      <c r="I224" s="692"/>
      <c r="J224" s="692"/>
    </row>
    <row r="225" spans="1:10">
      <c r="A225" s="1016"/>
      <c r="B225" s="694"/>
      <c r="G225" s="691"/>
      <c r="H225" s="692"/>
      <c r="I225" s="692"/>
      <c r="J225" s="692"/>
    </row>
    <row r="226" spans="1:10" ht="66">
      <c r="A226" s="1016">
        <f>COUNT($A$1:A225)+1</f>
        <v>44</v>
      </c>
      <c r="B226" s="699" t="s">
        <v>4216</v>
      </c>
      <c r="G226" s="691"/>
      <c r="H226" s="692"/>
      <c r="I226" s="692"/>
      <c r="J226" s="692"/>
    </row>
    <row r="227" spans="1:10" ht="49.5">
      <c r="A227" s="1016"/>
      <c r="B227" s="710" t="s">
        <v>4217</v>
      </c>
      <c r="C227" s="695" t="s">
        <v>66</v>
      </c>
      <c r="D227" s="695">
        <v>4</v>
      </c>
      <c r="E227" s="1224"/>
      <c r="F227" s="692">
        <f>D227*E227</f>
        <v>0</v>
      </c>
      <c r="G227" s="691"/>
      <c r="H227" s="692"/>
      <c r="I227" s="692"/>
      <c r="J227" s="692"/>
    </row>
    <row r="228" spans="1:10">
      <c r="A228" s="1016"/>
      <c r="B228" s="699" t="s">
        <v>4218</v>
      </c>
      <c r="G228" s="691"/>
      <c r="H228" s="692"/>
      <c r="I228" s="692"/>
      <c r="J228" s="692"/>
    </row>
    <row r="229" spans="1:10">
      <c r="A229" s="1016"/>
      <c r="B229" s="694"/>
      <c r="G229" s="691"/>
      <c r="H229" s="692"/>
      <c r="I229" s="692"/>
      <c r="J229" s="692"/>
    </row>
    <row r="230" spans="1:10" ht="66">
      <c r="A230" s="1016">
        <f>COUNT($A$1:A229)+1</f>
        <v>45</v>
      </c>
      <c r="B230" s="660" t="s">
        <v>4219</v>
      </c>
      <c r="C230" s="695" t="s">
        <v>66</v>
      </c>
      <c r="D230" s="695">
        <v>6</v>
      </c>
      <c r="E230" s="1224"/>
      <c r="F230" s="692">
        <f>D230*E230</f>
        <v>0</v>
      </c>
      <c r="G230" s="691"/>
      <c r="H230" s="692"/>
      <c r="I230" s="692"/>
      <c r="J230" s="692"/>
    </row>
    <row r="231" spans="1:10">
      <c r="A231" s="1016"/>
      <c r="B231" s="644"/>
      <c r="G231" s="691"/>
      <c r="H231" s="692"/>
      <c r="I231" s="692"/>
      <c r="J231" s="692"/>
    </row>
    <row r="232" spans="1:10" ht="66">
      <c r="A232" s="1016">
        <f>COUNT($A$1:A231)+1</f>
        <v>46</v>
      </c>
      <c r="B232" s="661" t="s">
        <v>4323</v>
      </c>
      <c r="C232" s="695" t="s">
        <v>66</v>
      </c>
      <c r="D232" s="695">
        <v>6</v>
      </c>
      <c r="E232" s="1224"/>
      <c r="F232" s="692">
        <f>D232*E232</f>
        <v>0</v>
      </c>
      <c r="G232" s="691"/>
      <c r="H232" s="692"/>
      <c r="I232" s="692"/>
      <c r="J232" s="692"/>
    </row>
    <row r="233" spans="1:10">
      <c r="A233" s="1016"/>
      <c r="B233" s="694"/>
      <c r="G233" s="691"/>
      <c r="H233" s="692"/>
      <c r="I233" s="692"/>
      <c r="J233" s="692"/>
    </row>
    <row r="234" spans="1:10" ht="82.5">
      <c r="A234" s="1016">
        <f>COUNT($A$1:A233)+1</f>
        <v>47</v>
      </c>
      <c r="B234" s="648" t="s">
        <v>4187</v>
      </c>
      <c r="G234" s="691"/>
      <c r="H234" s="692"/>
      <c r="I234" s="692"/>
      <c r="J234" s="692"/>
    </row>
    <row r="235" spans="1:10">
      <c r="A235" s="1016"/>
      <c r="B235" s="648" t="s">
        <v>4188</v>
      </c>
      <c r="G235" s="691"/>
      <c r="H235" s="692"/>
      <c r="I235" s="692"/>
      <c r="J235" s="692"/>
    </row>
    <row r="236" spans="1:10" ht="33">
      <c r="A236" s="1016"/>
      <c r="B236" s="648" t="s">
        <v>4189</v>
      </c>
      <c r="G236" s="691"/>
      <c r="H236" s="692"/>
      <c r="I236" s="692"/>
      <c r="J236" s="692"/>
    </row>
    <row r="237" spans="1:10" ht="66">
      <c r="A237" s="1016"/>
      <c r="B237" s="648" t="s">
        <v>4190</v>
      </c>
      <c r="G237" s="691"/>
      <c r="H237" s="692"/>
      <c r="I237" s="692"/>
      <c r="J237" s="692"/>
    </row>
    <row r="238" spans="1:10">
      <c r="A238" s="1016"/>
      <c r="B238" s="644" t="s">
        <v>4324</v>
      </c>
      <c r="C238" s="695" t="s">
        <v>1432</v>
      </c>
      <c r="D238" s="695">
        <v>16</v>
      </c>
      <c r="E238" s="1224"/>
      <c r="F238" s="692">
        <f>D238*E238</f>
        <v>0</v>
      </c>
      <c r="G238" s="691"/>
      <c r="H238" s="692"/>
      <c r="I238" s="692"/>
      <c r="J238" s="692"/>
    </row>
    <row r="239" spans="1:10">
      <c r="A239" s="1016"/>
      <c r="B239" s="644" t="s">
        <v>4325</v>
      </c>
      <c r="C239" s="695" t="s">
        <v>1432</v>
      </c>
      <c r="D239" s="695">
        <v>20</v>
      </c>
      <c r="E239" s="1224"/>
      <c r="F239" s="692">
        <f>D239*E239</f>
        <v>0</v>
      </c>
      <c r="G239" s="691"/>
      <c r="H239" s="692"/>
      <c r="I239" s="692"/>
      <c r="J239" s="692"/>
    </row>
    <row r="240" spans="1:10">
      <c r="A240" s="1016"/>
      <c r="B240" s="644" t="s">
        <v>4326</v>
      </c>
      <c r="C240" s="695" t="s">
        <v>1432</v>
      </c>
      <c r="D240" s="695">
        <v>16</v>
      </c>
      <c r="E240" s="1224"/>
      <c r="F240" s="692">
        <f>D240*E240</f>
        <v>0</v>
      </c>
      <c r="G240" s="691"/>
      <c r="H240" s="692"/>
      <c r="I240" s="692"/>
      <c r="J240" s="692"/>
    </row>
    <row r="241" spans="1:10">
      <c r="A241" s="1016"/>
      <c r="B241" s="694"/>
      <c r="G241" s="691"/>
      <c r="H241" s="692"/>
      <c r="I241" s="692"/>
      <c r="J241" s="692"/>
    </row>
    <row r="242" spans="1:10" ht="34.9" customHeight="1">
      <c r="A242" s="1016">
        <f>COUNT($A$1:A241)+1</f>
        <v>48</v>
      </c>
      <c r="B242" s="644" t="s">
        <v>4327</v>
      </c>
      <c r="D242" s="708"/>
      <c r="G242" s="691"/>
      <c r="H242" s="692"/>
      <c r="I242" s="692"/>
      <c r="J242" s="692"/>
    </row>
    <row r="243" spans="1:10" ht="220.7" customHeight="1">
      <c r="A243" s="1016"/>
      <c r="B243" s="644" t="s">
        <v>4197</v>
      </c>
      <c r="D243" s="708"/>
      <c r="G243" s="691"/>
      <c r="H243" s="692"/>
      <c r="I243" s="692"/>
      <c r="J243" s="692"/>
    </row>
    <row r="244" spans="1:10" ht="33">
      <c r="A244" s="1016"/>
      <c r="B244" s="653" t="s">
        <v>4198</v>
      </c>
      <c r="D244" s="708"/>
      <c r="G244" s="691"/>
      <c r="H244" s="692"/>
      <c r="I244" s="692"/>
      <c r="J244" s="692"/>
    </row>
    <row r="245" spans="1:10">
      <c r="A245" s="1016"/>
      <c r="B245" s="694" t="s">
        <v>4269</v>
      </c>
      <c r="C245" s="695" t="s">
        <v>1432</v>
      </c>
      <c r="D245" s="695">
        <v>16</v>
      </c>
      <c r="E245" s="1224"/>
      <c r="F245" s="692">
        <f>D245*E245</f>
        <v>0</v>
      </c>
      <c r="G245" s="691"/>
      <c r="H245" s="692"/>
      <c r="I245" s="692"/>
      <c r="J245" s="692"/>
    </row>
    <row r="246" spans="1:10">
      <c r="A246" s="1016"/>
      <c r="B246" s="694" t="s">
        <v>4328</v>
      </c>
      <c r="C246" s="695" t="s">
        <v>1432</v>
      </c>
      <c r="D246" s="695">
        <v>20</v>
      </c>
      <c r="E246" s="1224"/>
      <c r="F246" s="692">
        <f>D246*E246</f>
        <v>0</v>
      </c>
      <c r="G246" s="691"/>
      <c r="H246" s="692"/>
      <c r="I246" s="692"/>
      <c r="J246" s="692"/>
    </row>
    <row r="247" spans="1:10">
      <c r="A247" s="1016"/>
      <c r="B247" s="694" t="s">
        <v>4270</v>
      </c>
      <c r="C247" s="695" t="s">
        <v>1432</v>
      </c>
      <c r="D247" s="695">
        <v>16</v>
      </c>
      <c r="E247" s="1224"/>
      <c r="F247" s="692">
        <f>D247*E247</f>
        <v>0</v>
      </c>
      <c r="G247" s="691"/>
      <c r="H247" s="692"/>
      <c r="I247" s="692"/>
      <c r="J247" s="692"/>
    </row>
    <row r="248" spans="1:10">
      <c r="A248" s="1016"/>
      <c r="B248" s="694"/>
      <c r="G248" s="691"/>
      <c r="H248" s="692"/>
      <c r="I248" s="692"/>
      <c r="J248" s="692"/>
    </row>
    <row r="249" spans="1:10">
      <c r="A249" s="1016">
        <f>COUNT($A$1:A248)+1</f>
        <v>49</v>
      </c>
      <c r="B249" s="644" t="s">
        <v>4329</v>
      </c>
      <c r="C249" s="695" t="s">
        <v>32</v>
      </c>
      <c r="D249" s="695">
        <v>1</v>
      </c>
      <c r="E249" s="1224"/>
      <c r="F249" s="692">
        <f>D249*E249</f>
        <v>0</v>
      </c>
      <c r="G249" s="691"/>
      <c r="H249" s="692"/>
      <c r="I249" s="692"/>
      <c r="J249" s="692"/>
    </row>
    <row r="250" spans="1:10">
      <c r="A250" s="1016"/>
      <c r="B250" s="694"/>
      <c r="G250" s="691"/>
      <c r="H250" s="692"/>
      <c r="I250" s="692"/>
      <c r="J250" s="692"/>
    </row>
    <row r="251" spans="1:10">
      <c r="A251" s="1015"/>
      <c r="B251" s="696" t="s">
        <v>4224</v>
      </c>
      <c r="C251" s="697"/>
      <c r="D251" s="697"/>
      <c r="E251" s="1249"/>
      <c r="F251" s="1249"/>
      <c r="G251" s="691"/>
      <c r="H251" s="692"/>
      <c r="I251" s="692"/>
      <c r="J251" s="692"/>
    </row>
    <row r="252" spans="1:10">
      <c r="A252" s="1016"/>
      <c r="B252" s="694"/>
      <c r="G252" s="691"/>
      <c r="H252" s="692"/>
      <c r="I252" s="692"/>
      <c r="J252" s="692"/>
    </row>
    <row r="253" spans="1:10" ht="82.5">
      <c r="A253" s="1016">
        <f>COUNT($A$1:A252)+1</f>
        <v>50</v>
      </c>
      <c r="B253" s="644" t="s">
        <v>4225</v>
      </c>
      <c r="G253" s="691"/>
      <c r="H253" s="692"/>
      <c r="I253" s="692"/>
      <c r="J253" s="692"/>
    </row>
    <row r="254" spans="1:10">
      <c r="A254" s="1016"/>
      <c r="B254" s="644" t="s">
        <v>4226</v>
      </c>
      <c r="G254" s="691"/>
      <c r="H254" s="692"/>
      <c r="I254" s="692"/>
      <c r="J254" s="692"/>
    </row>
    <row r="255" spans="1:10" ht="99">
      <c r="A255" s="1016"/>
      <c r="B255" s="644" t="s">
        <v>4227</v>
      </c>
      <c r="G255" s="691"/>
      <c r="H255" s="692"/>
      <c r="I255" s="692"/>
      <c r="J255" s="692"/>
    </row>
    <row r="256" spans="1:10" ht="33">
      <c r="A256" s="1016"/>
      <c r="B256" s="644" t="s">
        <v>4228</v>
      </c>
      <c r="C256" s="695" t="s">
        <v>32</v>
      </c>
      <c r="D256" s="695">
        <v>20</v>
      </c>
      <c r="E256" s="1224"/>
      <c r="F256" s="692">
        <f>D256*E256</f>
        <v>0</v>
      </c>
      <c r="G256" s="691"/>
      <c r="H256" s="692"/>
      <c r="I256" s="692"/>
      <c r="J256" s="692"/>
    </row>
    <row r="257" spans="1:10">
      <c r="A257" s="1016"/>
      <c r="B257" s="694"/>
      <c r="G257" s="691"/>
      <c r="H257" s="692"/>
      <c r="I257" s="692"/>
      <c r="J257" s="692"/>
    </row>
    <row r="258" spans="1:10">
      <c r="A258" s="1016">
        <f>COUNT($A$1:A257)+1</f>
        <v>51</v>
      </c>
      <c r="B258" s="644" t="s">
        <v>4229</v>
      </c>
      <c r="C258" s="695" t="s">
        <v>32</v>
      </c>
      <c r="D258" s="695">
        <v>1</v>
      </c>
      <c r="E258" s="1224"/>
      <c r="F258" s="692">
        <f>D258*E258</f>
        <v>0</v>
      </c>
      <c r="G258" s="691"/>
      <c r="H258" s="692"/>
      <c r="I258" s="692"/>
      <c r="J258" s="692"/>
    </row>
    <row r="259" spans="1:10">
      <c r="A259" s="1016"/>
      <c r="B259" s="694"/>
      <c r="G259" s="691"/>
      <c r="H259" s="692"/>
      <c r="I259" s="692"/>
      <c r="J259" s="692"/>
    </row>
    <row r="260" spans="1:10" s="718" customFormat="1" ht="49.5">
      <c r="A260" s="1016">
        <f>COUNT($A$1:A259)+1</f>
        <v>52</v>
      </c>
      <c r="B260" s="699" t="s">
        <v>4230</v>
      </c>
      <c r="C260" s="695"/>
      <c r="D260" s="695"/>
      <c r="E260" s="720"/>
      <c r="F260" s="720"/>
      <c r="G260" s="719"/>
      <c r="H260" s="720"/>
      <c r="I260" s="720"/>
      <c r="J260" s="720"/>
    </row>
    <row r="261" spans="1:10" s="718" customFormat="1" ht="82.5">
      <c r="A261" s="1016"/>
      <c r="B261" s="699" t="s">
        <v>4231</v>
      </c>
      <c r="C261" s="695" t="s">
        <v>32</v>
      </c>
      <c r="D261" s="695">
        <v>1</v>
      </c>
      <c r="E261" s="1224"/>
      <c r="F261" s="692">
        <f>D261*E261</f>
        <v>0</v>
      </c>
      <c r="G261" s="719"/>
      <c r="H261" s="720"/>
      <c r="I261" s="720"/>
      <c r="J261" s="720"/>
    </row>
    <row r="262" spans="1:10">
      <c r="A262" s="1016"/>
      <c r="B262" s="693"/>
      <c r="F262" s="690"/>
      <c r="G262" s="691"/>
      <c r="H262" s="692"/>
      <c r="I262" s="692"/>
      <c r="J262" s="692"/>
    </row>
    <row r="263" spans="1:10" ht="61.5" customHeight="1">
      <c r="A263" s="1016">
        <f>COUNT($A$1:A262)+1</f>
        <v>53</v>
      </c>
      <c r="B263" s="699" t="s">
        <v>4331</v>
      </c>
      <c r="F263" s="690"/>
      <c r="G263" s="691"/>
      <c r="H263" s="692"/>
      <c r="I263" s="692"/>
      <c r="J263" s="692"/>
    </row>
    <row r="264" spans="1:10" ht="82.5">
      <c r="A264" s="1016">
        <f>COUNT($A$1:A263)+1</f>
        <v>54</v>
      </c>
      <c r="B264" s="699" t="s">
        <v>4231</v>
      </c>
      <c r="F264" s="690"/>
      <c r="G264" s="691"/>
      <c r="H264" s="692"/>
      <c r="I264" s="692"/>
      <c r="J264" s="692"/>
    </row>
    <row r="265" spans="1:10">
      <c r="A265" s="1016"/>
      <c r="B265" s="699" t="s">
        <v>4233</v>
      </c>
      <c r="C265" s="695" t="s">
        <v>4234</v>
      </c>
      <c r="D265" s="695">
        <v>36</v>
      </c>
      <c r="E265" s="1224"/>
      <c r="F265" s="692">
        <f>D265*E265</f>
        <v>0</v>
      </c>
      <c r="G265" s="691"/>
      <c r="H265" s="692"/>
      <c r="I265" s="692"/>
      <c r="J265" s="692"/>
    </row>
    <row r="266" spans="1:10">
      <c r="A266" s="1016"/>
      <c r="B266" s="693"/>
      <c r="F266" s="690"/>
      <c r="G266" s="691"/>
      <c r="H266" s="692"/>
      <c r="I266" s="692"/>
      <c r="J266" s="692"/>
    </row>
    <row r="267" spans="1:10" ht="33">
      <c r="A267" s="1016">
        <f>COUNT($A$1:A262)+1</f>
        <v>53</v>
      </c>
      <c r="B267" s="666" t="s">
        <v>4235</v>
      </c>
      <c r="C267" s="693"/>
      <c r="D267" s="693"/>
      <c r="F267" s="690"/>
      <c r="G267" s="691"/>
      <c r="H267" s="692"/>
      <c r="I267" s="692"/>
      <c r="J267" s="692"/>
    </row>
    <row r="268" spans="1:10" ht="49.5">
      <c r="A268" s="1016"/>
      <c r="B268" s="666" t="s">
        <v>4236</v>
      </c>
      <c r="C268" s="695" t="s">
        <v>43</v>
      </c>
      <c r="D268" s="695">
        <v>190</v>
      </c>
      <c r="E268" s="1224"/>
      <c r="F268" s="692">
        <f>D268*E268</f>
        <v>0</v>
      </c>
      <c r="G268" s="691"/>
      <c r="H268" s="692"/>
      <c r="I268" s="692"/>
      <c r="J268" s="692"/>
    </row>
    <row r="269" spans="1:10">
      <c r="A269" s="1016"/>
      <c r="B269" s="721"/>
      <c r="F269" s="690"/>
      <c r="G269" s="691"/>
      <c r="H269" s="692"/>
      <c r="I269" s="692"/>
      <c r="J269" s="692"/>
    </row>
    <row r="270" spans="1:10" ht="33">
      <c r="A270" s="1016">
        <f>COUNT($A$1:A269)+1</f>
        <v>56</v>
      </c>
      <c r="B270" s="667" t="s">
        <v>4237</v>
      </c>
      <c r="C270" s="695" t="s">
        <v>4238</v>
      </c>
      <c r="D270" s="695">
        <v>40</v>
      </c>
      <c r="E270" s="1224"/>
      <c r="F270" s="692">
        <f>D270*E270</f>
        <v>0</v>
      </c>
      <c r="G270" s="691"/>
      <c r="H270" s="692"/>
      <c r="I270" s="692"/>
      <c r="J270" s="692"/>
    </row>
    <row r="271" spans="1:10">
      <c r="A271" s="1015"/>
      <c r="B271" s="644"/>
      <c r="F271" s="690"/>
      <c r="G271" s="691"/>
      <c r="H271" s="692"/>
      <c r="I271" s="692"/>
      <c r="J271" s="692"/>
    </row>
    <row r="272" spans="1:10">
      <c r="A272" s="1016">
        <f>COUNT($A$1:A271)+1</f>
        <v>57</v>
      </c>
      <c r="B272" s="644" t="s">
        <v>4332</v>
      </c>
      <c r="C272" s="695" t="s">
        <v>4238</v>
      </c>
      <c r="D272" s="695">
        <v>40</v>
      </c>
      <c r="E272" s="1224"/>
      <c r="F272" s="692">
        <f>D272*E272</f>
        <v>0</v>
      </c>
      <c r="G272" s="691"/>
      <c r="H272" s="692"/>
      <c r="I272" s="692"/>
      <c r="J272" s="692"/>
    </row>
    <row r="273" spans="1:10">
      <c r="A273" s="1015"/>
      <c r="B273" s="644"/>
      <c r="C273" s="693"/>
      <c r="D273" s="693"/>
      <c r="G273" s="691"/>
      <c r="H273" s="692"/>
      <c r="I273" s="692"/>
      <c r="J273" s="692"/>
    </row>
    <row r="274" spans="1:10" ht="49.5">
      <c r="A274" s="1016">
        <f>COUNT($A$1:A273)+1</f>
        <v>58</v>
      </c>
      <c r="B274" s="668" t="s">
        <v>4239</v>
      </c>
      <c r="C274" s="695" t="s">
        <v>66</v>
      </c>
      <c r="D274" s="695">
        <v>30</v>
      </c>
      <c r="E274" s="1224"/>
      <c r="F274" s="692">
        <f>D274*E274</f>
        <v>0</v>
      </c>
      <c r="G274" s="691"/>
      <c r="H274" s="692"/>
      <c r="I274" s="692"/>
      <c r="J274" s="692"/>
    </row>
    <row r="275" spans="1:10">
      <c r="A275" s="1015"/>
      <c r="B275" s="644"/>
      <c r="G275" s="691"/>
      <c r="H275" s="692"/>
      <c r="I275" s="692"/>
      <c r="J275" s="692"/>
    </row>
    <row r="276" spans="1:10">
      <c r="A276" s="1046"/>
      <c r="B276" s="1053" t="s">
        <v>2595</v>
      </c>
      <c r="C276" s="722"/>
      <c r="D276" s="722"/>
      <c r="E276" s="1250"/>
      <c r="F276" s="1254">
        <f>SUM(F9:F275)</f>
        <v>0</v>
      </c>
      <c r="G276" s="691"/>
      <c r="H276" s="692"/>
      <c r="I276" s="692"/>
      <c r="J276" s="692"/>
    </row>
    <row r="277" spans="1:10">
      <c r="A277" s="1014"/>
      <c r="B277" s="723"/>
      <c r="G277" s="691"/>
      <c r="H277" s="692"/>
      <c r="I277" s="692"/>
      <c r="J277" s="692"/>
    </row>
    <row r="278" spans="1:10">
      <c r="A278" s="1014"/>
      <c r="B278" s="723"/>
      <c r="G278" s="691"/>
      <c r="H278" s="692"/>
      <c r="I278" s="692"/>
      <c r="J278" s="692"/>
    </row>
    <row r="279" spans="1:10">
      <c r="A279" s="1014"/>
      <c r="B279" s="724" t="s">
        <v>3464</v>
      </c>
      <c r="C279" s="578"/>
      <c r="D279" s="578"/>
      <c r="E279" s="1252"/>
      <c r="F279" s="1252"/>
      <c r="G279" s="691"/>
      <c r="H279" s="692"/>
      <c r="I279" s="692"/>
      <c r="J279" s="692"/>
    </row>
    <row r="280" spans="1:10">
      <c r="A280" s="1014"/>
      <c r="B280" s="725"/>
      <c r="G280" s="691"/>
      <c r="H280" s="692"/>
      <c r="I280" s="692"/>
      <c r="J280" s="692"/>
    </row>
    <row r="281" spans="1:10" s="728" customFormat="1" ht="25.5">
      <c r="A281" s="1019"/>
      <c r="B281" s="726" t="s">
        <v>3465</v>
      </c>
      <c r="C281" s="727"/>
      <c r="D281" s="727"/>
      <c r="E281" s="730"/>
      <c r="F281" s="730"/>
      <c r="G281" s="729"/>
      <c r="H281" s="730"/>
      <c r="I281" s="730"/>
      <c r="J281" s="730"/>
    </row>
    <row r="282" spans="1:10" s="728" customFormat="1" ht="104.25" customHeight="1">
      <c r="A282" s="1019"/>
      <c r="B282" s="726" t="s">
        <v>4240</v>
      </c>
      <c r="C282" s="727"/>
      <c r="D282" s="727"/>
      <c r="E282" s="730"/>
      <c r="F282" s="730"/>
      <c r="G282" s="729"/>
      <c r="H282" s="730"/>
      <c r="I282" s="730"/>
      <c r="J282" s="730"/>
    </row>
    <row r="283" spans="1:10" s="728" customFormat="1" ht="12.75">
      <c r="A283" s="1019"/>
      <c r="B283" s="731" t="s">
        <v>4241</v>
      </c>
      <c r="C283" s="727"/>
      <c r="D283" s="727"/>
      <c r="E283" s="730"/>
      <c r="F283" s="730"/>
      <c r="G283" s="729"/>
      <c r="H283" s="730"/>
      <c r="I283" s="730"/>
      <c r="J283" s="730"/>
    </row>
    <row r="284" spans="1:10" s="728" customFormat="1" ht="12.75">
      <c r="A284" s="1019"/>
      <c r="B284" s="732" t="s">
        <v>4242</v>
      </c>
      <c r="C284" s="727"/>
      <c r="D284" s="727"/>
      <c r="E284" s="730"/>
      <c r="F284" s="730"/>
      <c r="G284" s="729"/>
      <c r="H284" s="730"/>
      <c r="I284" s="730"/>
      <c r="J284" s="730"/>
    </row>
    <row r="285" spans="1:10" s="728" customFormat="1" ht="12.75">
      <c r="A285" s="1019"/>
      <c r="B285" s="732" t="s">
        <v>4243</v>
      </c>
      <c r="C285" s="727"/>
      <c r="D285" s="727"/>
      <c r="E285" s="730"/>
      <c r="F285" s="730"/>
      <c r="G285" s="729"/>
      <c r="H285" s="730"/>
      <c r="I285" s="730"/>
      <c r="J285" s="730"/>
    </row>
    <row r="286" spans="1:10" s="728" customFormat="1" ht="12.75">
      <c r="A286" s="1019"/>
      <c r="B286" s="732" t="s">
        <v>4244</v>
      </c>
      <c r="C286" s="727"/>
      <c r="D286" s="727"/>
      <c r="E286" s="730"/>
      <c r="F286" s="730"/>
      <c r="G286" s="729"/>
      <c r="H286" s="730"/>
      <c r="I286" s="730"/>
      <c r="J286" s="730"/>
    </row>
    <row r="287" spans="1:10" s="728" customFormat="1" ht="12.75">
      <c r="A287" s="1019"/>
      <c r="B287" s="732" t="s">
        <v>4245</v>
      </c>
      <c r="C287" s="727"/>
      <c r="D287" s="727"/>
      <c r="E287" s="730"/>
      <c r="F287" s="730"/>
      <c r="G287" s="729"/>
      <c r="H287" s="730"/>
      <c r="I287" s="730"/>
      <c r="J287" s="730"/>
    </row>
    <row r="288" spans="1:10" s="728" customFormat="1" ht="12.75">
      <c r="A288" s="1019"/>
      <c r="B288" s="732" t="s">
        <v>4246</v>
      </c>
      <c r="C288" s="727"/>
      <c r="D288" s="727"/>
      <c r="E288" s="730"/>
      <c r="F288" s="730"/>
      <c r="G288" s="729"/>
      <c r="H288" s="730"/>
      <c r="I288" s="730"/>
      <c r="J288" s="730"/>
    </row>
    <row r="289" spans="1:12" s="728" customFormat="1" ht="12.75">
      <c r="A289" s="1019"/>
      <c r="B289" s="732" t="s">
        <v>4247</v>
      </c>
      <c r="C289" s="727"/>
      <c r="D289" s="727"/>
      <c r="E289" s="730"/>
      <c r="F289" s="730"/>
      <c r="G289" s="729"/>
      <c r="H289" s="730"/>
      <c r="I289" s="730"/>
      <c r="J289" s="730"/>
    </row>
    <row r="290" spans="1:12" s="736" customFormat="1" ht="25.5">
      <c r="A290" s="1020"/>
      <c r="B290" s="733" t="s">
        <v>3466</v>
      </c>
      <c r="C290" s="734"/>
      <c r="D290" s="734"/>
      <c r="E290" s="1253"/>
      <c r="F290" s="1253"/>
      <c r="G290" s="735"/>
    </row>
    <row r="291" spans="1:12" s="736" customFormat="1" ht="25.5">
      <c r="A291" s="1020"/>
      <c r="B291" s="737" t="s">
        <v>4248</v>
      </c>
      <c r="C291" s="734"/>
      <c r="D291" s="734"/>
      <c r="E291" s="1253"/>
      <c r="F291" s="1253"/>
      <c r="G291" s="738"/>
    </row>
    <row r="292" spans="1:12" s="736" customFormat="1" ht="25.5">
      <c r="A292" s="1020"/>
      <c r="B292" s="733" t="s">
        <v>4249</v>
      </c>
      <c r="C292" s="734"/>
      <c r="D292" s="734"/>
      <c r="E292" s="1253"/>
      <c r="F292" s="1253"/>
      <c r="G292" s="735"/>
    </row>
    <row r="293" spans="1:12" ht="25.5">
      <c r="A293" s="1021"/>
      <c r="B293" s="733" t="s">
        <v>4330</v>
      </c>
      <c r="G293" s="691"/>
      <c r="H293" s="692"/>
      <c r="I293" s="692"/>
      <c r="J293" s="692"/>
    </row>
    <row r="294" spans="1:12">
      <c r="A294" s="1021"/>
      <c r="B294" s="739"/>
      <c r="G294" s="691"/>
      <c r="H294" s="692"/>
      <c r="I294" s="692"/>
      <c r="J294" s="692"/>
    </row>
    <row r="295" spans="1:12">
      <c r="A295" s="1021"/>
      <c r="B295" s="739"/>
      <c r="G295" s="691"/>
      <c r="H295" s="692"/>
      <c r="I295" s="692"/>
      <c r="J295" s="692"/>
    </row>
    <row r="296" spans="1:12">
      <c r="A296" s="1021"/>
      <c r="G296" s="691"/>
      <c r="H296" s="692"/>
      <c r="I296" s="692"/>
      <c r="J296" s="692"/>
    </row>
    <row r="297" spans="1:12">
      <c r="A297" s="1021"/>
      <c r="B297" s="739"/>
      <c r="G297" s="691"/>
      <c r="H297" s="692"/>
      <c r="I297" s="692"/>
      <c r="J297" s="692"/>
    </row>
    <row r="298" spans="1:12">
      <c r="A298" s="1021"/>
      <c r="B298" s="739"/>
      <c r="G298" s="691"/>
      <c r="H298" s="692"/>
      <c r="I298" s="692"/>
      <c r="J298" s="692"/>
    </row>
    <row r="299" spans="1:12">
      <c r="A299" s="1021"/>
      <c r="B299" s="740"/>
      <c r="G299" s="691"/>
      <c r="H299" s="692"/>
      <c r="I299" s="692"/>
      <c r="J299" s="692"/>
    </row>
    <row r="300" spans="1:12">
      <c r="A300" s="1021"/>
    </row>
    <row r="301" spans="1:12">
      <c r="A301" s="1021"/>
    </row>
    <row r="302" spans="1:12">
      <c r="A302" s="1021"/>
    </row>
    <row r="303" spans="1:12">
      <c r="A303" s="1021"/>
      <c r="G303" s="689"/>
      <c r="H303" s="690"/>
      <c r="I303" s="691"/>
      <c r="J303" s="692"/>
      <c r="K303" s="692"/>
      <c r="L303" s="692"/>
    </row>
    <row r="304" spans="1:12">
      <c r="A304" s="1021"/>
      <c r="B304" s="740"/>
      <c r="G304" s="689"/>
      <c r="H304" s="690"/>
      <c r="I304" s="691"/>
      <c r="J304" s="692"/>
      <c r="K304" s="692"/>
      <c r="L304" s="692"/>
    </row>
    <row r="305" spans="1:12">
      <c r="A305" s="1021"/>
      <c r="G305" s="689"/>
      <c r="H305" s="690"/>
      <c r="I305" s="691"/>
      <c r="J305" s="692"/>
      <c r="K305" s="692"/>
      <c r="L305" s="692"/>
    </row>
    <row r="306" spans="1:12">
      <c r="A306" s="1021"/>
      <c r="G306" s="689"/>
      <c r="H306" s="690"/>
      <c r="I306" s="691"/>
      <c r="J306" s="692"/>
      <c r="K306" s="692"/>
      <c r="L306" s="692"/>
    </row>
    <row r="307" spans="1:12">
      <c r="A307" s="1021"/>
      <c r="B307" s="739"/>
      <c r="G307" s="691"/>
      <c r="H307" s="692"/>
      <c r="I307" s="692"/>
      <c r="J307" s="692"/>
    </row>
    <row r="308" spans="1:12">
      <c r="A308" s="1021"/>
      <c r="B308" s="739"/>
      <c r="G308" s="691"/>
      <c r="H308" s="692"/>
      <c r="I308" s="692"/>
      <c r="J308" s="692"/>
    </row>
    <row r="309" spans="1:12">
      <c r="A309" s="1021"/>
      <c r="G309" s="689"/>
      <c r="H309" s="690"/>
      <c r="I309" s="691"/>
      <c r="J309" s="692"/>
      <c r="K309" s="692"/>
      <c r="L309" s="692"/>
    </row>
    <row r="310" spans="1:12">
      <c r="A310" s="1021"/>
      <c r="B310" s="739"/>
      <c r="G310" s="691"/>
      <c r="H310" s="692"/>
      <c r="I310" s="692"/>
      <c r="J310" s="692"/>
    </row>
    <row r="311" spans="1:12">
      <c r="A311" s="1021"/>
      <c r="B311" s="739"/>
      <c r="G311" s="691"/>
      <c r="H311" s="692"/>
      <c r="I311" s="692"/>
      <c r="J311" s="692"/>
    </row>
    <row r="312" spans="1:12">
      <c r="A312" s="1021"/>
      <c r="G312" s="689"/>
      <c r="H312" s="690"/>
      <c r="I312" s="691"/>
      <c r="J312" s="692"/>
      <c r="K312" s="692"/>
      <c r="L312" s="692"/>
    </row>
    <row r="313" spans="1:12">
      <c r="A313" s="1021"/>
      <c r="B313" s="739"/>
      <c r="G313" s="691"/>
      <c r="H313" s="692"/>
      <c r="I313" s="692"/>
      <c r="J313" s="692"/>
    </row>
    <row r="314" spans="1:12">
      <c r="A314" s="1021"/>
      <c r="B314" s="739"/>
      <c r="G314" s="691"/>
      <c r="H314" s="692"/>
      <c r="I314" s="692"/>
      <c r="J314" s="692"/>
    </row>
    <row r="315" spans="1:12">
      <c r="A315" s="1021"/>
      <c r="G315" s="689"/>
      <c r="H315" s="690"/>
      <c r="I315" s="691"/>
      <c r="J315" s="692"/>
      <c r="K315" s="692"/>
      <c r="L315" s="692"/>
    </row>
    <row r="316" spans="1:12">
      <c r="A316" s="1021"/>
      <c r="B316" s="739"/>
      <c r="G316" s="691"/>
      <c r="H316" s="692"/>
      <c r="I316" s="692"/>
      <c r="J316" s="692"/>
    </row>
    <row r="317" spans="1:12">
      <c r="A317" s="1021"/>
      <c r="B317" s="739"/>
      <c r="G317" s="691"/>
      <c r="H317" s="692"/>
      <c r="I317" s="692"/>
      <c r="J317" s="692"/>
    </row>
    <row r="318" spans="1:12">
      <c r="A318" s="1021"/>
      <c r="G318" s="689"/>
      <c r="H318" s="690"/>
      <c r="I318" s="691"/>
      <c r="J318" s="692"/>
      <c r="K318" s="692"/>
      <c r="L318" s="692"/>
    </row>
    <row r="319" spans="1:12">
      <c r="A319" s="1021"/>
      <c r="B319" s="739"/>
      <c r="G319" s="691"/>
      <c r="H319" s="692"/>
      <c r="I319" s="692"/>
      <c r="J319" s="692"/>
    </row>
    <row r="320" spans="1:12">
      <c r="A320" s="1021"/>
      <c r="B320" s="739"/>
      <c r="G320" s="691"/>
      <c r="H320" s="692"/>
      <c r="I320" s="692"/>
      <c r="J320" s="692"/>
    </row>
    <row r="321" spans="1:12">
      <c r="A321" s="1021"/>
      <c r="G321" s="689"/>
      <c r="H321" s="690"/>
      <c r="I321" s="691"/>
      <c r="J321" s="692"/>
      <c r="K321" s="692"/>
      <c r="L321" s="692"/>
    </row>
    <row r="322" spans="1:12">
      <c r="A322" s="1021"/>
      <c r="B322" s="739"/>
      <c r="G322" s="691"/>
      <c r="H322" s="692"/>
      <c r="I322" s="692"/>
      <c r="J322" s="692"/>
    </row>
    <row r="323" spans="1:12">
      <c r="A323" s="1021"/>
      <c r="B323" s="739"/>
      <c r="G323" s="691"/>
      <c r="H323" s="692"/>
      <c r="I323" s="692"/>
      <c r="J323" s="692"/>
    </row>
    <row r="324" spans="1:12">
      <c r="A324" s="1021"/>
      <c r="B324" s="739"/>
      <c r="G324" s="691"/>
      <c r="H324" s="692"/>
      <c r="I324" s="692"/>
      <c r="J324" s="692"/>
    </row>
    <row r="325" spans="1:12">
      <c r="A325" s="1021"/>
      <c r="B325" s="739"/>
      <c r="G325" s="689"/>
      <c r="H325" s="690"/>
      <c r="I325" s="691"/>
      <c r="J325" s="692"/>
      <c r="K325" s="692"/>
      <c r="L325" s="692"/>
    </row>
    <row r="326" spans="1:12">
      <c r="A326" s="1021"/>
      <c r="B326" s="739"/>
      <c r="G326" s="689"/>
      <c r="H326" s="690"/>
      <c r="I326" s="691"/>
      <c r="J326" s="692"/>
      <c r="K326" s="692"/>
      <c r="L326" s="692"/>
    </row>
    <row r="327" spans="1:12">
      <c r="A327" s="1021"/>
      <c r="B327" s="739"/>
      <c r="G327" s="691"/>
      <c r="H327" s="692"/>
      <c r="I327" s="692"/>
      <c r="J327" s="692"/>
    </row>
    <row r="328" spans="1:12">
      <c r="A328" s="1021"/>
      <c r="B328" s="739"/>
      <c r="G328" s="689"/>
      <c r="H328" s="690"/>
      <c r="I328" s="691"/>
      <c r="J328" s="692"/>
      <c r="K328" s="692"/>
      <c r="L328" s="692"/>
    </row>
    <row r="329" spans="1:12">
      <c r="A329" s="1021"/>
    </row>
    <row r="330" spans="1:12">
      <c r="A330" s="1021"/>
      <c r="B330" s="739"/>
      <c r="G330" s="691"/>
      <c r="H330" s="692"/>
      <c r="I330" s="692"/>
      <c r="J330" s="692"/>
    </row>
    <row r="331" spans="1:12">
      <c r="A331" s="1021"/>
      <c r="B331" s="739"/>
      <c r="G331" s="691"/>
      <c r="H331" s="692"/>
      <c r="I331" s="692"/>
      <c r="J331" s="692"/>
    </row>
    <row r="332" spans="1:12">
      <c r="A332" s="1021"/>
      <c r="B332" s="739"/>
      <c r="G332" s="691"/>
      <c r="H332" s="692"/>
      <c r="I332" s="692"/>
      <c r="J332" s="692"/>
    </row>
    <row r="333" spans="1:12">
      <c r="A333" s="1021"/>
      <c r="B333" s="739"/>
      <c r="G333" s="691"/>
      <c r="H333" s="692"/>
      <c r="I333" s="692"/>
      <c r="J333" s="692"/>
    </row>
    <row r="334" spans="1:12">
      <c r="A334" s="1021"/>
    </row>
    <row r="335" spans="1:12">
      <c r="A335" s="1021"/>
      <c r="B335" s="739"/>
      <c r="G335" s="691"/>
      <c r="H335" s="692"/>
      <c r="I335" s="692"/>
      <c r="J335" s="692"/>
    </row>
    <row r="336" spans="1:12">
      <c r="A336" s="1021"/>
      <c r="B336" s="739"/>
      <c r="G336" s="691"/>
      <c r="H336" s="692"/>
      <c r="I336" s="692"/>
      <c r="J336" s="692"/>
    </row>
    <row r="337" spans="1:12">
      <c r="A337" s="1021"/>
    </row>
    <row r="338" spans="1:12">
      <c r="A338" s="1021"/>
      <c r="B338" s="739"/>
      <c r="G338" s="691"/>
      <c r="H338" s="692"/>
      <c r="I338" s="692"/>
      <c r="J338" s="692"/>
    </row>
    <row r="339" spans="1:12">
      <c r="A339" s="1021"/>
      <c r="B339" s="739"/>
      <c r="G339" s="689"/>
      <c r="H339" s="690"/>
      <c r="I339" s="691"/>
      <c r="J339" s="692"/>
      <c r="K339" s="692"/>
      <c r="L339" s="692"/>
    </row>
    <row r="340" spans="1:12">
      <c r="A340" s="1021"/>
      <c r="B340" s="739"/>
      <c r="G340" s="691"/>
      <c r="H340" s="692"/>
      <c r="I340" s="692"/>
      <c r="J340" s="692"/>
    </row>
    <row r="341" spans="1:12">
      <c r="A341" s="1021"/>
      <c r="G341" s="691"/>
      <c r="H341" s="692"/>
      <c r="I341" s="692"/>
      <c r="J341" s="692"/>
    </row>
    <row r="342" spans="1:12">
      <c r="A342" s="1021"/>
      <c r="G342" s="691"/>
      <c r="H342" s="692"/>
      <c r="I342" s="692"/>
      <c r="J342" s="692"/>
    </row>
    <row r="343" spans="1:12">
      <c r="A343" s="1021"/>
      <c r="G343" s="691"/>
      <c r="H343" s="692"/>
      <c r="I343" s="692"/>
      <c r="J343" s="692"/>
    </row>
    <row r="344" spans="1:12">
      <c r="A344" s="1021"/>
      <c r="B344" s="739"/>
      <c r="G344" s="691"/>
      <c r="H344" s="692"/>
      <c r="I344" s="692"/>
      <c r="J344" s="692"/>
    </row>
    <row r="345" spans="1:12">
      <c r="A345" s="1021"/>
      <c r="B345" s="739"/>
      <c r="G345" s="689"/>
      <c r="H345" s="690"/>
      <c r="I345" s="691"/>
      <c r="J345" s="692"/>
      <c r="K345" s="692"/>
      <c r="L345" s="692"/>
    </row>
    <row r="346" spans="1:12">
      <c r="A346" s="1021"/>
      <c r="B346" s="739"/>
      <c r="G346" s="691"/>
      <c r="H346" s="692"/>
      <c r="I346" s="692"/>
      <c r="J346" s="692"/>
    </row>
    <row r="347" spans="1:12">
      <c r="A347" s="1021"/>
      <c r="B347" s="739"/>
      <c r="G347" s="691"/>
      <c r="H347" s="692"/>
      <c r="I347" s="692"/>
      <c r="J347" s="692"/>
    </row>
    <row r="348" spans="1:12">
      <c r="A348" s="1021"/>
      <c r="B348" s="739"/>
      <c r="G348" s="691"/>
      <c r="H348" s="692"/>
      <c r="I348" s="692"/>
      <c r="J348" s="692"/>
    </row>
    <row r="349" spans="1:12">
      <c r="A349" s="1021"/>
      <c r="G349" s="691"/>
      <c r="H349" s="692"/>
      <c r="I349" s="692"/>
      <c r="J349" s="692"/>
    </row>
    <row r="350" spans="1:12">
      <c r="A350" s="1021"/>
      <c r="B350" s="739"/>
      <c r="G350" s="691"/>
      <c r="H350" s="692"/>
      <c r="I350" s="692"/>
      <c r="J350" s="692"/>
    </row>
    <row r="351" spans="1:12">
      <c r="A351" s="1021"/>
      <c r="B351" s="739"/>
      <c r="G351" s="691"/>
      <c r="H351" s="692"/>
      <c r="I351" s="692"/>
      <c r="J351" s="692"/>
    </row>
    <row r="352" spans="1:12">
      <c r="A352" s="1021"/>
      <c r="B352" s="740"/>
      <c r="G352" s="691"/>
      <c r="H352" s="692"/>
      <c r="I352" s="692"/>
      <c r="J352" s="692"/>
    </row>
    <row r="353" spans="1:12">
      <c r="A353" s="1021"/>
      <c r="B353" s="740"/>
      <c r="G353" s="691"/>
      <c r="H353" s="692"/>
      <c r="I353" s="692"/>
      <c r="J353" s="692"/>
    </row>
    <row r="354" spans="1:12">
      <c r="A354" s="1021"/>
      <c r="B354" s="740"/>
      <c r="G354" s="691"/>
      <c r="H354" s="692"/>
      <c r="I354" s="692"/>
      <c r="J354" s="692"/>
    </row>
    <row r="355" spans="1:12">
      <c r="A355" s="1021"/>
      <c r="B355" s="739"/>
      <c r="G355" s="689"/>
      <c r="H355" s="690"/>
      <c r="I355" s="691"/>
      <c r="J355" s="692"/>
      <c r="K355" s="692"/>
      <c r="L355" s="692"/>
    </row>
    <row r="356" spans="1:12">
      <c r="A356" s="1021"/>
      <c r="G356" s="689"/>
      <c r="H356" s="690"/>
      <c r="I356" s="691"/>
      <c r="J356" s="692"/>
      <c r="K356" s="692"/>
      <c r="L356" s="692"/>
    </row>
    <row r="357" spans="1:12">
      <c r="A357" s="1021"/>
      <c r="B357" s="740"/>
      <c r="G357" s="689"/>
      <c r="H357" s="690"/>
      <c r="I357" s="691"/>
      <c r="J357" s="692"/>
      <c r="K357" s="692"/>
      <c r="L357" s="692"/>
    </row>
    <row r="358" spans="1:12">
      <c r="A358" s="1021"/>
      <c r="G358" s="689"/>
      <c r="H358" s="690"/>
      <c r="I358" s="691"/>
      <c r="J358" s="692"/>
      <c r="K358" s="692"/>
      <c r="L358" s="692"/>
    </row>
    <row r="359" spans="1:12">
      <c r="A359" s="1021"/>
      <c r="G359" s="689"/>
      <c r="H359" s="690"/>
      <c r="I359" s="691"/>
      <c r="J359" s="692"/>
      <c r="K359" s="692"/>
      <c r="L359" s="692"/>
    </row>
    <row r="360" spans="1:12">
      <c r="A360" s="1021"/>
      <c r="B360" s="739"/>
      <c r="G360" s="691"/>
      <c r="H360" s="692"/>
      <c r="I360" s="692"/>
      <c r="J360" s="692"/>
    </row>
    <row r="361" spans="1:12">
      <c r="A361" s="1021"/>
      <c r="B361" s="739"/>
      <c r="G361" s="691"/>
      <c r="H361" s="692"/>
      <c r="I361" s="692"/>
      <c r="J361" s="692"/>
    </row>
    <row r="362" spans="1:12">
      <c r="A362" s="1021"/>
      <c r="B362" s="739"/>
      <c r="G362" s="691"/>
      <c r="H362" s="692"/>
      <c r="I362" s="692"/>
      <c r="J362" s="692"/>
    </row>
    <row r="363" spans="1:12">
      <c r="A363" s="1021"/>
      <c r="B363" s="739"/>
      <c r="G363" s="689"/>
      <c r="H363" s="690"/>
      <c r="I363" s="691"/>
      <c r="J363" s="692"/>
      <c r="K363" s="692"/>
      <c r="L363" s="692"/>
    </row>
    <row r="364" spans="1:12">
      <c r="A364" s="1021"/>
      <c r="G364" s="689"/>
      <c r="H364" s="690"/>
      <c r="I364" s="691"/>
      <c r="J364" s="692"/>
      <c r="K364" s="692"/>
      <c r="L364" s="692"/>
    </row>
    <row r="365" spans="1:12">
      <c r="A365" s="1021"/>
      <c r="B365" s="739"/>
      <c r="G365" s="691"/>
      <c r="H365" s="692"/>
      <c r="I365" s="692"/>
      <c r="J365" s="692"/>
    </row>
    <row r="366" spans="1:12">
      <c r="A366" s="1021"/>
      <c r="B366" s="739"/>
      <c r="G366" s="691"/>
      <c r="H366" s="692"/>
      <c r="I366" s="692"/>
      <c r="J366" s="692"/>
    </row>
    <row r="367" spans="1:12">
      <c r="A367" s="1021"/>
      <c r="G367" s="689"/>
      <c r="H367" s="690"/>
      <c r="I367" s="691"/>
      <c r="J367" s="692"/>
      <c r="K367" s="692"/>
      <c r="L367" s="692"/>
    </row>
    <row r="368" spans="1:12">
      <c r="A368" s="1021"/>
      <c r="B368" s="739"/>
      <c r="G368" s="691"/>
      <c r="H368" s="692"/>
      <c r="I368" s="692"/>
      <c r="J368" s="692"/>
    </row>
    <row r="369" spans="1:12">
      <c r="A369" s="1021"/>
      <c r="B369" s="739"/>
      <c r="G369" s="689"/>
      <c r="H369" s="690"/>
      <c r="I369" s="691"/>
      <c r="J369" s="692"/>
      <c r="K369" s="692"/>
      <c r="L369" s="692"/>
    </row>
    <row r="370" spans="1:12">
      <c r="A370" s="1021"/>
      <c r="B370" s="739"/>
      <c r="G370" s="691"/>
      <c r="H370" s="692"/>
      <c r="I370" s="692"/>
      <c r="J370" s="692"/>
    </row>
    <row r="371" spans="1:12">
      <c r="A371" s="1021"/>
      <c r="G371" s="691"/>
      <c r="H371" s="692"/>
      <c r="I371" s="692"/>
      <c r="J371" s="692"/>
    </row>
    <row r="372" spans="1:12">
      <c r="A372" s="1021"/>
      <c r="G372" s="691"/>
      <c r="H372" s="692"/>
      <c r="I372" s="692"/>
      <c r="J372" s="692"/>
    </row>
    <row r="373" spans="1:12">
      <c r="A373" s="1021"/>
      <c r="G373" s="691"/>
      <c r="H373" s="692"/>
      <c r="I373" s="692"/>
      <c r="J373" s="692"/>
    </row>
    <row r="374" spans="1:12">
      <c r="A374" s="1021"/>
      <c r="B374" s="739"/>
      <c r="G374" s="691"/>
      <c r="H374" s="692"/>
      <c r="I374" s="692"/>
      <c r="J374" s="692"/>
    </row>
    <row r="375" spans="1:12">
      <c r="A375" s="1021"/>
      <c r="B375" s="739"/>
      <c r="G375" s="689"/>
      <c r="H375" s="690"/>
      <c r="I375" s="691"/>
      <c r="J375" s="692"/>
      <c r="K375" s="692"/>
      <c r="L375" s="692"/>
    </row>
    <row r="376" spans="1:12">
      <c r="A376" s="1021"/>
      <c r="B376" s="739"/>
      <c r="G376" s="691"/>
      <c r="H376" s="692"/>
      <c r="I376" s="692"/>
      <c r="J376" s="692"/>
    </row>
    <row r="377" spans="1:12">
      <c r="A377" s="1021"/>
      <c r="B377" s="739"/>
      <c r="G377" s="691"/>
      <c r="H377" s="692"/>
      <c r="I377" s="692"/>
      <c r="J377" s="692"/>
    </row>
    <row r="378" spans="1:12">
      <c r="A378" s="1021"/>
      <c r="B378" s="739"/>
      <c r="G378" s="691"/>
      <c r="H378" s="692"/>
      <c r="I378" s="692"/>
      <c r="J378" s="692"/>
    </row>
    <row r="379" spans="1:12">
      <c r="A379" s="1021"/>
      <c r="G379" s="691"/>
      <c r="H379" s="692"/>
      <c r="I379" s="692"/>
      <c r="J379" s="692"/>
    </row>
    <row r="380" spans="1:12">
      <c r="A380" s="1021"/>
      <c r="B380" s="739"/>
      <c r="G380" s="691"/>
      <c r="H380" s="692"/>
      <c r="I380" s="692"/>
      <c r="J380" s="692"/>
    </row>
    <row r="381" spans="1:12">
      <c r="A381" s="1021"/>
      <c r="B381" s="739"/>
      <c r="G381" s="691"/>
      <c r="H381" s="692"/>
      <c r="I381" s="692"/>
      <c r="J381" s="692"/>
    </row>
    <row r="382" spans="1:12">
      <c r="A382" s="1021"/>
      <c r="B382" s="740"/>
      <c r="G382" s="691"/>
      <c r="H382" s="692"/>
      <c r="I382" s="692"/>
      <c r="J382" s="692"/>
    </row>
    <row r="383" spans="1:12">
      <c r="A383" s="1021"/>
    </row>
    <row r="384" spans="1:12">
      <c r="A384" s="1021"/>
      <c r="B384" s="741"/>
      <c r="G384" s="689"/>
      <c r="H384" s="690"/>
      <c r="I384" s="691"/>
      <c r="J384" s="692"/>
      <c r="K384" s="692"/>
      <c r="L384" s="692"/>
    </row>
    <row r="385" spans="1:12">
      <c r="A385" s="1021"/>
    </row>
    <row r="386" spans="1:12">
      <c r="A386" s="1021"/>
    </row>
    <row r="387" spans="1:12">
      <c r="A387" s="1021"/>
    </row>
    <row r="388" spans="1:12" s="699" customFormat="1">
      <c r="A388" s="1021"/>
      <c r="C388" s="695"/>
      <c r="D388" s="695"/>
      <c r="E388" s="692"/>
      <c r="F388" s="692"/>
      <c r="G388" s="693"/>
      <c r="H388" s="693"/>
      <c r="I388" s="693"/>
      <c r="J388" s="693"/>
      <c r="K388" s="693"/>
      <c r="L388" s="693"/>
    </row>
    <row r="389" spans="1:12" s="699" customFormat="1">
      <c r="A389" s="1021"/>
      <c r="C389" s="695"/>
      <c r="D389" s="695"/>
      <c r="E389" s="692"/>
      <c r="F389" s="692"/>
      <c r="G389" s="693"/>
      <c r="H389" s="693"/>
      <c r="I389" s="693"/>
      <c r="J389" s="693"/>
      <c r="K389" s="693"/>
      <c r="L38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2" manualBreakCount="2">
    <brk id="263" max="5" man="1"/>
    <brk id="278" max="5" man="1"/>
  </rowBreak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A7502-4EC3-431F-BB9A-558FC36C54AF}">
  <sheetPr>
    <tabColor theme="7"/>
  </sheetPr>
  <dimension ref="A1:L349"/>
  <sheetViews>
    <sheetView view="pageBreakPreview" topLeftCell="A229" zoomScaleNormal="100" zoomScaleSheetLayoutView="100" workbookViewId="0">
      <selection activeCell="F237" sqref="F237"/>
    </sheetView>
  </sheetViews>
  <sheetFormatPr defaultColWidth="9.140625" defaultRowHeight="16.5"/>
  <cols>
    <col min="1" max="1" width="4.42578125" style="1022" customWidth="1"/>
    <col min="2" max="2" width="50.42578125" style="699" customWidth="1"/>
    <col min="3" max="3" width="6.7109375" style="695" customWidth="1"/>
    <col min="4" max="4" width="8.7109375" style="695" customWidth="1"/>
    <col min="5" max="5" width="10.7109375" style="692" customWidth="1"/>
    <col min="6" max="6" width="14.7109375" style="692" customWidth="1"/>
    <col min="7"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13" t="s">
        <v>4333</v>
      </c>
      <c r="B2" s="687" t="s">
        <v>4334</v>
      </c>
      <c r="C2" s="688"/>
      <c r="D2" s="688"/>
      <c r="E2" s="1248"/>
      <c r="F2" s="1248"/>
      <c r="G2" s="689"/>
      <c r="H2" s="690"/>
      <c r="I2" s="691"/>
      <c r="J2" s="692"/>
      <c r="K2" s="692"/>
      <c r="L2" s="692"/>
    </row>
    <row r="3" spans="1:12">
      <c r="A3" s="1014"/>
      <c r="B3" s="694"/>
      <c r="G3" s="689"/>
      <c r="H3" s="690"/>
      <c r="I3" s="691"/>
      <c r="J3" s="692"/>
      <c r="K3" s="692"/>
      <c r="L3" s="692"/>
    </row>
    <row r="4" spans="1:12" ht="33">
      <c r="A4" s="1015"/>
      <c r="B4" s="694" t="s">
        <v>3256</v>
      </c>
      <c r="G4" s="691"/>
      <c r="H4" s="692"/>
      <c r="I4" s="692"/>
      <c r="J4" s="692"/>
    </row>
    <row r="5" spans="1:12" ht="181.5">
      <c r="A5" s="1015"/>
      <c r="B5" s="694" t="s">
        <v>3257</v>
      </c>
      <c r="G5" s="691"/>
      <c r="H5" s="692"/>
      <c r="I5" s="692"/>
      <c r="J5" s="692"/>
    </row>
    <row r="6" spans="1:12" ht="49.5">
      <c r="A6" s="1015"/>
      <c r="B6" s="594" t="s">
        <v>5639</v>
      </c>
      <c r="G6" s="691"/>
      <c r="H6" s="692"/>
      <c r="I6" s="692"/>
      <c r="J6" s="692"/>
    </row>
    <row r="7" spans="1:12">
      <c r="A7" s="1015"/>
      <c r="B7" s="696" t="s">
        <v>3260</v>
      </c>
      <c r="C7" s="697"/>
      <c r="D7" s="697"/>
      <c r="E7" s="1249"/>
      <c r="F7" s="1249"/>
      <c r="G7" s="691"/>
      <c r="H7" s="692"/>
      <c r="I7" s="692"/>
      <c r="J7" s="692"/>
    </row>
    <row r="8" spans="1:12">
      <c r="A8" s="1015"/>
      <c r="B8" s="694"/>
      <c r="G8" s="691"/>
      <c r="H8" s="692"/>
      <c r="I8" s="692"/>
      <c r="J8" s="692"/>
    </row>
    <row r="9" spans="1:12" ht="49.5">
      <c r="A9" s="1016">
        <f>COUNT(#REF!)+1</f>
        <v>1</v>
      </c>
      <c r="B9" s="698" t="s">
        <v>4145</v>
      </c>
      <c r="G9" s="691"/>
      <c r="H9" s="692"/>
      <c r="I9" s="692"/>
      <c r="J9" s="692"/>
    </row>
    <row r="10" spans="1:12">
      <c r="A10" s="1015"/>
      <c r="B10" s="698" t="s">
        <v>4146</v>
      </c>
      <c r="C10" s="695" t="s">
        <v>32</v>
      </c>
      <c r="D10" s="695">
        <v>1</v>
      </c>
      <c r="E10" s="1224"/>
      <c r="F10" s="692">
        <f>D10*E10</f>
        <v>0</v>
      </c>
      <c r="G10" s="691"/>
      <c r="H10" s="692"/>
      <c r="I10" s="692"/>
      <c r="J10" s="692"/>
    </row>
    <row r="11" spans="1:12">
      <c r="A11" s="1015"/>
      <c r="B11" s="698" t="s">
        <v>4147</v>
      </c>
      <c r="C11" s="695" t="s">
        <v>32</v>
      </c>
      <c r="D11" s="695">
        <v>1</v>
      </c>
      <c r="E11" s="1224"/>
      <c r="F11" s="692">
        <f>D11*E11</f>
        <v>0</v>
      </c>
      <c r="G11" s="691"/>
      <c r="H11" s="692"/>
      <c r="I11" s="692"/>
      <c r="J11" s="692"/>
    </row>
    <row r="12" spans="1:12">
      <c r="A12" s="1015"/>
      <c r="B12" s="698"/>
      <c r="G12" s="691"/>
      <c r="H12" s="692"/>
      <c r="I12" s="692"/>
      <c r="J12" s="692"/>
    </row>
    <row r="13" spans="1:12" ht="33">
      <c r="A13" s="1016">
        <f>COUNT($A$1:A12)+1</f>
        <v>2</v>
      </c>
      <c r="B13" s="699" t="s">
        <v>4148</v>
      </c>
      <c r="G13" s="691"/>
      <c r="H13" s="692"/>
      <c r="I13" s="692"/>
      <c r="J13" s="692"/>
    </row>
    <row r="14" spans="1:12">
      <c r="A14" s="1015"/>
      <c r="B14" s="698" t="s">
        <v>4146</v>
      </c>
      <c r="C14" s="695" t="s">
        <v>32</v>
      </c>
      <c r="D14" s="695">
        <v>1</v>
      </c>
      <c r="E14" s="1224"/>
      <c r="F14" s="692">
        <f>D14*E14</f>
        <v>0</v>
      </c>
      <c r="G14" s="691"/>
      <c r="H14" s="692"/>
      <c r="I14" s="692"/>
      <c r="J14" s="692"/>
    </row>
    <row r="15" spans="1:12">
      <c r="A15" s="1015"/>
      <c r="B15" s="698" t="s">
        <v>4147</v>
      </c>
      <c r="C15" s="695" t="s">
        <v>32</v>
      </c>
      <c r="D15" s="695">
        <v>1</v>
      </c>
      <c r="E15" s="1224"/>
      <c r="F15" s="692">
        <f>D15*E15</f>
        <v>0</v>
      </c>
      <c r="G15" s="691"/>
      <c r="H15" s="692"/>
      <c r="I15" s="692"/>
      <c r="J15" s="692"/>
    </row>
    <row r="16" spans="1:12">
      <c r="A16" s="1015"/>
      <c r="B16" s="698"/>
      <c r="G16" s="691"/>
      <c r="H16" s="692"/>
      <c r="I16" s="692"/>
      <c r="J16" s="692"/>
    </row>
    <row r="17" spans="1:10" ht="33">
      <c r="A17" s="1016">
        <f>COUNT($A$1:A16)+1</f>
        <v>3</v>
      </c>
      <c r="B17" s="699" t="s">
        <v>4149</v>
      </c>
      <c r="C17" s="695" t="s">
        <v>32</v>
      </c>
      <c r="D17" s="695">
        <v>4</v>
      </c>
      <c r="E17" s="1224"/>
      <c r="F17" s="692">
        <f>D17*E17</f>
        <v>0</v>
      </c>
      <c r="G17" s="691"/>
      <c r="H17" s="692"/>
      <c r="I17" s="692"/>
      <c r="J17" s="692"/>
    </row>
    <row r="18" spans="1:10">
      <c r="A18" s="1015"/>
      <c r="B18" s="698"/>
      <c r="G18" s="691"/>
      <c r="H18" s="692"/>
      <c r="I18" s="692"/>
      <c r="J18" s="692"/>
    </row>
    <row r="19" spans="1:10" ht="33">
      <c r="A19" s="1016">
        <f>COUNT($A$1:A18)+1</f>
        <v>4</v>
      </c>
      <c r="B19" s="699" t="s">
        <v>4150</v>
      </c>
      <c r="C19" s="695" t="s">
        <v>32</v>
      </c>
      <c r="D19" s="695">
        <v>12</v>
      </c>
      <c r="E19" s="1224"/>
      <c r="F19" s="692">
        <f>D19*E19</f>
        <v>0</v>
      </c>
      <c r="G19" s="691"/>
      <c r="H19" s="692"/>
      <c r="I19" s="692"/>
      <c r="J19" s="692"/>
    </row>
    <row r="20" spans="1:10">
      <c r="A20" s="1015"/>
      <c r="B20" s="698"/>
      <c r="G20" s="691"/>
      <c r="H20" s="692"/>
      <c r="I20" s="692"/>
      <c r="J20" s="692"/>
    </row>
    <row r="21" spans="1:10" ht="49.5">
      <c r="A21" s="1016">
        <f>COUNT($A$1:A20)+1</f>
        <v>5</v>
      </c>
      <c r="B21" s="699" t="s">
        <v>4151</v>
      </c>
      <c r="G21" s="691"/>
      <c r="H21" s="692"/>
      <c r="I21" s="692"/>
      <c r="J21" s="692"/>
    </row>
    <row r="22" spans="1:10" ht="49.5">
      <c r="A22" s="1015"/>
      <c r="B22" s="699" t="s">
        <v>4152</v>
      </c>
      <c r="C22" s="695" t="s">
        <v>32</v>
      </c>
      <c r="D22" s="695">
        <v>1</v>
      </c>
      <c r="E22" s="1224"/>
      <c r="F22" s="692">
        <f>D22*E22</f>
        <v>0</v>
      </c>
      <c r="G22" s="691"/>
      <c r="H22" s="692"/>
      <c r="I22" s="692"/>
      <c r="J22" s="692"/>
    </row>
    <row r="23" spans="1:10">
      <c r="A23" s="1015"/>
      <c r="G23" s="691"/>
      <c r="H23" s="692"/>
      <c r="I23" s="692"/>
      <c r="J23" s="692"/>
    </row>
    <row r="24" spans="1:10" ht="33">
      <c r="A24" s="1016">
        <f>COUNT($A$1:A23)+1</f>
        <v>6</v>
      </c>
      <c r="B24" s="699" t="s">
        <v>4153</v>
      </c>
      <c r="C24" s="695" t="s">
        <v>32</v>
      </c>
      <c r="D24" s="695">
        <v>6</v>
      </c>
      <c r="E24" s="1224"/>
      <c r="F24" s="692">
        <f>D24*E24</f>
        <v>0</v>
      </c>
      <c r="G24" s="691"/>
      <c r="H24" s="692"/>
      <c r="I24" s="692"/>
      <c r="J24" s="692"/>
    </row>
    <row r="25" spans="1:10">
      <c r="A25" s="1015"/>
      <c r="G25" s="691"/>
      <c r="H25" s="692"/>
      <c r="I25" s="692"/>
      <c r="J25" s="692"/>
    </row>
    <row r="26" spans="1:10" ht="33">
      <c r="A26" s="1016">
        <f>COUNT($A$1:A25)+1</f>
        <v>7</v>
      </c>
      <c r="B26" s="698" t="s">
        <v>4154</v>
      </c>
      <c r="C26" s="695" t="s">
        <v>32</v>
      </c>
      <c r="D26" s="695">
        <v>1</v>
      </c>
      <c r="E26" s="1224"/>
      <c r="F26" s="692">
        <f>D26*E26</f>
        <v>0</v>
      </c>
      <c r="G26" s="691"/>
      <c r="H26" s="692"/>
      <c r="I26" s="692"/>
      <c r="J26" s="692"/>
    </row>
    <row r="27" spans="1:10">
      <c r="A27" s="1015"/>
      <c r="B27" s="700"/>
      <c r="G27" s="691"/>
      <c r="H27" s="692"/>
      <c r="I27" s="692"/>
      <c r="J27" s="692"/>
    </row>
    <row r="28" spans="1:10" ht="33">
      <c r="A28" s="1016">
        <f>COUNT($A$1:A27)+1</f>
        <v>8</v>
      </c>
      <c r="B28" s="644" t="s">
        <v>4155</v>
      </c>
      <c r="C28" s="695" t="s">
        <v>32</v>
      </c>
      <c r="D28" s="695">
        <v>1</v>
      </c>
      <c r="E28" s="1224"/>
      <c r="F28" s="692">
        <f>D28*E28</f>
        <v>0</v>
      </c>
      <c r="G28" s="691"/>
      <c r="H28" s="692"/>
      <c r="I28" s="692"/>
      <c r="J28" s="692"/>
    </row>
    <row r="29" spans="1:10">
      <c r="A29" s="1015"/>
      <c r="B29" s="644"/>
      <c r="G29" s="691"/>
      <c r="H29" s="692"/>
      <c r="I29" s="692"/>
      <c r="J29" s="692"/>
    </row>
    <row r="30" spans="1:10" ht="33">
      <c r="A30" s="1016">
        <f>COUNT($A$1:A29)+1</f>
        <v>9</v>
      </c>
      <c r="B30" s="701" t="s">
        <v>4156</v>
      </c>
      <c r="C30" s="695" t="s">
        <v>3415</v>
      </c>
      <c r="D30" s="695">
        <v>15</v>
      </c>
      <c r="E30" s="1224"/>
      <c r="F30" s="692">
        <f>D30*E30</f>
        <v>0</v>
      </c>
      <c r="G30" s="691"/>
      <c r="H30" s="692"/>
      <c r="I30" s="692"/>
      <c r="J30" s="692"/>
    </row>
    <row r="31" spans="1:10">
      <c r="A31" s="1015"/>
      <c r="B31" s="701" t="s">
        <v>4157</v>
      </c>
      <c r="G31" s="691"/>
      <c r="H31" s="692"/>
      <c r="I31" s="692"/>
      <c r="J31" s="692"/>
    </row>
    <row r="32" spans="1:10">
      <c r="A32" s="1015"/>
      <c r="B32" s="694"/>
      <c r="G32" s="691"/>
      <c r="H32" s="692"/>
      <c r="I32" s="692"/>
      <c r="J32" s="692"/>
    </row>
    <row r="33" spans="1:10">
      <c r="A33" s="1015"/>
      <c r="B33" s="696" t="s">
        <v>4158</v>
      </c>
      <c r="C33" s="697"/>
      <c r="D33" s="697"/>
      <c r="E33" s="1249"/>
      <c r="F33" s="1249"/>
      <c r="G33" s="691"/>
      <c r="H33" s="692"/>
      <c r="I33" s="692"/>
      <c r="J33" s="692"/>
    </row>
    <row r="34" spans="1:10">
      <c r="A34" s="1015"/>
      <c r="B34" s="694"/>
      <c r="G34" s="691"/>
      <c r="H34" s="692"/>
      <c r="I34" s="692"/>
      <c r="J34" s="692"/>
    </row>
    <row r="35" spans="1:10" ht="247.5">
      <c r="A35" s="1016">
        <f>COUNT($A$1:A34)+1</f>
        <v>10</v>
      </c>
      <c r="B35" s="702" t="s">
        <v>4159</v>
      </c>
      <c r="G35" s="691"/>
      <c r="H35" s="692"/>
      <c r="I35" s="692"/>
      <c r="J35" s="692"/>
    </row>
    <row r="36" spans="1:10" ht="33">
      <c r="A36" s="1015"/>
      <c r="B36" s="694" t="s">
        <v>4160</v>
      </c>
      <c r="G36" s="691"/>
      <c r="H36" s="692"/>
      <c r="I36" s="692"/>
      <c r="J36" s="692"/>
    </row>
    <row r="37" spans="1:10">
      <c r="A37" s="1015"/>
      <c r="B37" s="703" t="s">
        <v>4252</v>
      </c>
      <c r="C37" s="695" t="s">
        <v>32</v>
      </c>
      <c r="D37" s="695">
        <v>6</v>
      </c>
      <c r="E37" s="1224"/>
      <c r="F37" s="692">
        <f t="shared" ref="F37:F42" si="0">D37*E37</f>
        <v>0</v>
      </c>
      <c r="G37" s="691"/>
      <c r="H37" s="692"/>
      <c r="I37" s="692"/>
      <c r="J37" s="692"/>
    </row>
    <row r="38" spans="1:10">
      <c r="A38" s="1015"/>
      <c r="B38" s="703" t="s">
        <v>4253</v>
      </c>
      <c r="C38" s="695" t="s">
        <v>32</v>
      </c>
      <c r="D38" s="695">
        <v>4</v>
      </c>
      <c r="E38" s="1224"/>
      <c r="F38" s="692">
        <f t="shared" si="0"/>
        <v>0</v>
      </c>
      <c r="G38" s="691"/>
      <c r="H38" s="692"/>
      <c r="I38" s="692"/>
      <c r="J38" s="692"/>
    </row>
    <row r="39" spans="1:10">
      <c r="A39" s="1015"/>
      <c r="B39" s="703" t="s">
        <v>4254</v>
      </c>
      <c r="C39" s="695" t="s">
        <v>32</v>
      </c>
      <c r="D39" s="695">
        <v>4</v>
      </c>
      <c r="E39" s="1224"/>
      <c r="F39" s="692">
        <f t="shared" si="0"/>
        <v>0</v>
      </c>
      <c r="G39" s="691"/>
      <c r="H39" s="692"/>
      <c r="I39" s="692"/>
      <c r="J39" s="692"/>
    </row>
    <row r="40" spans="1:10">
      <c r="A40" s="1015"/>
      <c r="B40" s="703" t="s">
        <v>4335</v>
      </c>
      <c r="C40" s="695" t="s">
        <v>32</v>
      </c>
      <c r="D40" s="695">
        <v>3</v>
      </c>
      <c r="E40" s="1224"/>
      <c r="F40" s="692">
        <f t="shared" si="0"/>
        <v>0</v>
      </c>
      <c r="G40" s="691"/>
      <c r="H40" s="692"/>
      <c r="I40" s="692"/>
      <c r="J40" s="692"/>
    </row>
    <row r="41" spans="1:10">
      <c r="A41" s="1015"/>
      <c r="B41" s="703" t="s">
        <v>4161</v>
      </c>
      <c r="C41" s="695" t="s">
        <v>32</v>
      </c>
      <c r="D41" s="695">
        <v>3</v>
      </c>
      <c r="E41" s="1224"/>
      <c r="F41" s="692">
        <f t="shared" si="0"/>
        <v>0</v>
      </c>
      <c r="G41" s="691"/>
      <c r="H41" s="692"/>
      <c r="I41" s="692"/>
      <c r="J41" s="692"/>
    </row>
    <row r="42" spans="1:10">
      <c r="A42" s="1015"/>
      <c r="B42" s="703" t="s">
        <v>4162</v>
      </c>
      <c r="C42" s="695" t="s">
        <v>32</v>
      </c>
      <c r="D42" s="695">
        <v>1</v>
      </c>
      <c r="E42" s="1224"/>
      <c r="F42" s="692">
        <f t="shared" si="0"/>
        <v>0</v>
      </c>
      <c r="G42" s="691"/>
      <c r="H42" s="692"/>
      <c r="I42" s="692"/>
      <c r="J42" s="692"/>
    </row>
    <row r="43" spans="1:10">
      <c r="A43" s="1015"/>
      <c r="B43" s="639"/>
      <c r="G43" s="691"/>
      <c r="H43" s="692"/>
      <c r="I43" s="692"/>
      <c r="J43" s="692"/>
    </row>
    <row r="44" spans="1:10" ht="66">
      <c r="A44" s="1016">
        <f>COUNT($A$1:A43)+1</f>
        <v>11</v>
      </c>
      <c r="B44" s="702" t="s">
        <v>4164</v>
      </c>
      <c r="G44" s="691"/>
      <c r="H44" s="692"/>
      <c r="I44" s="692"/>
      <c r="J44" s="692"/>
    </row>
    <row r="45" spans="1:10" ht="49.5">
      <c r="A45" s="1015"/>
      <c r="B45" s="694" t="s">
        <v>4165</v>
      </c>
      <c r="G45" s="691"/>
      <c r="H45" s="692"/>
      <c r="I45" s="692"/>
      <c r="J45" s="692"/>
    </row>
    <row r="46" spans="1:10">
      <c r="A46" s="1015"/>
      <c r="B46" s="703" t="s">
        <v>4255</v>
      </c>
      <c r="C46" s="695" t="s">
        <v>66</v>
      </c>
      <c r="D46" s="695">
        <v>13</v>
      </c>
      <c r="E46" s="1224"/>
      <c r="F46" s="692">
        <f>D46*E46</f>
        <v>0</v>
      </c>
      <c r="G46" s="691"/>
      <c r="H46" s="692"/>
      <c r="I46" s="692"/>
      <c r="J46" s="692"/>
    </row>
    <row r="47" spans="1:10">
      <c r="A47" s="1015"/>
      <c r="B47" s="703" t="s">
        <v>4166</v>
      </c>
      <c r="C47" s="695" t="s">
        <v>66</v>
      </c>
      <c r="D47" s="695">
        <v>8</v>
      </c>
      <c r="E47" s="1224"/>
      <c r="F47" s="692">
        <f>D47*E47</f>
        <v>0</v>
      </c>
      <c r="G47" s="691"/>
      <c r="H47" s="692"/>
      <c r="I47" s="692"/>
      <c r="J47" s="692"/>
    </row>
    <row r="48" spans="1:10">
      <c r="A48" s="1015"/>
      <c r="B48" s="639"/>
      <c r="G48" s="691"/>
      <c r="H48" s="692"/>
      <c r="I48" s="692"/>
      <c r="J48" s="692"/>
    </row>
    <row r="49" spans="1:10" ht="49.5">
      <c r="A49" s="1016">
        <f>COUNT($A$1:A48)+1</f>
        <v>12</v>
      </c>
      <c r="B49" s="703" t="s">
        <v>4167</v>
      </c>
      <c r="D49" s="640"/>
      <c r="G49" s="691"/>
      <c r="H49" s="692"/>
      <c r="I49" s="692"/>
      <c r="J49" s="692"/>
    </row>
    <row r="50" spans="1:10" ht="33">
      <c r="A50" s="1016"/>
      <c r="B50" s="694" t="s">
        <v>4160</v>
      </c>
      <c r="D50" s="640"/>
      <c r="G50" s="691"/>
      <c r="H50" s="692"/>
      <c r="I50" s="692"/>
      <c r="J50" s="692"/>
    </row>
    <row r="51" spans="1:10">
      <c r="A51" s="1015"/>
      <c r="B51" s="703" t="s">
        <v>4168</v>
      </c>
      <c r="C51" s="695" t="s">
        <v>66</v>
      </c>
      <c r="D51" s="640">
        <v>21</v>
      </c>
      <c r="E51" s="1224"/>
      <c r="F51" s="692">
        <f>D51*E51</f>
        <v>0</v>
      </c>
      <c r="G51" s="691"/>
      <c r="H51" s="692"/>
      <c r="I51" s="692"/>
      <c r="J51" s="692"/>
    </row>
    <row r="52" spans="1:10">
      <c r="A52" s="1015"/>
      <c r="B52" s="703"/>
      <c r="G52" s="691"/>
      <c r="H52" s="692"/>
      <c r="I52" s="692"/>
      <c r="J52" s="692"/>
    </row>
    <row r="53" spans="1:10" ht="66">
      <c r="A53" s="1016">
        <f>COUNT($A$1:A52)+1</f>
        <v>13</v>
      </c>
      <c r="B53" s="702" t="s">
        <v>4169</v>
      </c>
      <c r="G53" s="691"/>
      <c r="H53" s="692"/>
      <c r="I53" s="692"/>
      <c r="J53" s="692"/>
    </row>
    <row r="54" spans="1:10">
      <c r="A54" s="1016"/>
      <c r="B54" s="641" t="s">
        <v>3397</v>
      </c>
      <c r="G54" s="691"/>
      <c r="H54" s="692"/>
      <c r="I54" s="692"/>
      <c r="J54" s="692"/>
    </row>
    <row r="55" spans="1:10" ht="33">
      <c r="A55" s="1015"/>
      <c r="B55" s="694" t="s">
        <v>4170</v>
      </c>
      <c r="G55" s="691"/>
      <c r="H55" s="692"/>
      <c r="I55" s="692"/>
      <c r="J55" s="692"/>
    </row>
    <row r="56" spans="1:10">
      <c r="A56" s="1015"/>
      <c r="B56" s="703" t="s">
        <v>4256</v>
      </c>
      <c r="C56" s="695" t="s">
        <v>66</v>
      </c>
      <c r="D56" s="695">
        <v>13</v>
      </c>
      <c r="E56" s="1224"/>
      <c r="F56" s="692">
        <f>D56*E56</f>
        <v>0</v>
      </c>
      <c r="G56" s="691"/>
      <c r="H56" s="692"/>
      <c r="I56" s="692"/>
      <c r="J56" s="692"/>
    </row>
    <row r="57" spans="1:10">
      <c r="A57" s="1015"/>
      <c r="B57" s="703" t="s">
        <v>4171</v>
      </c>
      <c r="C57" s="695" t="s">
        <v>66</v>
      </c>
      <c r="D57" s="695">
        <v>8</v>
      </c>
      <c r="E57" s="1224"/>
      <c r="F57" s="692">
        <f>D57*E57</f>
        <v>0</v>
      </c>
      <c r="G57" s="691"/>
      <c r="H57" s="692"/>
      <c r="I57" s="692"/>
      <c r="J57" s="692"/>
    </row>
    <row r="58" spans="1:10">
      <c r="A58" s="1015"/>
      <c r="B58" s="694"/>
      <c r="G58" s="691"/>
      <c r="H58" s="692"/>
      <c r="I58" s="692"/>
      <c r="J58" s="692"/>
    </row>
    <row r="59" spans="1:10" ht="115.5">
      <c r="A59" s="1016">
        <f>COUNT($A$1:A58)+1</f>
        <v>14</v>
      </c>
      <c r="B59" s="699" t="s">
        <v>4173</v>
      </c>
      <c r="G59" s="691"/>
      <c r="H59" s="692"/>
      <c r="I59" s="692"/>
      <c r="J59" s="692"/>
    </row>
    <row r="60" spans="1:10" ht="33">
      <c r="A60" s="1015"/>
      <c r="B60" s="694" t="s">
        <v>4170</v>
      </c>
      <c r="G60" s="691"/>
      <c r="H60" s="692"/>
      <c r="I60" s="692"/>
      <c r="J60" s="692"/>
    </row>
    <row r="61" spans="1:10">
      <c r="A61" s="1015"/>
      <c r="B61" s="644" t="s">
        <v>4174</v>
      </c>
      <c r="C61" s="695" t="s">
        <v>1432</v>
      </c>
      <c r="D61" s="695">
        <v>9090</v>
      </c>
      <c r="E61" s="1224"/>
      <c r="F61" s="692">
        <f>D61*E61</f>
        <v>0</v>
      </c>
      <c r="G61" s="691"/>
      <c r="H61" s="692"/>
      <c r="I61" s="692"/>
      <c r="J61" s="692"/>
    </row>
    <row r="62" spans="1:10">
      <c r="A62" s="1015"/>
      <c r="B62" s="642"/>
      <c r="G62" s="691"/>
      <c r="H62" s="692"/>
      <c r="I62" s="692"/>
      <c r="J62" s="692"/>
    </row>
    <row r="63" spans="1:10" ht="49.5">
      <c r="A63" s="1016">
        <f>COUNT($A$1:A62)+1</f>
        <v>15</v>
      </c>
      <c r="B63" s="702" t="s">
        <v>4175</v>
      </c>
      <c r="G63" s="691"/>
      <c r="H63" s="692"/>
      <c r="I63" s="692"/>
      <c r="J63" s="692"/>
    </row>
    <row r="64" spans="1:10" ht="33">
      <c r="A64" s="1015"/>
      <c r="B64" s="694" t="s">
        <v>4170</v>
      </c>
      <c r="G64" s="691"/>
      <c r="H64" s="692"/>
      <c r="I64" s="692"/>
      <c r="J64" s="692"/>
    </row>
    <row r="65" spans="1:10" ht="18.75">
      <c r="A65" s="1015"/>
      <c r="B65" s="699" t="s">
        <v>4176</v>
      </c>
      <c r="C65" s="695" t="s">
        <v>4177</v>
      </c>
      <c r="D65" s="695">
        <v>1520</v>
      </c>
      <c r="E65" s="1224"/>
      <c r="F65" s="692">
        <f>D65*E65</f>
        <v>0</v>
      </c>
      <c r="G65" s="691"/>
      <c r="H65" s="692"/>
      <c r="I65" s="692"/>
      <c r="J65" s="692"/>
    </row>
    <row r="66" spans="1:10">
      <c r="A66" s="1015"/>
      <c r="B66" s="642"/>
      <c r="G66" s="691"/>
      <c r="H66" s="692"/>
      <c r="I66" s="692"/>
      <c r="J66" s="692"/>
    </row>
    <row r="67" spans="1:10" ht="49.5">
      <c r="A67" s="1016">
        <f>COUNT($A$1:A66)+1</f>
        <v>16</v>
      </c>
      <c r="B67" s="643" t="s">
        <v>4178</v>
      </c>
      <c r="G67" s="691"/>
      <c r="H67" s="692"/>
      <c r="I67" s="692"/>
      <c r="J67" s="692"/>
    </row>
    <row r="68" spans="1:10" ht="33">
      <c r="A68" s="1015"/>
      <c r="B68" s="694" t="s">
        <v>4179</v>
      </c>
      <c r="G68" s="691"/>
      <c r="H68" s="692"/>
      <c r="I68" s="692"/>
      <c r="J68" s="692"/>
    </row>
    <row r="69" spans="1:10">
      <c r="A69" s="1015"/>
      <c r="B69" s="1368" t="s">
        <v>4180</v>
      </c>
      <c r="C69" s="695" t="s">
        <v>1432</v>
      </c>
      <c r="D69" s="695">
        <v>8910</v>
      </c>
      <c r="E69" s="1224"/>
      <c r="F69" s="692">
        <f>D69*E69</f>
        <v>0</v>
      </c>
      <c r="G69" s="691"/>
      <c r="H69" s="692"/>
      <c r="I69" s="692"/>
      <c r="J69" s="692"/>
    </row>
    <row r="70" spans="1:10">
      <c r="A70" s="1015"/>
      <c r="B70" s="642"/>
      <c r="G70" s="691"/>
      <c r="H70" s="692"/>
      <c r="I70" s="692"/>
      <c r="J70" s="692"/>
    </row>
    <row r="71" spans="1:10" ht="99">
      <c r="A71" s="1016">
        <f>COUNT($A$1:A70)+1</f>
        <v>17</v>
      </c>
      <c r="B71" s="645" t="s">
        <v>4181</v>
      </c>
      <c r="G71" s="691"/>
      <c r="H71" s="692"/>
      <c r="I71" s="692"/>
      <c r="J71" s="692"/>
    </row>
    <row r="72" spans="1:10" ht="33">
      <c r="A72" s="1015"/>
      <c r="B72" s="694" t="s">
        <v>4179</v>
      </c>
      <c r="G72" s="691"/>
      <c r="H72" s="692"/>
      <c r="I72" s="692"/>
      <c r="J72" s="692"/>
    </row>
    <row r="73" spans="1:10">
      <c r="A73" s="1015"/>
      <c r="B73" s="644" t="s">
        <v>4182</v>
      </c>
      <c r="C73" s="695" t="s">
        <v>32</v>
      </c>
      <c r="D73" s="695">
        <v>1</v>
      </c>
      <c r="E73" s="1224"/>
      <c r="F73" s="692">
        <f>D73*E73</f>
        <v>0</v>
      </c>
      <c r="G73" s="691"/>
      <c r="H73" s="692"/>
      <c r="I73" s="692"/>
      <c r="J73" s="692"/>
    </row>
    <row r="74" spans="1:10">
      <c r="A74" s="1015"/>
      <c r="B74" s="642"/>
      <c r="G74" s="691"/>
      <c r="H74" s="692"/>
      <c r="I74" s="692"/>
      <c r="J74" s="692"/>
    </row>
    <row r="75" spans="1:10" ht="66">
      <c r="A75" s="1016">
        <f>COUNT($A$1:A74)+1</f>
        <v>18</v>
      </c>
      <c r="B75" s="702" t="s">
        <v>4183</v>
      </c>
      <c r="C75" s="695" t="s">
        <v>4184</v>
      </c>
      <c r="D75" s="695">
        <v>305</v>
      </c>
      <c r="E75" s="1224"/>
      <c r="F75" s="692">
        <f>D75*E75</f>
        <v>0</v>
      </c>
      <c r="G75" s="691"/>
      <c r="H75" s="692"/>
      <c r="I75" s="692"/>
      <c r="J75" s="692"/>
    </row>
    <row r="76" spans="1:10">
      <c r="A76" s="1015"/>
      <c r="B76" s="703"/>
      <c r="G76" s="691"/>
      <c r="H76" s="692"/>
      <c r="I76" s="692"/>
      <c r="J76" s="692"/>
    </row>
    <row r="77" spans="1:10" ht="66">
      <c r="A77" s="1016">
        <f>COUNT($A$1:A76)+1</f>
        <v>19</v>
      </c>
      <c r="B77" s="702" t="s">
        <v>4185</v>
      </c>
      <c r="G77" s="691"/>
      <c r="H77" s="692"/>
      <c r="I77" s="692"/>
      <c r="J77" s="692"/>
    </row>
    <row r="78" spans="1:10" ht="33">
      <c r="A78" s="1015"/>
      <c r="B78" s="694" t="s">
        <v>4170</v>
      </c>
      <c r="G78" s="691"/>
      <c r="H78" s="692"/>
      <c r="I78" s="692"/>
      <c r="J78" s="692"/>
    </row>
    <row r="79" spans="1:10">
      <c r="A79" s="1015"/>
      <c r="B79" s="702" t="s">
        <v>4186</v>
      </c>
      <c r="C79" s="695" t="s">
        <v>66</v>
      </c>
      <c r="D79" s="695">
        <v>202</v>
      </c>
      <c r="E79" s="1224"/>
      <c r="F79" s="692">
        <f>D79*E79</f>
        <v>0</v>
      </c>
      <c r="G79" s="691"/>
      <c r="H79" s="692"/>
      <c r="I79" s="692"/>
      <c r="J79" s="692"/>
    </row>
    <row r="80" spans="1:10">
      <c r="A80" s="1016"/>
      <c r="B80" s="704"/>
      <c r="D80" s="647"/>
      <c r="G80" s="691"/>
      <c r="H80" s="692"/>
      <c r="I80" s="692"/>
      <c r="J80" s="692"/>
    </row>
    <row r="81" spans="1:10" ht="214.5">
      <c r="A81" s="1016">
        <f>COUNT($A$1:A80)+1</f>
        <v>20</v>
      </c>
      <c r="B81" s="699" t="s">
        <v>4257</v>
      </c>
      <c r="D81" s="647"/>
      <c r="G81" s="691"/>
      <c r="H81" s="692"/>
      <c r="I81" s="692"/>
      <c r="J81" s="692"/>
    </row>
    <row r="82" spans="1:10" ht="49.5">
      <c r="A82" s="1016"/>
      <c r="B82" s="694" t="s">
        <v>4258</v>
      </c>
      <c r="D82" s="647"/>
      <c r="G82" s="691"/>
      <c r="H82" s="692"/>
      <c r="I82" s="692"/>
      <c r="J82" s="692"/>
    </row>
    <row r="83" spans="1:10">
      <c r="A83" s="1016"/>
      <c r="B83" s="644" t="s">
        <v>4259</v>
      </c>
      <c r="C83" s="695" t="s">
        <v>1432</v>
      </c>
      <c r="D83" s="647">
        <v>56</v>
      </c>
      <c r="E83" s="1224"/>
      <c r="F83" s="692">
        <f>D83*E83</f>
        <v>0</v>
      </c>
      <c r="G83" s="691"/>
      <c r="H83" s="692"/>
      <c r="I83" s="692"/>
      <c r="J83" s="692"/>
    </row>
    <row r="84" spans="1:10">
      <c r="A84" s="1016"/>
      <c r="B84" s="704"/>
      <c r="D84" s="647"/>
      <c r="G84" s="691"/>
      <c r="H84" s="692"/>
      <c r="I84" s="692"/>
      <c r="J84" s="692"/>
    </row>
    <row r="85" spans="1:10" ht="148.5">
      <c r="A85" s="1016">
        <f>COUNT($A$1:A84)+1</f>
        <v>21</v>
      </c>
      <c r="B85" s="699" t="s">
        <v>4260</v>
      </c>
      <c r="D85" s="647"/>
      <c r="G85" s="691"/>
      <c r="H85" s="692"/>
      <c r="I85" s="692"/>
      <c r="J85" s="692"/>
    </row>
    <row r="86" spans="1:10" ht="49.5">
      <c r="A86" s="1016"/>
      <c r="B86" s="694" t="s">
        <v>4258</v>
      </c>
      <c r="D86" s="647"/>
      <c r="G86" s="691"/>
      <c r="H86" s="692"/>
      <c r="I86" s="692"/>
      <c r="J86" s="692"/>
    </row>
    <row r="87" spans="1:10">
      <c r="A87" s="1016"/>
      <c r="B87" s="644" t="s">
        <v>4261</v>
      </c>
      <c r="C87" s="695" t="s">
        <v>1432</v>
      </c>
      <c r="D87" s="647">
        <v>110</v>
      </c>
      <c r="E87" s="1224"/>
      <c r="F87" s="692">
        <f>D87*E87</f>
        <v>0</v>
      </c>
      <c r="G87" s="691"/>
      <c r="H87" s="692"/>
      <c r="I87" s="692"/>
      <c r="J87" s="692"/>
    </row>
    <row r="88" spans="1:10">
      <c r="A88" s="1016"/>
      <c r="B88" s="644" t="s">
        <v>4262</v>
      </c>
      <c r="C88" s="695" t="s">
        <v>1432</v>
      </c>
      <c r="D88" s="647">
        <v>44</v>
      </c>
      <c r="E88" s="1224"/>
      <c r="F88" s="692">
        <f>D88*E88</f>
        <v>0</v>
      </c>
      <c r="G88" s="691"/>
      <c r="H88" s="692"/>
      <c r="I88" s="692"/>
      <c r="J88" s="692"/>
    </row>
    <row r="89" spans="1:10">
      <c r="A89" s="1016"/>
      <c r="B89" s="704"/>
      <c r="D89" s="647"/>
      <c r="G89" s="691"/>
      <c r="H89" s="692"/>
      <c r="I89" s="692"/>
      <c r="J89" s="692"/>
    </row>
    <row r="90" spans="1:10" s="707" customFormat="1" ht="82.5">
      <c r="A90" s="1016">
        <f>COUNT($A$1:A89)+1</f>
        <v>22</v>
      </c>
      <c r="B90" s="648" t="s">
        <v>4187</v>
      </c>
      <c r="C90" s="705"/>
      <c r="D90" s="705"/>
      <c r="E90" s="706"/>
      <c r="F90" s="706"/>
    </row>
    <row r="91" spans="1:10" s="707" customFormat="1">
      <c r="A91" s="1007"/>
      <c r="B91" s="648" t="s">
        <v>4188</v>
      </c>
      <c r="C91" s="705"/>
      <c r="D91" s="705"/>
      <c r="E91" s="706"/>
      <c r="F91" s="706"/>
    </row>
    <row r="92" spans="1:10" s="707" customFormat="1" ht="33">
      <c r="A92" s="1007"/>
      <c r="B92" s="648" t="s">
        <v>4189</v>
      </c>
      <c r="C92" s="705"/>
      <c r="D92" s="705"/>
      <c r="E92" s="706"/>
      <c r="F92" s="706"/>
    </row>
    <row r="93" spans="1:10" s="707" customFormat="1" ht="66">
      <c r="A93" s="1007"/>
      <c r="B93" s="648" t="s">
        <v>4190</v>
      </c>
      <c r="C93" s="705"/>
      <c r="D93" s="705"/>
      <c r="E93" s="706"/>
      <c r="F93" s="706"/>
    </row>
    <row r="94" spans="1:10" s="707" customFormat="1">
      <c r="A94" s="1007"/>
      <c r="B94" s="644" t="s">
        <v>4191</v>
      </c>
      <c r="C94" s="695" t="s">
        <v>1432</v>
      </c>
      <c r="D94" s="695">
        <v>12</v>
      </c>
      <c r="E94" s="1224"/>
      <c r="F94" s="692">
        <f t="shared" ref="F94:F100" si="1">D94*E94</f>
        <v>0</v>
      </c>
    </row>
    <row r="95" spans="1:10" s="707" customFormat="1">
      <c r="A95" s="1007"/>
      <c r="B95" s="644" t="s">
        <v>4263</v>
      </c>
      <c r="C95" s="695" t="s">
        <v>1432</v>
      </c>
      <c r="D95" s="695">
        <v>10</v>
      </c>
      <c r="E95" s="1224"/>
      <c r="F95" s="692">
        <f t="shared" si="1"/>
        <v>0</v>
      </c>
    </row>
    <row r="96" spans="1:10" s="707" customFormat="1">
      <c r="A96" s="1007"/>
      <c r="B96" s="644" t="s">
        <v>4192</v>
      </c>
      <c r="C96" s="695" t="s">
        <v>1432</v>
      </c>
      <c r="D96" s="695">
        <v>20</v>
      </c>
      <c r="E96" s="1224"/>
      <c r="F96" s="692">
        <f t="shared" si="1"/>
        <v>0</v>
      </c>
    </row>
    <row r="97" spans="1:10" s="707" customFormat="1">
      <c r="A97" s="1007"/>
      <c r="B97" s="644" t="s">
        <v>4193</v>
      </c>
      <c r="C97" s="695" t="s">
        <v>1432</v>
      </c>
      <c r="D97" s="695">
        <v>56</v>
      </c>
      <c r="E97" s="1224"/>
      <c r="F97" s="692">
        <f t="shared" si="1"/>
        <v>0</v>
      </c>
    </row>
    <row r="98" spans="1:10" s="707" customFormat="1">
      <c r="A98" s="1007"/>
      <c r="B98" s="644" t="s">
        <v>4194</v>
      </c>
      <c r="C98" s="695" t="s">
        <v>1432</v>
      </c>
      <c r="D98" s="695">
        <v>170</v>
      </c>
      <c r="E98" s="1224"/>
      <c r="F98" s="692">
        <f t="shared" si="1"/>
        <v>0</v>
      </c>
    </row>
    <row r="99" spans="1:10" s="707" customFormat="1">
      <c r="A99" s="1007"/>
      <c r="B99" s="644" t="s">
        <v>4195</v>
      </c>
      <c r="C99" s="695" t="s">
        <v>1432</v>
      </c>
      <c r="D99" s="695">
        <v>48</v>
      </c>
      <c r="E99" s="1224"/>
      <c r="F99" s="692">
        <f t="shared" si="1"/>
        <v>0</v>
      </c>
    </row>
    <row r="100" spans="1:10" s="707" customFormat="1">
      <c r="A100" s="1007"/>
      <c r="B100" s="644" t="s">
        <v>4264</v>
      </c>
      <c r="C100" s="695" t="s">
        <v>1432</v>
      </c>
      <c r="D100" s="695">
        <v>170</v>
      </c>
      <c r="E100" s="1224"/>
      <c r="F100" s="692">
        <f t="shared" si="1"/>
        <v>0</v>
      </c>
    </row>
    <row r="101" spans="1:10" s="707" customFormat="1">
      <c r="A101" s="1007"/>
      <c r="B101" s="648"/>
      <c r="C101" s="705"/>
      <c r="D101" s="705"/>
      <c r="E101" s="706"/>
      <c r="F101" s="706"/>
    </row>
    <row r="102" spans="1:10" ht="49.5">
      <c r="A102" s="1016">
        <f>COUNT($A$1:A101)+1</f>
        <v>23</v>
      </c>
      <c r="B102" s="644" t="s">
        <v>4196</v>
      </c>
      <c r="D102" s="708"/>
      <c r="G102" s="691"/>
      <c r="H102" s="692"/>
      <c r="I102" s="692"/>
      <c r="J102" s="692"/>
    </row>
    <row r="103" spans="1:10" ht="264">
      <c r="A103" s="1016"/>
      <c r="B103" s="644" t="s">
        <v>4197</v>
      </c>
      <c r="D103" s="708"/>
      <c r="G103" s="691"/>
      <c r="H103" s="692"/>
      <c r="I103" s="692"/>
      <c r="J103" s="692"/>
    </row>
    <row r="104" spans="1:10" ht="33">
      <c r="A104" s="1016"/>
      <c r="B104" s="653" t="s">
        <v>4198</v>
      </c>
      <c r="D104" s="708"/>
      <c r="G104" s="691"/>
      <c r="H104" s="692"/>
      <c r="I104" s="692"/>
      <c r="J104" s="692"/>
    </row>
    <row r="105" spans="1:10">
      <c r="A105" s="1016"/>
      <c r="B105" s="694" t="s">
        <v>4199</v>
      </c>
      <c r="C105" s="695" t="s">
        <v>1432</v>
      </c>
      <c r="D105" s="695">
        <v>12</v>
      </c>
      <c r="E105" s="1224"/>
      <c r="F105" s="692">
        <f t="shared" ref="F105:F113" si="2">D105*E105</f>
        <v>0</v>
      </c>
      <c r="G105" s="691"/>
      <c r="H105" s="692"/>
      <c r="I105" s="692"/>
      <c r="J105" s="692"/>
    </row>
    <row r="106" spans="1:10">
      <c r="A106" s="1016"/>
      <c r="B106" s="694" t="s">
        <v>4266</v>
      </c>
      <c r="C106" s="695" t="s">
        <v>1432</v>
      </c>
      <c r="D106" s="695">
        <v>10</v>
      </c>
      <c r="E106" s="1224"/>
      <c r="F106" s="692">
        <f t="shared" si="2"/>
        <v>0</v>
      </c>
      <c r="G106" s="691"/>
      <c r="H106" s="692"/>
      <c r="I106" s="692"/>
      <c r="J106" s="692"/>
    </row>
    <row r="107" spans="1:10">
      <c r="A107" s="1016"/>
      <c r="B107" s="694" t="s">
        <v>4200</v>
      </c>
      <c r="C107" s="695" t="s">
        <v>1432</v>
      </c>
      <c r="D107" s="695">
        <v>16</v>
      </c>
      <c r="E107" s="1224"/>
      <c r="F107" s="692">
        <f t="shared" si="2"/>
        <v>0</v>
      </c>
      <c r="G107" s="691"/>
      <c r="H107" s="692"/>
      <c r="I107" s="692"/>
      <c r="J107" s="692"/>
    </row>
    <row r="108" spans="1:10">
      <c r="A108" s="1016"/>
      <c r="B108" s="694" t="s">
        <v>4267</v>
      </c>
      <c r="C108" s="695" t="s">
        <v>1432</v>
      </c>
      <c r="D108" s="695">
        <v>110</v>
      </c>
      <c r="E108" s="1224"/>
      <c r="F108" s="692">
        <f t="shared" si="2"/>
        <v>0</v>
      </c>
      <c r="G108" s="691"/>
      <c r="H108" s="692"/>
      <c r="I108" s="692"/>
      <c r="J108" s="692"/>
    </row>
    <row r="109" spans="1:10">
      <c r="A109" s="1016"/>
      <c r="B109" s="694" t="s">
        <v>4201</v>
      </c>
      <c r="C109" s="695" t="s">
        <v>1432</v>
      </c>
      <c r="D109" s="695">
        <v>18</v>
      </c>
      <c r="E109" s="1224"/>
      <c r="F109" s="692">
        <f t="shared" si="2"/>
        <v>0</v>
      </c>
      <c r="G109" s="691"/>
      <c r="H109" s="692"/>
      <c r="I109" s="692"/>
      <c r="J109" s="692"/>
    </row>
    <row r="110" spans="1:10">
      <c r="A110" s="1016"/>
      <c r="B110" s="694" t="s">
        <v>4268</v>
      </c>
      <c r="C110" s="695" t="s">
        <v>1432</v>
      </c>
      <c r="D110" s="695">
        <v>44</v>
      </c>
      <c r="E110" s="1224"/>
      <c r="F110" s="692">
        <f t="shared" si="2"/>
        <v>0</v>
      </c>
      <c r="G110" s="691"/>
      <c r="H110" s="692"/>
      <c r="I110" s="692"/>
      <c r="J110" s="692"/>
    </row>
    <row r="111" spans="1:10">
      <c r="A111" s="1016"/>
      <c r="B111" s="694" t="s">
        <v>4202</v>
      </c>
      <c r="C111" s="695" t="s">
        <v>1432</v>
      </c>
      <c r="D111" s="695">
        <v>126</v>
      </c>
      <c r="E111" s="1224"/>
      <c r="F111" s="692">
        <f t="shared" si="2"/>
        <v>0</v>
      </c>
      <c r="G111" s="691"/>
      <c r="H111" s="692"/>
      <c r="I111" s="692"/>
      <c r="J111" s="692"/>
    </row>
    <row r="112" spans="1:10">
      <c r="A112" s="1016"/>
      <c r="B112" s="694" t="s">
        <v>4203</v>
      </c>
      <c r="C112" s="695" t="s">
        <v>1432</v>
      </c>
      <c r="D112" s="695">
        <v>16</v>
      </c>
      <c r="E112" s="1224"/>
      <c r="F112" s="692">
        <f t="shared" si="2"/>
        <v>0</v>
      </c>
      <c r="G112" s="691"/>
      <c r="H112" s="692"/>
      <c r="I112" s="692"/>
      <c r="J112" s="692"/>
    </row>
    <row r="113" spans="1:10">
      <c r="A113" s="1016"/>
      <c r="B113" s="694" t="s">
        <v>4269</v>
      </c>
      <c r="C113" s="695" t="s">
        <v>1432</v>
      </c>
      <c r="D113" s="695">
        <v>166</v>
      </c>
      <c r="E113" s="1224"/>
      <c r="F113" s="692">
        <f t="shared" si="2"/>
        <v>0</v>
      </c>
      <c r="G113" s="691"/>
      <c r="H113" s="692"/>
      <c r="I113" s="692"/>
      <c r="J113" s="692"/>
    </row>
    <row r="114" spans="1:10">
      <c r="A114" s="1016"/>
      <c r="B114" s="694"/>
      <c r="G114" s="691"/>
      <c r="H114" s="692"/>
      <c r="I114" s="692"/>
      <c r="J114" s="692"/>
    </row>
    <row r="115" spans="1:10" ht="66">
      <c r="A115" s="1016">
        <f>COUNT($A$1:A114)+1</f>
        <v>24</v>
      </c>
      <c r="B115" s="714" t="s">
        <v>4336</v>
      </c>
      <c r="C115" s="695" t="s">
        <v>4177</v>
      </c>
      <c r="D115" s="695">
        <v>25</v>
      </c>
      <c r="E115" s="1224"/>
      <c r="F115" s="692">
        <f>D115*E115</f>
        <v>0</v>
      </c>
      <c r="G115" s="691"/>
      <c r="H115" s="692"/>
      <c r="I115" s="692"/>
      <c r="J115" s="692"/>
    </row>
    <row r="116" spans="1:10">
      <c r="A116" s="1016"/>
      <c r="B116" s="694"/>
      <c r="G116" s="691"/>
      <c r="H116" s="692"/>
      <c r="I116" s="692"/>
      <c r="J116" s="692"/>
    </row>
    <row r="117" spans="1:10" ht="33">
      <c r="A117" s="1015"/>
      <c r="B117" s="696" t="s">
        <v>4271</v>
      </c>
      <c r="C117" s="697"/>
      <c r="D117" s="697"/>
      <c r="E117" s="1249"/>
      <c r="F117" s="1249"/>
      <c r="G117" s="691"/>
      <c r="H117" s="692"/>
      <c r="I117" s="692"/>
      <c r="J117" s="692"/>
    </row>
    <row r="118" spans="1:10">
      <c r="A118" s="1016"/>
      <c r="B118" s="694"/>
      <c r="G118" s="691"/>
      <c r="H118" s="692"/>
      <c r="I118" s="692"/>
      <c r="J118" s="692"/>
    </row>
    <row r="119" spans="1:10" ht="33">
      <c r="A119" s="1016">
        <f>COUNT($A$1:A118)+1</f>
        <v>25</v>
      </c>
      <c r="B119" s="654" t="s">
        <v>4205</v>
      </c>
      <c r="G119" s="691"/>
      <c r="H119" s="692"/>
      <c r="I119" s="692"/>
      <c r="J119" s="692"/>
    </row>
    <row r="120" spans="1:10">
      <c r="A120" s="1016"/>
      <c r="B120" s="654" t="s">
        <v>4206</v>
      </c>
      <c r="G120" s="691"/>
      <c r="H120" s="692"/>
      <c r="I120" s="692"/>
      <c r="J120" s="692"/>
    </row>
    <row r="121" spans="1:10">
      <c r="A121" s="1016"/>
      <c r="B121" s="709" t="s">
        <v>4337</v>
      </c>
      <c r="G121" s="691"/>
      <c r="H121" s="692"/>
      <c r="I121" s="692"/>
      <c r="J121" s="692"/>
    </row>
    <row r="122" spans="1:10">
      <c r="A122" s="1016"/>
      <c r="B122" s="709" t="s">
        <v>4208</v>
      </c>
      <c r="G122" s="691"/>
      <c r="H122" s="692"/>
      <c r="I122" s="692"/>
      <c r="J122" s="692"/>
    </row>
    <row r="123" spans="1:10">
      <c r="A123" s="1016"/>
      <c r="B123" s="709" t="s">
        <v>4209</v>
      </c>
      <c r="G123" s="691"/>
      <c r="H123" s="692"/>
      <c r="I123" s="692"/>
      <c r="J123" s="692"/>
    </row>
    <row r="124" spans="1:10">
      <c r="A124" s="1016"/>
      <c r="B124" s="709" t="s">
        <v>4210</v>
      </c>
      <c r="G124" s="691"/>
      <c r="H124" s="692"/>
      <c r="I124" s="692"/>
      <c r="J124" s="692"/>
    </row>
    <row r="125" spans="1:10" ht="33">
      <c r="A125" s="1016"/>
      <c r="B125" s="694" t="s">
        <v>4211</v>
      </c>
      <c r="G125" s="691"/>
      <c r="H125" s="692"/>
      <c r="I125" s="692"/>
      <c r="J125" s="692"/>
    </row>
    <row r="126" spans="1:10">
      <c r="A126" s="1016"/>
      <c r="B126" s="656" t="s">
        <v>4338</v>
      </c>
      <c r="C126" s="695" t="s">
        <v>66</v>
      </c>
      <c r="D126" s="695">
        <v>2</v>
      </c>
      <c r="E126" s="1224"/>
      <c r="F126" s="692">
        <f>D126*E126</f>
        <v>0</v>
      </c>
      <c r="G126" s="691"/>
      <c r="H126" s="692"/>
      <c r="I126" s="692"/>
      <c r="J126" s="692"/>
    </row>
    <row r="127" spans="1:10">
      <c r="A127" s="1016"/>
      <c r="B127" s="694"/>
      <c r="G127" s="691"/>
      <c r="H127" s="692"/>
      <c r="I127" s="692"/>
      <c r="J127" s="692"/>
    </row>
    <row r="128" spans="1:10" ht="33">
      <c r="A128" s="1016">
        <f>COUNT($A$1:A127)+1</f>
        <v>26</v>
      </c>
      <c r="B128" s="654" t="s">
        <v>4205</v>
      </c>
      <c r="G128" s="691"/>
      <c r="H128" s="692"/>
      <c r="I128" s="692"/>
      <c r="J128" s="692"/>
    </row>
    <row r="129" spans="1:10">
      <c r="A129" s="1016"/>
      <c r="B129" s="654" t="s">
        <v>4206</v>
      </c>
      <c r="G129" s="691"/>
      <c r="H129" s="692"/>
      <c r="I129" s="692"/>
      <c r="J129" s="692"/>
    </row>
    <row r="130" spans="1:10">
      <c r="A130" s="1016"/>
      <c r="B130" s="709" t="s">
        <v>4339</v>
      </c>
      <c r="G130" s="691"/>
      <c r="H130" s="692"/>
      <c r="I130" s="692"/>
      <c r="J130" s="692"/>
    </row>
    <row r="131" spans="1:10">
      <c r="A131" s="1016"/>
      <c r="B131" s="709" t="s">
        <v>4208</v>
      </c>
      <c r="G131" s="691"/>
      <c r="H131" s="692"/>
      <c r="I131" s="692"/>
      <c r="J131" s="692"/>
    </row>
    <row r="132" spans="1:10">
      <c r="A132" s="1016"/>
      <c r="B132" s="709" t="s">
        <v>4340</v>
      </c>
      <c r="G132" s="691"/>
      <c r="H132" s="692"/>
      <c r="I132" s="692"/>
      <c r="J132" s="692"/>
    </row>
    <row r="133" spans="1:10">
      <c r="A133" s="1016"/>
      <c r="B133" s="709" t="s">
        <v>4210</v>
      </c>
      <c r="G133" s="691"/>
      <c r="H133" s="692"/>
      <c r="I133" s="692"/>
      <c r="J133" s="692"/>
    </row>
    <row r="134" spans="1:10" ht="33">
      <c r="A134" s="1016"/>
      <c r="B134" s="694" t="s">
        <v>4211</v>
      </c>
      <c r="G134" s="691"/>
      <c r="H134" s="692"/>
      <c r="I134" s="692"/>
      <c r="J134" s="692"/>
    </row>
    <row r="135" spans="1:10">
      <c r="A135" s="1016"/>
      <c r="B135" s="656" t="s">
        <v>4341</v>
      </c>
      <c r="C135" s="695" t="s">
        <v>66</v>
      </c>
      <c r="D135" s="695">
        <v>1</v>
      </c>
      <c r="E135" s="1224"/>
      <c r="F135" s="692">
        <f>D135*E135</f>
        <v>0</v>
      </c>
      <c r="G135" s="691"/>
      <c r="H135" s="692"/>
      <c r="I135" s="692"/>
      <c r="J135" s="692"/>
    </row>
    <row r="136" spans="1:10">
      <c r="A136" s="1016"/>
      <c r="B136" s="694"/>
      <c r="G136" s="691"/>
      <c r="H136" s="692"/>
      <c r="I136" s="692"/>
      <c r="J136" s="692"/>
    </row>
    <row r="137" spans="1:10" ht="33">
      <c r="A137" s="1016">
        <f>COUNT($A$1:A136)+1</f>
        <v>27</v>
      </c>
      <c r="B137" s="654" t="s">
        <v>4205</v>
      </c>
      <c r="G137" s="691"/>
      <c r="H137" s="692"/>
      <c r="I137" s="692"/>
      <c r="J137" s="692"/>
    </row>
    <row r="138" spans="1:10">
      <c r="A138" s="1016"/>
      <c r="B138" s="654" t="s">
        <v>4206</v>
      </c>
      <c r="G138" s="691"/>
      <c r="H138" s="692"/>
      <c r="I138" s="692"/>
      <c r="J138" s="692"/>
    </row>
    <row r="139" spans="1:10">
      <c r="A139" s="1016"/>
      <c r="B139" s="709" t="s">
        <v>4342</v>
      </c>
      <c r="G139" s="691"/>
      <c r="H139" s="692"/>
      <c r="I139" s="692"/>
      <c r="J139" s="692"/>
    </row>
    <row r="140" spans="1:10">
      <c r="A140" s="1016"/>
      <c r="B140" s="709" t="s">
        <v>4208</v>
      </c>
      <c r="G140" s="691"/>
      <c r="H140" s="692"/>
      <c r="I140" s="692"/>
      <c r="J140" s="692"/>
    </row>
    <row r="141" spans="1:10">
      <c r="A141" s="1016"/>
      <c r="B141" s="709" t="s">
        <v>4209</v>
      </c>
      <c r="G141" s="691"/>
      <c r="H141" s="692"/>
      <c r="I141" s="692"/>
      <c r="J141" s="692"/>
    </row>
    <row r="142" spans="1:10">
      <c r="A142" s="1016"/>
      <c r="B142" s="709" t="s">
        <v>4210</v>
      </c>
      <c r="G142" s="691"/>
      <c r="H142" s="692"/>
      <c r="I142" s="692"/>
      <c r="J142" s="692"/>
    </row>
    <row r="143" spans="1:10" ht="33">
      <c r="A143" s="1016"/>
      <c r="B143" s="694" t="s">
        <v>4211</v>
      </c>
      <c r="G143" s="691"/>
      <c r="H143" s="692"/>
      <c r="I143" s="692"/>
      <c r="J143" s="692"/>
    </row>
    <row r="144" spans="1:10">
      <c r="A144" s="1016"/>
      <c r="B144" s="656" t="s">
        <v>4338</v>
      </c>
      <c r="C144" s="695" t="s">
        <v>66</v>
      </c>
      <c r="D144" s="695">
        <v>1</v>
      </c>
      <c r="E144" s="1224"/>
      <c r="F144" s="692">
        <f>D144*E144</f>
        <v>0</v>
      </c>
      <c r="G144" s="691"/>
      <c r="H144" s="692"/>
      <c r="I144" s="692"/>
      <c r="J144" s="692"/>
    </row>
    <row r="145" spans="1:10">
      <c r="A145" s="1016"/>
      <c r="B145" s="694"/>
      <c r="G145" s="691"/>
      <c r="H145" s="692"/>
      <c r="I145" s="692"/>
      <c r="J145" s="692"/>
    </row>
    <row r="146" spans="1:10" ht="33">
      <c r="A146" s="1016">
        <f>COUNT($A$1:A145)+1</f>
        <v>28</v>
      </c>
      <c r="B146" s="654" t="s">
        <v>4205</v>
      </c>
      <c r="G146" s="691"/>
      <c r="H146" s="692"/>
      <c r="I146" s="692"/>
      <c r="J146" s="692"/>
    </row>
    <row r="147" spans="1:10">
      <c r="A147" s="1016"/>
      <c r="B147" s="654" t="s">
        <v>4206</v>
      </c>
      <c r="G147" s="691"/>
      <c r="H147" s="692"/>
      <c r="I147" s="692"/>
      <c r="J147" s="692"/>
    </row>
    <row r="148" spans="1:10">
      <c r="A148" s="1016"/>
      <c r="B148" s="709" t="s">
        <v>4343</v>
      </c>
      <c r="G148" s="691"/>
      <c r="H148" s="692"/>
      <c r="I148" s="692"/>
      <c r="J148" s="692"/>
    </row>
    <row r="149" spans="1:10">
      <c r="A149" s="1016"/>
      <c r="B149" s="709" t="s">
        <v>4208</v>
      </c>
      <c r="G149" s="691"/>
      <c r="H149" s="692"/>
      <c r="I149" s="692"/>
      <c r="J149" s="692"/>
    </row>
    <row r="150" spans="1:10">
      <c r="A150" s="1016"/>
      <c r="B150" s="709" t="s">
        <v>4209</v>
      </c>
      <c r="G150" s="691"/>
      <c r="H150" s="692"/>
      <c r="I150" s="692"/>
      <c r="J150" s="692"/>
    </row>
    <row r="151" spans="1:10">
      <c r="A151" s="1016"/>
      <c r="B151" s="709" t="s">
        <v>4210</v>
      </c>
      <c r="G151" s="691"/>
      <c r="H151" s="692"/>
      <c r="I151" s="692"/>
      <c r="J151" s="692"/>
    </row>
    <row r="152" spans="1:10" ht="33">
      <c r="A152" s="1016"/>
      <c r="B152" s="694" t="s">
        <v>4211</v>
      </c>
      <c r="G152" s="691"/>
      <c r="H152" s="692"/>
      <c r="I152" s="692"/>
      <c r="J152" s="692"/>
    </row>
    <row r="153" spans="1:10">
      <c r="A153" s="1016"/>
      <c r="B153" s="656" t="s">
        <v>4338</v>
      </c>
      <c r="C153" s="695" t="s">
        <v>66</v>
      </c>
      <c r="D153" s="695">
        <v>1</v>
      </c>
      <c r="E153" s="1224"/>
      <c r="F153" s="692">
        <f>D153*E153</f>
        <v>0</v>
      </c>
      <c r="G153" s="691"/>
      <c r="H153" s="692"/>
      <c r="I153" s="692"/>
      <c r="J153" s="692"/>
    </row>
    <row r="154" spans="1:10">
      <c r="A154" s="1016"/>
      <c r="B154" s="694"/>
      <c r="G154" s="691"/>
      <c r="H154" s="692"/>
      <c r="I154" s="692"/>
      <c r="J154" s="692"/>
    </row>
    <row r="155" spans="1:10" ht="33">
      <c r="A155" s="1016">
        <f>COUNT($A$1:A154)+1</f>
        <v>29</v>
      </c>
      <c r="B155" s="654" t="s">
        <v>4205</v>
      </c>
      <c r="G155" s="691"/>
      <c r="H155" s="692"/>
      <c r="I155" s="692"/>
      <c r="J155" s="692"/>
    </row>
    <row r="156" spans="1:10">
      <c r="A156" s="1016"/>
      <c r="B156" s="654" t="s">
        <v>4206</v>
      </c>
      <c r="G156" s="691"/>
      <c r="H156" s="692"/>
      <c r="I156" s="692"/>
      <c r="J156" s="692"/>
    </row>
    <row r="157" spans="1:10">
      <c r="A157" s="1016"/>
      <c r="B157" s="709" t="s">
        <v>4344</v>
      </c>
      <c r="G157" s="691"/>
      <c r="H157" s="692"/>
      <c r="I157" s="692"/>
      <c r="J157" s="692"/>
    </row>
    <row r="158" spans="1:10">
      <c r="A158" s="1016"/>
      <c r="B158" s="709" t="s">
        <v>4208</v>
      </c>
      <c r="G158" s="691"/>
      <c r="H158" s="692"/>
      <c r="I158" s="692"/>
      <c r="J158" s="692"/>
    </row>
    <row r="159" spans="1:10">
      <c r="A159" s="1016"/>
      <c r="B159" s="709" t="s">
        <v>4209</v>
      </c>
      <c r="G159" s="691"/>
      <c r="H159" s="692"/>
      <c r="I159" s="692"/>
      <c r="J159" s="692"/>
    </row>
    <row r="160" spans="1:10">
      <c r="A160" s="1016"/>
      <c r="B160" s="709" t="s">
        <v>4210</v>
      </c>
      <c r="G160" s="691"/>
      <c r="H160" s="692"/>
      <c r="I160" s="692"/>
      <c r="J160" s="692"/>
    </row>
    <row r="161" spans="1:10" ht="33">
      <c r="A161" s="1016"/>
      <c r="B161" s="694" t="s">
        <v>4211</v>
      </c>
      <c r="G161" s="691"/>
      <c r="H161" s="692"/>
      <c r="I161" s="692"/>
      <c r="J161" s="692"/>
    </row>
    <row r="162" spans="1:10">
      <c r="A162" s="1016"/>
      <c r="B162" s="656" t="s">
        <v>4345</v>
      </c>
      <c r="C162" s="695" t="s">
        <v>66</v>
      </c>
      <c r="D162" s="695">
        <v>1</v>
      </c>
      <c r="E162" s="1224"/>
      <c r="F162" s="692">
        <f>D162*E162</f>
        <v>0</v>
      </c>
      <c r="G162" s="691"/>
      <c r="H162" s="692"/>
      <c r="I162" s="692"/>
      <c r="J162" s="692"/>
    </row>
    <row r="163" spans="1:10">
      <c r="A163" s="1016"/>
      <c r="B163" s="694"/>
      <c r="G163" s="691"/>
      <c r="H163" s="692"/>
      <c r="I163" s="692"/>
      <c r="J163" s="692"/>
    </row>
    <row r="164" spans="1:10" ht="33">
      <c r="A164" s="1016">
        <f>COUNT($A$1:A163)+1</f>
        <v>30</v>
      </c>
      <c r="B164" s="654" t="s">
        <v>4205</v>
      </c>
      <c r="G164" s="691"/>
      <c r="H164" s="692"/>
      <c r="I164" s="692"/>
      <c r="J164" s="692"/>
    </row>
    <row r="165" spans="1:10">
      <c r="A165" s="1016"/>
      <c r="B165" s="654" t="s">
        <v>4206</v>
      </c>
      <c r="G165" s="691"/>
      <c r="H165" s="692"/>
      <c r="I165" s="692"/>
      <c r="J165" s="692"/>
    </row>
    <row r="166" spans="1:10">
      <c r="A166" s="1016"/>
      <c r="B166" s="709" t="s">
        <v>4346</v>
      </c>
      <c r="G166" s="691"/>
      <c r="H166" s="692"/>
      <c r="I166" s="692"/>
      <c r="J166" s="692"/>
    </row>
    <row r="167" spans="1:10">
      <c r="A167" s="1016"/>
      <c r="B167" s="709" t="s">
        <v>4208</v>
      </c>
      <c r="G167" s="691"/>
      <c r="H167" s="692"/>
      <c r="I167" s="692"/>
      <c r="J167" s="692"/>
    </row>
    <row r="168" spans="1:10">
      <c r="A168" s="1016"/>
      <c r="B168" s="709" t="s">
        <v>4347</v>
      </c>
      <c r="G168" s="691"/>
      <c r="H168" s="692"/>
      <c r="I168" s="692"/>
      <c r="J168" s="692"/>
    </row>
    <row r="169" spans="1:10">
      <c r="A169" s="1016"/>
      <c r="B169" s="709" t="s">
        <v>4210</v>
      </c>
      <c r="G169" s="691"/>
      <c r="H169" s="692"/>
      <c r="I169" s="692"/>
      <c r="J169" s="692"/>
    </row>
    <row r="170" spans="1:10" ht="33">
      <c r="A170" s="1016"/>
      <c r="B170" s="694" t="s">
        <v>4211</v>
      </c>
      <c r="G170" s="691"/>
      <c r="H170" s="692"/>
      <c r="I170" s="692"/>
      <c r="J170" s="692"/>
    </row>
    <row r="171" spans="1:10">
      <c r="A171" s="1016"/>
      <c r="B171" s="656" t="s">
        <v>4348</v>
      </c>
      <c r="C171" s="695" t="s">
        <v>66</v>
      </c>
      <c r="D171" s="695">
        <v>1</v>
      </c>
      <c r="E171" s="1224"/>
      <c r="F171" s="692">
        <f>D171*E171</f>
        <v>0</v>
      </c>
      <c r="G171" s="691"/>
      <c r="H171" s="692"/>
      <c r="I171" s="692"/>
      <c r="J171" s="692"/>
    </row>
    <row r="172" spans="1:10">
      <c r="A172" s="1016"/>
      <c r="B172" s="694"/>
      <c r="G172" s="691"/>
      <c r="H172" s="692"/>
      <c r="I172" s="692"/>
      <c r="J172" s="692"/>
    </row>
    <row r="173" spans="1:10" ht="33">
      <c r="A173" s="1016">
        <f>COUNT($A$1:A172)+1</f>
        <v>31</v>
      </c>
      <c r="B173" s="654" t="s">
        <v>4205</v>
      </c>
      <c r="G173" s="691"/>
      <c r="H173" s="692"/>
      <c r="I173" s="692"/>
      <c r="J173" s="692"/>
    </row>
    <row r="174" spans="1:10">
      <c r="A174" s="1016"/>
      <c r="B174" s="654" t="s">
        <v>4206</v>
      </c>
      <c r="G174" s="691"/>
      <c r="H174" s="692"/>
      <c r="I174" s="692"/>
      <c r="J174" s="692"/>
    </row>
    <row r="175" spans="1:10">
      <c r="A175" s="1016"/>
      <c r="B175" s="709" t="s">
        <v>4349</v>
      </c>
      <c r="G175" s="691"/>
      <c r="H175" s="692"/>
      <c r="I175" s="692"/>
      <c r="J175" s="692"/>
    </row>
    <row r="176" spans="1:10">
      <c r="A176" s="1016"/>
      <c r="B176" s="709" t="s">
        <v>4208</v>
      </c>
      <c r="G176" s="691"/>
      <c r="H176" s="692"/>
      <c r="I176" s="692"/>
      <c r="J176" s="692"/>
    </row>
    <row r="177" spans="1:10">
      <c r="A177" s="1016"/>
      <c r="B177" s="709" t="s">
        <v>4209</v>
      </c>
      <c r="G177" s="691"/>
      <c r="H177" s="692"/>
      <c r="I177" s="692"/>
      <c r="J177" s="692"/>
    </row>
    <row r="178" spans="1:10">
      <c r="A178" s="1016"/>
      <c r="B178" s="709" t="s">
        <v>4210</v>
      </c>
      <c r="G178" s="691"/>
      <c r="H178" s="692"/>
      <c r="I178" s="692"/>
      <c r="J178" s="692"/>
    </row>
    <row r="179" spans="1:10" ht="33">
      <c r="A179" s="1016"/>
      <c r="B179" s="694" t="s">
        <v>4211</v>
      </c>
      <c r="G179" s="691"/>
      <c r="H179" s="692"/>
      <c r="I179" s="692"/>
      <c r="J179" s="692"/>
    </row>
    <row r="180" spans="1:10">
      <c r="A180" s="1016"/>
      <c r="B180" s="656" t="s">
        <v>4338</v>
      </c>
      <c r="C180" s="695" t="s">
        <v>66</v>
      </c>
      <c r="D180" s="695">
        <v>1</v>
      </c>
      <c r="E180" s="1224"/>
      <c r="F180" s="692">
        <f>D180*E180</f>
        <v>0</v>
      </c>
      <c r="G180" s="691"/>
      <c r="H180" s="692"/>
      <c r="I180" s="692"/>
      <c r="J180" s="692"/>
    </row>
    <row r="181" spans="1:10">
      <c r="A181" s="1016"/>
      <c r="B181" s="694"/>
      <c r="G181" s="691"/>
      <c r="H181" s="692"/>
      <c r="I181" s="692"/>
      <c r="J181" s="692"/>
    </row>
    <row r="182" spans="1:10" ht="33">
      <c r="A182" s="1016">
        <f>COUNT($A$1:A181)+1</f>
        <v>32</v>
      </c>
      <c r="B182" s="654" t="s">
        <v>4205</v>
      </c>
      <c r="G182" s="691"/>
      <c r="H182" s="692"/>
      <c r="I182" s="692"/>
      <c r="J182" s="692"/>
    </row>
    <row r="183" spans="1:10">
      <c r="A183" s="1016"/>
      <c r="B183" s="654" t="s">
        <v>4206</v>
      </c>
      <c r="G183" s="691"/>
      <c r="H183" s="692"/>
      <c r="I183" s="692"/>
      <c r="J183" s="692"/>
    </row>
    <row r="184" spans="1:10">
      <c r="A184" s="1016"/>
      <c r="B184" s="709" t="s">
        <v>4350</v>
      </c>
      <c r="G184" s="691"/>
      <c r="H184" s="692"/>
      <c r="I184" s="692"/>
      <c r="J184" s="692"/>
    </row>
    <row r="185" spans="1:10">
      <c r="A185" s="1016"/>
      <c r="B185" s="709" t="s">
        <v>4208</v>
      </c>
      <c r="G185" s="691"/>
      <c r="H185" s="692"/>
      <c r="I185" s="692"/>
      <c r="J185" s="692"/>
    </row>
    <row r="186" spans="1:10">
      <c r="A186" s="1016"/>
      <c r="B186" s="709" t="s">
        <v>4347</v>
      </c>
      <c r="G186" s="691"/>
      <c r="H186" s="692"/>
      <c r="I186" s="692"/>
      <c r="J186" s="692"/>
    </row>
    <row r="187" spans="1:10">
      <c r="A187" s="1016"/>
      <c r="B187" s="709" t="s">
        <v>4210</v>
      </c>
      <c r="G187" s="691"/>
      <c r="H187" s="692"/>
      <c r="I187" s="692"/>
      <c r="J187" s="692"/>
    </row>
    <row r="188" spans="1:10" ht="33">
      <c r="A188" s="1016"/>
      <c r="B188" s="694" t="s">
        <v>4211</v>
      </c>
      <c r="G188" s="691"/>
      <c r="H188" s="692"/>
      <c r="I188" s="692"/>
      <c r="J188" s="692"/>
    </row>
    <row r="189" spans="1:10">
      <c r="A189" s="1016"/>
      <c r="B189" s="656" t="s">
        <v>4348</v>
      </c>
      <c r="C189" s="695" t="s">
        <v>66</v>
      </c>
      <c r="D189" s="695">
        <v>1</v>
      </c>
      <c r="E189" s="1224"/>
      <c r="F189" s="692">
        <f>D189*E189</f>
        <v>0</v>
      </c>
      <c r="G189" s="691"/>
      <c r="H189" s="692"/>
      <c r="I189" s="692"/>
      <c r="J189" s="692"/>
    </row>
    <row r="190" spans="1:10">
      <c r="A190" s="1016"/>
      <c r="B190" s="694"/>
      <c r="G190" s="691"/>
      <c r="H190" s="692"/>
      <c r="I190" s="692"/>
      <c r="J190" s="692"/>
    </row>
    <row r="191" spans="1:10" ht="49.5">
      <c r="A191" s="1016">
        <f>COUNT($A$1:A127)+1</f>
        <v>26</v>
      </c>
      <c r="B191" s="657" t="s">
        <v>4213</v>
      </c>
      <c r="G191" s="691"/>
      <c r="H191" s="692"/>
      <c r="I191" s="692"/>
      <c r="J191" s="692"/>
    </row>
    <row r="192" spans="1:10">
      <c r="A192" s="1016"/>
      <c r="B192" s="644" t="s">
        <v>4214</v>
      </c>
      <c r="C192" s="695" t="s">
        <v>66</v>
      </c>
      <c r="D192" s="695">
        <v>2</v>
      </c>
      <c r="E192" s="1224"/>
      <c r="F192" s="692">
        <f>D192*E192</f>
        <v>0</v>
      </c>
      <c r="G192" s="691"/>
      <c r="H192" s="692"/>
      <c r="I192" s="692"/>
      <c r="J192" s="692"/>
    </row>
    <row r="193" spans="1:10">
      <c r="A193" s="1016"/>
      <c r="B193" s="644" t="s">
        <v>4351</v>
      </c>
      <c r="C193" s="695" t="s">
        <v>66</v>
      </c>
      <c r="D193" s="695">
        <v>8</v>
      </c>
      <c r="E193" s="1224"/>
      <c r="F193" s="692">
        <f>D193*E193</f>
        <v>0</v>
      </c>
      <c r="G193" s="691"/>
      <c r="H193" s="692"/>
      <c r="I193" s="692"/>
      <c r="J193" s="692"/>
    </row>
    <row r="194" spans="1:10">
      <c r="A194" s="1016"/>
      <c r="B194" s="644" t="s">
        <v>4352</v>
      </c>
      <c r="C194" s="695" t="s">
        <v>66</v>
      </c>
      <c r="D194" s="695">
        <v>8</v>
      </c>
      <c r="E194" s="1224"/>
      <c r="F194" s="692">
        <f>D194*E194</f>
        <v>0</v>
      </c>
      <c r="G194" s="691"/>
      <c r="H194" s="692"/>
      <c r="I194" s="692"/>
      <c r="J194" s="692"/>
    </row>
    <row r="195" spans="1:10">
      <c r="A195" s="1016"/>
      <c r="B195" s="694"/>
      <c r="G195" s="691"/>
      <c r="H195" s="692"/>
      <c r="I195" s="692"/>
      <c r="J195" s="692"/>
    </row>
    <row r="196" spans="1:10" ht="66">
      <c r="A196" s="1016">
        <f>COUNT($A$1:A195)+1</f>
        <v>34</v>
      </c>
      <c r="B196" s="658" t="s">
        <v>4215</v>
      </c>
      <c r="G196" s="691"/>
      <c r="H196" s="692"/>
      <c r="I196" s="692"/>
      <c r="J196" s="692"/>
    </row>
    <row r="197" spans="1:10">
      <c r="A197" s="1016"/>
      <c r="B197" s="644" t="s">
        <v>4214</v>
      </c>
      <c r="C197" s="695" t="s">
        <v>66</v>
      </c>
      <c r="D197" s="695">
        <v>1</v>
      </c>
      <c r="E197" s="1224"/>
      <c r="F197" s="692">
        <f>D197*E197</f>
        <v>0</v>
      </c>
      <c r="G197" s="691"/>
      <c r="H197" s="692"/>
      <c r="I197" s="692"/>
      <c r="J197" s="692"/>
    </row>
    <row r="198" spans="1:10">
      <c r="A198" s="1016"/>
      <c r="B198" s="644" t="s">
        <v>4351</v>
      </c>
      <c r="C198" s="695" t="s">
        <v>66</v>
      </c>
      <c r="D198" s="695">
        <v>4</v>
      </c>
      <c r="E198" s="1224"/>
      <c r="F198" s="692">
        <f>D198*E198</f>
        <v>0</v>
      </c>
      <c r="G198" s="691"/>
      <c r="H198" s="692"/>
      <c r="I198" s="692"/>
      <c r="J198" s="692"/>
    </row>
    <row r="199" spans="1:10">
      <c r="A199" s="1016"/>
      <c r="B199" s="644" t="s">
        <v>4352</v>
      </c>
      <c r="C199" s="695" t="s">
        <v>66</v>
      </c>
      <c r="D199" s="695">
        <v>4</v>
      </c>
      <c r="E199" s="1224"/>
      <c r="F199" s="692">
        <f>D199*E199</f>
        <v>0</v>
      </c>
      <c r="G199" s="691"/>
      <c r="H199" s="692"/>
      <c r="I199" s="692"/>
      <c r="J199" s="692"/>
    </row>
    <row r="200" spans="1:10">
      <c r="A200" s="1016"/>
      <c r="B200" s="694"/>
      <c r="G200" s="691"/>
      <c r="H200" s="692"/>
      <c r="I200" s="692"/>
      <c r="J200" s="692"/>
    </row>
    <row r="201" spans="1:10" ht="66">
      <c r="A201" s="1016">
        <f>COUNT($A$1:A200)+1</f>
        <v>35</v>
      </c>
      <c r="B201" s="699" t="s">
        <v>4216</v>
      </c>
      <c r="G201" s="691"/>
      <c r="H201" s="692"/>
      <c r="I201" s="692"/>
      <c r="J201" s="692"/>
    </row>
    <row r="202" spans="1:10" ht="49.5">
      <c r="A202" s="1016"/>
      <c r="B202" s="710" t="s">
        <v>4217</v>
      </c>
      <c r="G202" s="691"/>
      <c r="H202" s="692"/>
      <c r="I202" s="692"/>
      <c r="J202" s="692"/>
    </row>
    <row r="203" spans="1:10">
      <c r="A203" s="1016"/>
      <c r="B203" s="699" t="s">
        <v>4218</v>
      </c>
      <c r="C203" s="695" t="s">
        <v>66</v>
      </c>
      <c r="D203" s="695">
        <v>18</v>
      </c>
      <c r="E203" s="1224"/>
      <c r="F203" s="692">
        <f>D203*E203</f>
        <v>0</v>
      </c>
      <c r="G203" s="691"/>
      <c r="H203" s="692"/>
      <c r="I203" s="692"/>
      <c r="J203" s="692"/>
    </row>
    <row r="204" spans="1:10">
      <c r="A204" s="1016"/>
      <c r="B204" s="694"/>
      <c r="G204" s="691"/>
      <c r="H204" s="692"/>
      <c r="I204" s="692"/>
      <c r="J204" s="692"/>
    </row>
    <row r="205" spans="1:10" ht="66">
      <c r="A205" s="1016">
        <f>COUNT($A$1:A204)+1</f>
        <v>36</v>
      </c>
      <c r="B205" s="660" t="s">
        <v>4219</v>
      </c>
      <c r="C205" s="695" t="s">
        <v>66</v>
      </c>
      <c r="D205" s="695">
        <v>18</v>
      </c>
      <c r="E205" s="1224"/>
      <c r="F205" s="692">
        <f>D205*E205</f>
        <v>0</v>
      </c>
      <c r="G205" s="691"/>
      <c r="H205" s="692"/>
      <c r="I205" s="692"/>
      <c r="J205" s="692"/>
    </row>
    <row r="206" spans="1:10">
      <c r="A206" s="1016"/>
      <c r="B206" s="644"/>
      <c r="G206" s="691"/>
      <c r="H206" s="692"/>
      <c r="I206" s="692"/>
      <c r="J206" s="692"/>
    </row>
    <row r="207" spans="1:10" ht="66">
      <c r="A207" s="1016">
        <f>COUNT($A$1:A206)+1</f>
        <v>37</v>
      </c>
      <c r="B207" s="661" t="s">
        <v>4220</v>
      </c>
      <c r="C207" s="695" t="s">
        <v>66</v>
      </c>
      <c r="D207" s="695">
        <v>18</v>
      </c>
      <c r="E207" s="1224"/>
      <c r="F207" s="692">
        <f>D207*E207</f>
        <v>0</v>
      </c>
      <c r="G207" s="691"/>
      <c r="H207" s="692"/>
      <c r="I207" s="692"/>
      <c r="J207" s="692"/>
    </row>
    <row r="208" spans="1:10">
      <c r="A208" s="1016"/>
      <c r="B208" s="694"/>
      <c r="G208" s="691"/>
      <c r="H208" s="692"/>
      <c r="I208" s="692"/>
      <c r="J208" s="692"/>
    </row>
    <row r="209" spans="1:10" ht="66">
      <c r="A209" s="1016">
        <f>COUNT($A$1:A208)+1</f>
        <v>38</v>
      </c>
      <c r="B209" s="662" t="s">
        <v>4221</v>
      </c>
      <c r="G209" s="691"/>
      <c r="H209" s="692"/>
      <c r="I209" s="692"/>
      <c r="J209" s="692"/>
    </row>
    <row r="210" spans="1:10" ht="49.5">
      <c r="A210" s="1016"/>
      <c r="B210" s="702" t="s">
        <v>4222</v>
      </c>
      <c r="G210" s="691"/>
      <c r="H210" s="692"/>
      <c r="I210" s="692"/>
      <c r="J210" s="692"/>
    </row>
    <row r="211" spans="1:10">
      <c r="A211" s="1016"/>
      <c r="B211" s="703" t="s">
        <v>4223</v>
      </c>
      <c r="C211" s="695" t="s">
        <v>66</v>
      </c>
      <c r="D211" s="695">
        <v>9</v>
      </c>
      <c r="E211" s="1224"/>
      <c r="F211" s="692">
        <f>D211*E211</f>
        <v>0</v>
      </c>
      <c r="G211" s="691"/>
      <c r="H211" s="692"/>
      <c r="I211" s="692"/>
      <c r="J211" s="692"/>
    </row>
    <row r="212" spans="1:10">
      <c r="A212" s="1016"/>
      <c r="B212" s="694"/>
      <c r="G212" s="691"/>
      <c r="H212" s="692"/>
      <c r="I212" s="692"/>
      <c r="J212" s="692"/>
    </row>
    <row r="213" spans="1:10">
      <c r="A213" s="1015"/>
      <c r="B213" s="696" t="s">
        <v>4224</v>
      </c>
      <c r="C213" s="697"/>
      <c r="D213" s="697"/>
      <c r="E213" s="1249"/>
      <c r="F213" s="1249"/>
      <c r="G213" s="691"/>
      <c r="H213" s="692"/>
      <c r="I213" s="692"/>
      <c r="J213" s="692"/>
    </row>
    <row r="214" spans="1:10">
      <c r="A214" s="1016"/>
      <c r="B214" s="694"/>
      <c r="G214" s="691"/>
      <c r="H214" s="692"/>
      <c r="I214" s="692"/>
      <c r="J214" s="692"/>
    </row>
    <row r="215" spans="1:10" ht="82.5">
      <c r="A215" s="1016">
        <f>COUNT($A$1:A214)+1</f>
        <v>39</v>
      </c>
      <c r="B215" s="644" t="s">
        <v>4225</v>
      </c>
      <c r="G215" s="691"/>
      <c r="H215" s="692"/>
      <c r="I215" s="692"/>
      <c r="J215" s="692"/>
    </row>
    <row r="216" spans="1:10">
      <c r="A216" s="1016"/>
      <c r="B216" s="644" t="s">
        <v>4226</v>
      </c>
      <c r="G216" s="691"/>
      <c r="H216" s="692"/>
      <c r="I216" s="692"/>
      <c r="J216" s="692"/>
    </row>
    <row r="217" spans="1:10" ht="99">
      <c r="A217" s="1016"/>
      <c r="B217" s="644" t="s">
        <v>4227</v>
      </c>
      <c r="G217" s="691"/>
      <c r="H217" s="692"/>
      <c r="I217" s="692"/>
      <c r="J217" s="692"/>
    </row>
    <row r="218" spans="1:10" ht="33">
      <c r="A218" s="1016"/>
      <c r="B218" s="644" t="s">
        <v>4228</v>
      </c>
      <c r="C218" s="695" t="s">
        <v>32</v>
      </c>
      <c r="D218" s="695">
        <v>14</v>
      </c>
      <c r="E218" s="1224"/>
      <c r="F218" s="692">
        <f>D218*E218</f>
        <v>0</v>
      </c>
      <c r="G218" s="691"/>
      <c r="H218" s="692"/>
      <c r="I218" s="692"/>
      <c r="J218" s="692"/>
    </row>
    <row r="219" spans="1:10">
      <c r="A219" s="1016"/>
      <c r="B219" s="694"/>
      <c r="G219" s="691"/>
      <c r="H219" s="692"/>
      <c r="I219" s="692"/>
      <c r="J219" s="692"/>
    </row>
    <row r="220" spans="1:10">
      <c r="A220" s="1016">
        <f>COUNT($A$1:A219)+1</f>
        <v>40</v>
      </c>
      <c r="B220" s="644" t="s">
        <v>4229</v>
      </c>
      <c r="C220" s="695" t="s">
        <v>32</v>
      </c>
      <c r="D220" s="695">
        <v>1</v>
      </c>
      <c r="E220" s="1224"/>
      <c r="F220" s="692">
        <f>D220*E220</f>
        <v>0</v>
      </c>
      <c r="G220" s="691"/>
      <c r="H220" s="692"/>
      <c r="I220" s="692"/>
      <c r="J220" s="692"/>
    </row>
    <row r="221" spans="1:10">
      <c r="A221" s="1016"/>
      <c r="B221" s="694"/>
      <c r="G221" s="691"/>
      <c r="H221" s="692"/>
      <c r="I221" s="692"/>
      <c r="J221" s="692"/>
    </row>
    <row r="222" spans="1:10" s="718" customFormat="1" ht="49.5">
      <c r="A222" s="1016">
        <f>COUNT($A$1:A221)+1</f>
        <v>41</v>
      </c>
      <c r="B222" s="699" t="s">
        <v>4230</v>
      </c>
      <c r="C222" s="695"/>
      <c r="D222" s="695"/>
      <c r="E222" s="720"/>
      <c r="F222" s="720"/>
      <c r="G222" s="719"/>
      <c r="H222" s="720"/>
      <c r="I222" s="720"/>
      <c r="J222" s="720"/>
    </row>
    <row r="223" spans="1:10" s="718" customFormat="1" ht="82.5">
      <c r="A223" s="1016"/>
      <c r="B223" s="699" t="s">
        <v>4231</v>
      </c>
      <c r="C223" s="695" t="s">
        <v>32</v>
      </c>
      <c r="D223" s="695">
        <v>1</v>
      </c>
      <c r="E223" s="1224"/>
      <c r="F223" s="692">
        <f>D223*E223</f>
        <v>0</v>
      </c>
      <c r="G223" s="719"/>
      <c r="H223" s="720"/>
      <c r="I223" s="720"/>
      <c r="J223" s="720"/>
    </row>
    <row r="224" spans="1:10" s="718" customFormat="1">
      <c r="A224" s="1017"/>
      <c r="B224" s="694"/>
      <c r="E224" s="720"/>
      <c r="F224" s="720"/>
      <c r="G224" s="719"/>
      <c r="H224" s="720"/>
      <c r="I224" s="720"/>
      <c r="J224" s="720"/>
    </row>
    <row r="225" spans="1:10" ht="66">
      <c r="A225" s="1016">
        <f>COUNT($A$1:A224)+1</f>
        <v>42</v>
      </c>
      <c r="B225" s="699" t="s">
        <v>4353</v>
      </c>
      <c r="F225" s="690"/>
      <c r="G225" s="691"/>
      <c r="H225" s="692"/>
      <c r="I225" s="692"/>
      <c r="J225" s="692"/>
    </row>
    <row r="226" spans="1:10" ht="82.5">
      <c r="A226" s="1016">
        <f>COUNT($A$1:A225)+1</f>
        <v>43</v>
      </c>
      <c r="B226" s="699" t="s">
        <v>4231</v>
      </c>
      <c r="F226" s="690"/>
      <c r="G226" s="691"/>
      <c r="H226" s="692"/>
      <c r="I226" s="692"/>
      <c r="J226" s="692"/>
    </row>
    <row r="227" spans="1:10">
      <c r="A227" s="1016"/>
      <c r="B227" s="699" t="s">
        <v>4233</v>
      </c>
      <c r="C227" s="695" t="s">
        <v>4234</v>
      </c>
      <c r="D227" s="695">
        <v>56</v>
      </c>
      <c r="E227" s="1224"/>
      <c r="F227" s="692">
        <f>D227*E227</f>
        <v>0</v>
      </c>
      <c r="G227" s="691"/>
      <c r="H227" s="692"/>
      <c r="I227" s="692"/>
      <c r="J227" s="692"/>
    </row>
    <row r="228" spans="1:10">
      <c r="A228" s="1016"/>
      <c r="B228" s="693"/>
      <c r="F228" s="690"/>
      <c r="G228" s="691"/>
      <c r="H228" s="692"/>
      <c r="I228" s="692"/>
      <c r="J228" s="692"/>
    </row>
    <row r="229" spans="1:10" ht="33">
      <c r="A229" s="1016">
        <f>COUNT($A$1:A224)+1</f>
        <v>42</v>
      </c>
      <c r="B229" s="666" t="s">
        <v>4235</v>
      </c>
      <c r="C229" s="693"/>
      <c r="D229" s="693"/>
      <c r="F229" s="690"/>
      <c r="G229" s="691"/>
      <c r="H229" s="692"/>
      <c r="I229" s="692"/>
      <c r="J229" s="692"/>
    </row>
    <row r="230" spans="1:10" ht="49.5">
      <c r="A230" s="1016"/>
      <c r="B230" s="666" t="s">
        <v>4236</v>
      </c>
      <c r="C230" s="695" t="s">
        <v>43</v>
      </c>
      <c r="D230" s="695">
        <v>220</v>
      </c>
      <c r="E230" s="1224"/>
      <c r="F230" s="692">
        <f>D230*E230</f>
        <v>0</v>
      </c>
      <c r="G230" s="691"/>
      <c r="H230" s="692"/>
      <c r="I230" s="692"/>
      <c r="J230" s="692"/>
    </row>
    <row r="231" spans="1:10">
      <c r="A231" s="1016"/>
      <c r="B231" s="721"/>
      <c r="F231" s="690"/>
      <c r="G231" s="691"/>
      <c r="H231" s="692"/>
      <c r="I231" s="692"/>
      <c r="J231" s="692"/>
    </row>
    <row r="232" spans="1:10" ht="33">
      <c r="A232" s="1016">
        <f>COUNT($A$1:A231)+1</f>
        <v>45</v>
      </c>
      <c r="B232" s="667" t="s">
        <v>4237</v>
      </c>
      <c r="C232" s="695" t="s">
        <v>4238</v>
      </c>
      <c r="D232" s="695">
        <v>40</v>
      </c>
      <c r="E232" s="1224"/>
      <c r="F232" s="692">
        <f>D232*E232</f>
        <v>0</v>
      </c>
      <c r="G232" s="691"/>
      <c r="H232" s="692"/>
      <c r="I232" s="692"/>
      <c r="J232" s="692"/>
    </row>
    <row r="233" spans="1:10">
      <c r="A233" s="1015"/>
      <c r="B233" s="644"/>
      <c r="F233" s="690"/>
      <c r="G233" s="691"/>
      <c r="H233" s="692"/>
      <c r="I233" s="692"/>
      <c r="J233" s="692"/>
    </row>
    <row r="234" spans="1:10" ht="49.5">
      <c r="A234" s="1016">
        <f>COUNT($A$1:A233)+1</f>
        <v>46</v>
      </c>
      <c r="B234" s="668" t="s">
        <v>4239</v>
      </c>
      <c r="C234" s="695" t="s">
        <v>4238</v>
      </c>
      <c r="D234" s="695">
        <v>40</v>
      </c>
      <c r="E234" s="1224"/>
      <c r="F234" s="692">
        <f>D234*E234</f>
        <v>0</v>
      </c>
      <c r="G234" s="691"/>
      <c r="H234" s="692"/>
      <c r="I234" s="692"/>
      <c r="J234" s="692"/>
    </row>
    <row r="235" spans="1:10">
      <c r="A235" s="1015"/>
      <c r="B235" s="644"/>
      <c r="G235" s="691"/>
      <c r="H235" s="692"/>
      <c r="I235" s="692"/>
      <c r="J235" s="692"/>
    </row>
    <row r="236" spans="1:10">
      <c r="A236" s="1018"/>
      <c r="B236" s="1053" t="s">
        <v>2595</v>
      </c>
      <c r="C236" s="722"/>
      <c r="D236" s="722"/>
      <c r="E236" s="1250"/>
      <c r="F236" s="1251">
        <f>SUM(F9:F235)</f>
        <v>0</v>
      </c>
      <c r="G236" s="691"/>
      <c r="H236" s="692"/>
      <c r="I236" s="692"/>
      <c r="J236" s="692"/>
    </row>
    <row r="237" spans="1:10">
      <c r="A237" s="1014"/>
      <c r="B237" s="723"/>
      <c r="G237" s="691"/>
      <c r="H237" s="692"/>
      <c r="I237" s="692"/>
      <c r="J237" s="692"/>
    </row>
    <row r="238" spans="1:10">
      <c r="A238" s="1014"/>
      <c r="B238" s="723"/>
      <c r="G238" s="691"/>
      <c r="H238" s="692"/>
      <c r="I238" s="692"/>
      <c r="J238" s="692"/>
    </row>
    <row r="239" spans="1:10">
      <c r="A239" s="1014"/>
      <c r="B239" s="724" t="s">
        <v>3464</v>
      </c>
      <c r="C239" s="578"/>
      <c r="D239" s="578"/>
      <c r="E239" s="1252"/>
      <c r="F239" s="1252"/>
      <c r="G239" s="691"/>
      <c r="H239" s="692"/>
      <c r="I239" s="692"/>
      <c r="J239" s="692"/>
    </row>
    <row r="240" spans="1:10">
      <c r="A240" s="1014"/>
      <c r="B240" s="725"/>
      <c r="G240" s="691"/>
      <c r="H240" s="692"/>
      <c r="I240" s="692"/>
      <c r="J240" s="692"/>
    </row>
    <row r="241" spans="1:10" s="728" customFormat="1" ht="25.5">
      <c r="A241" s="1019"/>
      <c r="B241" s="726" t="s">
        <v>3465</v>
      </c>
      <c r="C241" s="727"/>
      <c r="D241" s="727"/>
      <c r="E241" s="730"/>
      <c r="F241" s="730"/>
      <c r="G241" s="729"/>
      <c r="H241" s="730"/>
      <c r="I241" s="730"/>
      <c r="J241" s="730"/>
    </row>
    <row r="242" spans="1:10" s="728" customFormat="1" ht="89.25">
      <c r="A242" s="1019"/>
      <c r="B242" s="726" t="s">
        <v>4240</v>
      </c>
      <c r="C242" s="727"/>
      <c r="D242" s="727"/>
      <c r="E242" s="730"/>
      <c r="F242" s="730"/>
      <c r="G242" s="729"/>
      <c r="H242" s="730"/>
      <c r="I242" s="730"/>
      <c r="J242" s="730"/>
    </row>
    <row r="243" spans="1:10" s="728" customFormat="1" ht="12.75">
      <c r="A243" s="1019"/>
      <c r="B243" s="731" t="s">
        <v>4241</v>
      </c>
      <c r="C243" s="727"/>
      <c r="D243" s="727"/>
      <c r="E243" s="730"/>
      <c r="F243" s="730"/>
      <c r="G243" s="729"/>
      <c r="H243" s="730"/>
      <c r="I243" s="730"/>
      <c r="J243" s="730"/>
    </row>
    <row r="244" spans="1:10" s="728" customFormat="1" ht="12.75">
      <c r="A244" s="1019"/>
      <c r="B244" s="732" t="s">
        <v>4242</v>
      </c>
      <c r="C244" s="727"/>
      <c r="D244" s="727"/>
      <c r="E244" s="730"/>
      <c r="F244" s="730"/>
      <c r="G244" s="729"/>
      <c r="H244" s="730"/>
      <c r="I244" s="730"/>
      <c r="J244" s="730"/>
    </row>
    <row r="245" spans="1:10" s="728" customFormat="1" ht="12.75">
      <c r="A245" s="1019"/>
      <c r="B245" s="732" t="s">
        <v>4243</v>
      </c>
      <c r="C245" s="727"/>
      <c r="D245" s="727"/>
      <c r="E245" s="730"/>
      <c r="F245" s="730"/>
      <c r="G245" s="729"/>
      <c r="H245" s="730"/>
      <c r="I245" s="730"/>
      <c r="J245" s="730"/>
    </row>
    <row r="246" spans="1:10" s="728" customFormat="1" ht="12.75">
      <c r="A246" s="1019"/>
      <c r="B246" s="732" t="s">
        <v>4244</v>
      </c>
      <c r="C246" s="727"/>
      <c r="D246" s="727"/>
      <c r="E246" s="730"/>
      <c r="F246" s="730"/>
      <c r="G246" s="729"/>
      <c r="H246" s="730"/>
      <c r="I246" s="730"/>
      <c r="J246" s="730"/>
    </row>
    <row r="247" spans="1:10" s="728" customFormat="1" ht="12.75">
      <c r="A247" s="1019"/>
      <c r="B247" s="732" t="s">
        <v>4245</v>
      </c>
      <c r="C247" s="727"/>
      <c r="D247" s="727"/>
      <c r="E247" s="730"/>
      <c r="F247" s="730"/>
      <c r="G247" s="729"/>
      <c r="H247" s="730"/>
      <c r="I247" s="730"/>
      <c r="J247" s="730"/>
    </row>
    <row r="248" spans="1:10" s="728" customFormat="1" ht="12.75">
      <c r="A248" s="1019"/>
      <c r="B248" s="732" t="s">
        <v>4246</v>
      </c>
      <c r="C248" s="727"/>
      <c r="D248" s="727"/>
      <c r="E248" s="730"/>
      <c r="F248" s="730"/>
      <c r="G248" s="729"/>
      <c r="H248" s="730"/>
      <c r="I248" s="730"/>
      <c r="J248" s="730"/>
    </row>
    <row r="249" spans="1:10" s="728" customFormat="1" ht="12.75">
      <c r="A249" s="1019"/>
      <c r="B249" s="732" t="s">
        <v>4247</v>
      </c>
      <c r="C249" s="727"/>
      <c r="D249" s="727"/>
      <c r="E249" s="730"/>
      <c r="F249" s="730"/>
      <c r="G249" s="729"/>
      <c r="H249" s="730"/>
      <c r="I249" s="730"/>
      <c r="J249" s="730"/>
    </row>
    <row r="250" spans="1:10" s="736" customFormat="1" ht="25.5">
      <c r="A250" s="1020"/>
      <c r="B250" s="733" t="s">
        <v>3466</v>
      </c>
      <c r="C250" s="734"/>
      <c r="D250" s="734"/>
      <c r="E250" s="1253"/>
      <c r="F250" s="1253"/>
      <c r="G250" s="735"/>
    </row>
    <row r="251" spans="1:10" s="736" customFormat="1" ht="25.5">
      <c r="A251" s="1020"/>
      <c r="B251" s="737" t="s">
        <v>4248</v>
      </c>
      <c r="C251" s="734"/>
      <c r="D251" s="734"/>
      <c r="E251" s="1253"/>
      <c r="F251" s="1253"/>
      <c r="G251" s="738"/>
    </row>
    <row r="252" spans="1:10" s="736" customFormat="1" ht="25.5">
      <c r="A252" s="1020"/>
      <c r="B252" s="733" t="s">
        <v>4249</v>
      </c>
      <c r="C252" s="734"/>
      <c r="D252" s="734"/>
      <c r="E252" s="1253"/>
      <c r="F252" s="1253"/>
      <c r="G252" s="735"/>
    </row>
    <row r="253" spans="1:10">
      <c r="A253" s="1021"/>
      <c r="B253" s="739"/>
      <c r="G253" s="691"/>
      <c r="H253" s="692"/>
      <c r="I253" s="692"/>
      <c r="J253" s="692"/>
    </row>
    <row r="254" spans="1:10">
      <c r="A254" s="1021"/>
      <c r="B254" s="739"/>
      <c r="G254" s="691"/>
      <c r="H254" s="692"/>
      <c r="I254" s="692"/>
      <c r="J254" s="692"/>
    </row>
    <row r="255" spans="1:10">
      <c r="A255" s="1021"/>
      <c r="B255" s="739"/>
      <c r="G255" s="691"/>
      <c r="H255" s="692"/>
      <c r="I255" s="692"/>
      <c r="J255" s="692"/>
    </row>
    <row r="256" spans="1:10">
      <c r="A256" s="1021"/>
      <c r="G256" s="691"/>
      <c r="H256" s="692"/>
      <c r="I256" s="692"/>
      <c r="J256" s="692"/>
    </row>
    <row r="257" spans="1:12">
      <c r="A257" s="1021"/>
      <c r="B257" s="739"/>
      <c r="G257" s="691"/>
      <c r="H257" s="692"/>
      <c r="I257" s="692"/>
      <c r="J257" s="692"/>
    </row>
    <row r="258" spans="1:12">
      <c r="A258" s="1021"/>
      <c r="B258" s="739"/>
      <c r="G258" s="691"/>
      <c r="H258" s="692"/>
      <c r="I258" s="692"/>
      <c r="J258" s="692"/>
    </row>
    <row r="259" spans="1:12">
      <c r="A259" s="1021"/>
      <c r="B259" s="740"/>
      <c r="G259" s="691"/>
      <c r="H259" s="692"/>
      <c r="I259" s="692"/>
      <c r="J259" s="692"/>
    </row>
    <row r="260" spans="1:12">
      <c r="A260" s="1021"/>
    </row>
    <row r="261" spans="1:12">
      <c r="A261" s="1021"/>
    </row>
    <row r="262" spans="1:12">
      <c r="A262" s="1021"/>
    </row>
    <row r="263" spans="1:12">
      <c r="A263" s="1021"/>
      <c r="G263" s="689"/>
      <c r="H263" s="690"/>
      <c r="I263" s="691"/>
      <c r="J263" s="692"/>
      <c r="K263" s="692"/>
      <c r="L263" s="692"/>
    </row>
    <row r="264" spans="1:12">
      <c r="A264" s="1021"/>
      <c r="B264" s="740"/>
      <c r="G264" s="689"/>
      <c r="H264" s="690"/>
      <c r="I264" s="691"/>
      <c r="J264" s="692"/>
      <c r="K264" s="692"/>
      <c r="L264" s="692"/>
    </row>
    <row r="265" spans="1:12">
      <c r="A265" s="1021"/>
      <c r="G265" s="689"/>
      <c r="H265" s="690"/>
      <c r="I265" s="691"/>
      <c r="J265" s="692"/>
      <c r="K265" s="692"/>
      <c r="L265" s="692"/>
    </row>
    <row r="266" spans="1:12">
      <c r="A266" s="1021"/>
      <c r="G266" s="689"/>
      <c r="H266" s="690"/>
      <c r="I266" s="691"/>
      <c r="J266" s="692"/>
      <c r="K266" s="692"/>
      <c r="L266" s="692"/>
    </row>
    <row r="267" spans="1:12">
      <c r="A267" s="1021"/>
      <c r="B267" s="739"/>
      <c r="G267" s="691"/>
      <c r="H267" s="692"/>
      <c r="I267" s="692"/>
      <c r="J267" s="692"/>
    </row>
    <row r="268" spans="1:12">
      <c r="A268" s="1021"/>
      <c r="B268" s="739"/>
      <c r="G268" s="691"/>
      <c r="H268" s="692"/>
      <c r="I268" s="692"/>
      <c r="J268" s="692"/>
    </row>
    <row r="269" spans="1:12">
      <c r="A269" s="1021"/>
      <c r="G269" s="689"/>
      <c r="H269" s="690"/>
      <c r="I269" s="691"/>
      <c r="J269" s="692"/>
      <c r="K269" s="692"/>
      <c r="L269" s="692"/>
    </row>
    <row r="270" spans="1:12">
      <c r="A270" s="1021"/>
      <c r="B270" s="739"/>
      <c r="G270" s="691"/>
      <c r="H270" s="692"/>
      <c r="I270" s="692"/>
      <c r="J270" s="692"/>
    </row>
    <row r="271" spans="1:12">
      <c r="A271" s="1021"/>
      <c r="B271" s="739"/>
      <c r="G271" s="691"/>
      <c r="H271" s="692"/>
      <c r="I271" s="692"/>
      <c r="J271" s="692"/>
    </row>
    <row r="272" spans="1:12">
      <c r="A272" s="1021"/>
      <c r="G272" s="689"/>
      <c r="H272" s="690"/>
      <c r="I272" s="691"/>
      <c r="J272" s="692"/>
      <c r="K272" s="692"/>
      <c r="L272" s="692"/>
    </row>
    <row r="273" spans="1:12">
      <c r="A273" s="1021"/>
      <c r="B273" s="739"/>
      <c r="G273" s="691"/>
      <c r="H273" s="692"/>
      <c r="I273" s="692"/>
      <c r="J273" s="692"/>
    </row>
    <row r="274" spans="1:12">
      <c r="A274" s="1021"/>
      <c r="B274" s="739"/>
      <c r="G274" s="691"/>
      <c r="H274" s="692"/>
      <c r="I274" s="692"/>
      <c r="J274" s="692"/>
    </row>
    <row r="275" spans="1:12">
      <c r="A275" s="1021"/>
      <c r="G275" s="689"/>
      <c r="H275" s="690"/>
      <c r="I275" s="691"/>
      <c r="J275" s="692"/>
      <c r="K275" s="692"/>
      <c r="L275" s="692"/>
    </row>
    <row r="276" spans="1:12">
      <c r="A276" s="1021"/>
      <c r="B276" s="739"/>
      <c r="G276" s="691"/>
      <c r="H276" s="692"/>
      <c r="I276" s="692"/>
      <c r="J276" s="692"/>
    </row>
    <row r="277" spans="1:12">
      <c r="A277" s="1021"/>
      <c r="B277" s="739"/>
      <c r="G277" s="691"/>
      <c r="H277" s="692"/>
      <c r="I277" s="692"/>
      <c r="J277" s="692"/>
    </row>
    <row r="278" spans="1:12">
      <c r="A278" s="1021"/>
      <c r="G278" s="689"/>
      <c r="H278" s="690"/>
      <c r="I278" s="691"/>
      <c r="J278" s="692"/>
      <c r="K278" s="692"/>
      <c r="L278" s="692"/>
    </row>
    <row r="279" spans="1:12">
      <c r="A279" s="1021"/>
      <c r="B279" s="739"/>
      <c r="G279" s="691"/>
      <c r="H279" s="692"/>
      <c r="I279" s="692"/>
      <c r="J279" s="692"/>
    </row>
    <row r="280" spans="1:12">
      <c r="A280" s="1021"/>
      <c r="B280" s="739"/>
      <c r="G280" s="691"/>
      <c r="H280" s="692"/>
      <c r="I280" s="692"/>
      <c r="J280" s="692"/>
    </row>
    <row r="281" spans="1:12">
      <c r="A281" s="1021"/>
      <c r="G281" s="689"/>
      <c r="H281" s="690"/>
      <c r="I281" s="691"/>
      <c r="J281" s="692"/>
      <c r="K281" s="692"/>
      <c r="L281" s="692"/>
    </row>
    <row r="282" spans="1:12">
      <c r="A282" s="1021"/>
      <c r="B282" s="739"/>
      <c r="G282" s="691"/>
      <c r="H282" s="692"/>
      <c r="I282" s="692"/>
      <c r="J282" s="692"/>
    </row>
    <row r="283" spans="1:12">
      <c r="A283" s="1021"/>
      <c r="B283" s="739"/>
      <c r="G283" s="691"/>
      <c r="H283" s="692"/>
      <c r="I283" s="692"/>
      <c r="J283" s="692"/>
    </row>
    <row r="284" spans="1:12">
      <c r="A284" s="1021"/>
      <c r="B284" s="739"/>
      <c r="G284" s="691"/>
      <c r="H284" s="692"/>
      <c r="I284" s="692"/>
      <c r="J284" s="692"/>
    </row>
    <row r="285" spans="1:12">
      <c r="A285" s="1021"/>
      <c r="B285" s="739"/>
      <c r="G285" s="689"/>
      <c r="H285" s="690"/>
      <c r="I285" s="691"/>
      <c r="J285" s="692"/>
      <c r="K285" s="692"/>
      <c r="L285" s="692"/>
    </row>
    <row r="286" spans="1:12">
      <c r="A286" s="1021"/>
      <c r="B286" s="739"/>
      <c r="G286" s="689"/>
      <c r="H286" s="690"/>
      <c r="I286" s="691"/>
      <c r="J286" s="692"/>
      <c r="K286" s="692"/>
      <c r="L286" s="692"/>
    </row>
    <row r="287" spans="1:12">
      <c r="A287" s="1021"/>
      <c r="B287" s="739"/>
      <c r="G287" s="691"/>
      <c r="H287" s="692"/>
      <c r="I287" s="692"/>
      <c r="J287" s="692"/>
    </row>
    <row r="288" spans="1:12">
      <c r="A288" s="1021"/>
      <c r="B288" s="739"/>
      <c r="G288" s="689"/>
      <c r="H288" s="690"/>
      <c r="I288" s="691"/>
      <c r="J288" s="692"/>
      <c r="K288" s="692"/>
      <c r="L288" s="692"/>
    </row>
    <row r="289" spans="1:12">
      <c r="A289" s="1021"/>
    </row>
    <row r="290" spans="1:12">
      <c r="A290" s="1021"/>
      <c r="B290" s="739"/>
      <c r="G290" s="691"/>
      <c r="H290" s="692"/>
      <c r="I290" s="692"/>
      <c r="J290" s="692"/>
    </row>
    <row r="291" spans="1:12">
      <c r="A291" s="1021"/>
      <c r="B291" s="739"/>
      <c r="G291" s="691"/>
      <c r="H291" s="692"/>
      <c r="I291" s="692"/>
      <c r="J291" s="692"/>
    </row>
    <row r="292" spans="1:12">
      <c r="A292" s="1021"/>
      <c r="B292" s="739"/>
      <c r="G292" s="691"/>
      <c r="H292" s="692"/>
      <c r="I292" s="692"/>
      <c r="J292" s="692"/>
    </row>
    <row r="293" spans="1:12">
      <c r="A293" s="1021"/>
      <c r="B293" s="739"/>
      <c r="G293" s="691"/>
      <c r="H293" s="692"/>
      <c r="I293" s="692"/>
      <c r="J293" s="692"/>
    </row>
    <row r="294" spans="1:12">
      <c r="A294" s="1021"/>
    </row>
    <row r="295" spans="1:12">
      <c r="A295" s="1021"/>
      <c r="B295" s="739"/>
      <c r="G295" s="691"/>
      <c r="H295" s="692"/>
      <c r="I295" s="692"/>
      <c r="J295" s="692"/>
    </row>
    <row r="296" spans="1:12">
      <c r="A296" s="1021"/>
      <c r="B296" s="739"/>
      <c r="G296" s="691"/>
      <c r="H296" s="692"/>
      <c r="I296" s="692"/>
      <c r="J296" s="692"/>
    </row>
    <row r="297" spans="1:12">
      <c r="A297" s="1021"/>
    </row>
    <row r="298" spans="1:12">
      <c r="A298" s="1021"/>
      <c r="B298" s="739"/>
      <c r="G298" s="691"/>
      <c r="H298" s="692"/>
      <c r="I298" s="692"/>
      <c r="J298" s="692"/>
    </row>
    <row r="299" spans="1:12">
      <c r="A299" s="1021"/>
      <c r="B299" s="739"/>
      <c r="G299" s="689"/>
      <c r="H299" s="690"/>
      <c r="I299" s="691"/>
      <c r="J299" s="692"/>
      <c r="K299" s="692"/>
      <c r="L299" s="692"/>
    </row>
    <row r="300" spans="1:12">
      <c r="A300" s="1021"/>
      <c r="B300" s="739"/>
      <c r="G300" s="691"/>
      <c r="H300" s="692"/>
      <c r="I300" s="692"/>
      <c r="J300" s="692"/>
    </row>
    <row r="301" spans="1:12">
      <c r="A301" s="1021"/>
      <c r="G301" s="691"/>
      <c r="H301" s="692"/>
      <c r="I301" s="692"/>
      <c r="J301" s="692"/>
    </row>
    <row r="302" spans="1:12">
      <c r="A302" s="1021"/>
      <c r="G302" s="691"/>
      <c r="H302" s="692"/>
      <c r="I302" s="692"/>
      <c r="J302" s="692"/>
    </row>
    <row r="303" spans="1:12">
      <c r="A303" s="1021"/>
      <c r="G303" s="691"/>
      <c r="H303" s="692"/>
      <c r="I303" s="692"/>
      <c r="J303" s="692"/>
    </row>
    <row r="304" spans="1:12">
      <c r="A304" s="1021"/>
      <c r="B304" s="739"/>
      <c r="G304" s="691"/>
      <c r="H304" s="692"/>
      <c r="I304" s="692"/>
      <c r="J304" s="692"/>
    </row>
    <row r="305" spans="1:12">
      <c r="A305" s="1021"/>
      <c r="B305" s="739"/>
      <c r="G305" s="689"/>
      <c r="H305" s="690"/>
      <c r="I305" s="691"/>
      <c r="J305" s="692"/>
      <c r="K305" s="692"/>
      <c r="L305" s="692"/>
    </row>
    <row r="306" spans="1:12">
      <c r="A306" s="1021"/>
      <c r="B306" s="739"/>
      <c r="G306" s="691"/>
      <c r="H306" s="692"/>
      <c r="I306" s="692"/>
      <c r="J306" s="692"/>
    </row>
    <row r="307" spans="1:12">
      <c r="A307" s="1021"/>
      <c r="B307" s="739"/>
      <c r="G307" s="691"/>
      <c r="H307" s="692"/>
      <c r="I307" s="692"/>
      <c r="J307" s="692"/>
    </row>
    <row r="308" spans="1:12">
      <c r="A308" s="1021"/>
      <c r="B308" s="739"/>
      <c r="G308" s="691"/>
      <c r="H308" s="692"/>
      <c r="I308" s="692"/>
      <c r="J308" s="692"/>
    </row>
    <row r="309" spans="1:12">
      <c r="A309" s="1021"/>
      <c r="G309" s="691"/>
      <c r="H309" s="692"/>
      <c r="I309" s="692"/>
      <c r="J309" s="692"/>
    </row>
    <row r="310" spans="1:12">
      <c r="A310" s="1021"/>
      <c r="B310" s="739"/>
      <c r="G310" s="691"/>
      <c r="H310" s="692"/>
      <c r="I310" s="692"/>
      <c r="J310" s="692"/>
    </row>
    <row r="311" spans="1:12">
      <c r="A311" s="1021"/>
      <c r="B311" s="739"/>
      <c r="G311" s="691"/>
      <c r="H311" s="692"/>
      <c r="I311" s="692"/>
      <c r="J311" s="692"/>
    </row>
    <row r="312" spans="1:12">
      <c r="A312" s="1021"/>
      <c r="B312" s="740"/>
      <c r="G312" s="691"/>
      <c r="H312" s="692"/>
      <c r="I312" s="692"/>
      <c r="J312" s="692"/>
    </row>
    <row r="313" spans="1:12">
      <c r="A313" s="1021"/>
      <c r="B313" s="740"/>
      <c r="G313" s="691"/>
      <c r="H313" s="692"/>
      <c r="I313" s="692"/>
      <c r="J313" s="692"/>
    </row>
    <row r="314" spans="1:12">
      <c r="A314" s="1021"/>
      <c r="B314" s="740"/>
      <c r="G314" s="691"/>
      <c r="H314" s="692"/>
      <c r="I314" s="692"/>
      <c r="J314" s="692"/>
    </row>
    <row r="315" spans="1:12">
      <c r="A315" s="1021"/>
      <c r="B315" s="739"/>
      <c r="G315" s="689"/>
      <c r="H315" s="690"/>
      <c r="I315" s="691"/>
      <c r="J315" s="692"/>
      <c r="K315" s="692"/>
      <c r="L315" s="692"/>
    </row>
    <row r="316" spans="1:12">
      <c r="A316" s="1021"/>
      <c r="G316" s="689"/>
      <c r="H316" s="690"/>
      <c r="I316" s="691"/>
      <c r="J316" s="692"/>
      <c r="K316" s="692"/>
      <c r="L316" s="692"/>
    </row>
    <row r="317" spans="1:12">
      <c r="A317" s="1021"/>
      <c r="B317" s="740"/>
      <c r="G317" s="689"/>
      <c r="H317" s="690"/>
      <c r="I317" s="691"/>
      <c r="J317" s="692"/>
      <c r="K317" s="692"/>
      <c r="L317" s="692"/>
    </row>
    <row r="318" spans="1:12">
      <c r="A318" s="1021"/>
      <c r="G318" s="689"/>
      <c r="H318" s="690"/>
      <c r="I318" s="691"/>
      <c r="J318" s="692"/>
      <c r="K318" s="692"/>
      <c r="L318" s="692"/>
    </row>
    <row r="319" spans="1:12">
      <c r="A319" s="1021"/>
      <c r="G319" s="689"/>
      <c r="H319" s="690"/>
      <c r="I319" s="691"/>
      <c r="J319" s="692"/>
      <c r="K319" s="692"/>
      <c r="L319" s="692"/>
    </row>
    <row r="320" spans="1:12">
      <c r="A320" s="1021"/>
      <c r="B320" s="739"/>
      <c r="G320" s="691"/>
      <c r="H320" s="692"/>
      <c r="I320" s="692"/>
      <c r="J320" s="692"/>
    </row>
    <row r="321" spans="1:12">
      <c r="A321" s="1021"/>
      <c r="B321" s="739"/>
      <c r="G321" s="691"/>
      <c r="H321" s="692"/>
      <c r="I321" s="692"/>
      <c r="J321" s="692"/>
    </row>
    <row r="322" spans="1:12">
      <c r="A322" s="1021"/>
      <c r="B322" s="739"/>
      <c r="G322" s="691"/>
      <c r="H322" s="692"/>
      <c r="I322" s="692"/>
      <c r="J322" s="692"/>
    </row>
    <row r="323" spans="1:12">
      <c r="A323" s="1021"/>
      <c r="B323" s="739"/>
      <c r="G323" s="689"/>
      <c r="H323" s="690"/>
      <c r="I323" s="691"/>
      <c r="J323" s="692"/>
      <c r="K323" s="692"/>
      <c r="L323" s="692"/>
    </row>
    <row r="324" spans="1:12">
      <c r="A324" s="1021"/>
      <c r="G324" s="689"/>
      <c r="H324" s="690"/>
      <c r="I324" s="691"/>
      <c r="J324" s="692"/>
      <c r="K324" s="692"/>
      <c r="L324" s="692"/>
    </row>
    <row r="325" spans="1:12">
      <c r="A325" s="1021"/>
      <c r="B325" s="739"/>
      <c r="G325" s="691"/>
      <c r="H325" s="692"/>
      <c r="I325" s="692"/>
      <c r="J325" s="692"/>
    </row>
    <row r="326" spans="1:12">
      <c r="A326" s="1021"/>
      <c r="B326" s="739"/>
      <c r="G326" s="691"/>
      <c r="H326" s="692"/>
      <c r="I326" s="692"/>
      <c r="J326" s="692"/>
    </row>
    <row r="327" spans="1:12">
      <c r="A327" s="1021"/>
      <c r="G327" s="689"/>
      <c r="H327" s="690"/>
      <c r="I327" s="691"/>
      <c r="J327" s="692"/>
      <c r="K327" s="692"/>
      <c r="L327" s="692"/>
    </row>
    <row r="328" spans="1:12">
      <c r="A328" s="1021"/>
      <c r="B328" s="739"/>
      <c r="G328" s="691"/>
      <c r="H328" s="692"/>
      <c r="I328" s="692"/>
      <c r="J328" s="692"/>
    </row>
    <row r="329" spans="1:12">
      <c r="A329" s="1021"/>
      <c r="B329" s="739"/>
      <c r="G329" s="689"/>
      <c r="H329" s="690"/>
      <c r="I329" s="691"/>
      <c r="J329" s="692"/>
      <c r="K329" s="692"/>
      <c r="L329" s="692"/>
    </row>
    <row r="330" spans="1:12">
      <c r="A330" s="1021"/>
      <c r="B330" s="739"/>
      <c r="G330" s="691"/>
      <c r="H330" s="692"/>
      <c r="I330" s="692"/>
      <c r="J330" s="692"/>
    </row>
    <row r="331" spans="1:12">
      <c r="A331" s="1021"/>
      <c r="G331" s="691"/>
      <c r="H331" s="692"/>
      <c r="I331" s="692"/>
      <c r="J331" s="692"/>
    </row>
    <row r="332" spans="1:12">
      <c r="A332" s="1021"/>
      <c r="G332" s="691"/>
      <c r="H332" s="692"/>
      <c r="I332" s="692"/>
      <c r="J332" s="692"/>
    </row>
    <row r="333" spans="1:12">
      <c r="A333" s="1021"/>
      <c r="G333" s="691"/>
      <c r="H333" s="692"/>
      <c r="I333" s="692"/>
      <c r="J333" s="692"/>
    </row>
    <row r="334" spans="1:12">
      <c r="A334" s="1021"/>
      <c r="B334" s="739"/>
      <c r="G334" s="691"/>
      <c r="H334" s="692"/>
      <c r="I334" s="692"/>
      <c r="J334" s="692"/>
    </row>
    <row r="335" spans="1:12">
      <c r="A335" s="1021"/>
      <c r="B335" s="739"/>
      <c r="G335" s="689"/>
      <c r="H335" s="690"/>
      <c r="I335" s="691"/>
      <c r="J335" s="692"/>
      <c r="K335" s="692"/>
      <c r="L335" s="692"/>
    </row>
    <row r="336" spans="1:12">
      <c r="A336" s="1021"/>
      <c r="B336" s="739"/>
      <c r="G336" s="691"/>
      <c r="H336" s="692"/>
      <c r="I336" s="692"/>
      <c r="J336" s="692"/>
    </row>
    <row r="337" spans="1:12">
      <c r="A337" s="1021"/>
      <c r="B337" s="739"/>
      <c r="G337" s="691"/>
      <c r="H337" s="692"/>
      <c r="I337" s="692"/>
      <c r="J337" s="692"/>
    </row>
    <row r="338" spans="1:12">
      <c r="A338" s="1021"/>
      <c r="B338" s="739"/>
      <c r="G338" s="691"/>
      <c r="H338" s="692"/>
      <c r="I338" s="692"/>
      <c r="J338" s="692"/>
    </row>
    <row r="339" spans="1:12">
      <c r="A339" s="1021"/>
      <c r="G339" s="691"/>
      <c r="H339" s="692"/>
      <c r="I339" s="692"/>
      <c r="J339" s="692"/>
    </row>
    <row r="340" spans="1:12">
      <c r="A340" s="1021"/>
      <c r="B340" s="739"/>
      <c r="G340" s="691"/>
      <c r="H340" s="692"/>
      <c r="I340" s="692"/>
      <c r="J340" s="692"/>
    </row>
    <row r="341" spans="1:12">
      <c r="A341" s="1021"/>
      <c r="B341" s="739"/>
      <c r="G341" s="691"/>
      <c r="H341" s="692"/>
      <c r="I341" s="692"/>
      <c r="J341" s="692"/>
    </row>
    <row r="342" spans="1:12">
      <c r="A342" s="1021"/>
      <c r="B342" s="740"/>
      <c r="G342" s="691"/>
      <c r="H342" s="692"/>
      <c r="I342" s="692"/>
      <c r="J342" s="692"/>
    </row>
    <row r="343" spans="1:12">
      <c r="A343" s="1021"/>
    </row>
    <row r="344" spans="1:12">
      <c r="A344" s="1021"/>
      <c r="B344" s="741"/>
      <c r="G344" s="689"/>
      <c r="H344" s="690"/>
      <c r="I344" s="691"/>
      <c r="J344" s="692"/>
      <c r="K344" s="692"/>
      <c r="L344" s="692"/>
    </row>
    <row r="345" spans="1:12">
      <c r="A345" s="1021"/>
    </row>
    <row r="346" spans="1:12">
      <c r="A346" s="1021"/>
    </row>
    <row r="347" spans="1:12">
      <c r="A347" s="1021"/>
    </row>
    <row r="348" spans="1:12" s="699" customFormat="1">
      <c r="A348" s="1021"/>
      <c r="C348" s="695"/>
      <c r="D348" s="695"/>
      <c r="E348" s="692"/>
      <c r="F348" s="692"/>
      <c r="G348" s="693"/>
      <c r="H348" s="693"/>
      <c r="I348" s="693"/>
      <c r="J348" s="693"/>
      <c r="K348" s="693"/>
      <c r="L348" s="693"/>
    </row>
    <row r="349" spans="1:12" s="699" customFormat="1">
      <c r="A349" s="1021"/>
      <c r="C349" s="695"/>
      <c r="D349" s="695"/>
      <c r="E349" s="692"/>
      <c r="F349" s="692"/>
      <c r="G349" s="693"/>
      <c r="H349" s="693"/>
      <c r="I349" s="693"/>
      <c r="J349" s="693"/>
      <c r="K349" s="693"/>
      <c r="L349" s="693"/>
    </row>
  </sheetData>
  <pageMargins left="0.98425196850393704" right="0.39370078740157483" top="0.59055118110236227" bottom="0.59055118110236227" header="0.19685039370078741" footer="0.19685039370078741"/>
  <pageSetup paperSize="9" scale="85" orientation="portrait" r:id="rId1"/>
  <headerFooter alignWithMargins="0">
    <oddFooter>&amp;C&amp;"Arial,Navadno"&amp;10&amp;P</oddFooter>
  </headerFooter>
  <rowBreaks count="1" manualBreakCount="1">
    <brk id="237" max="5" man="1"/>
  </rowBreak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5A0B-10E8-45AC-9DF5-D38EE78F5BD1}">
  <sheetPr>
    <tabColor rgb="FF00B0F0"/>
  </sheetPr>
  <dimension ref="A1:L135"/>
  <sheetViews>
    <sheetView view="pageBreakPreview" topLeftCell="A108" zoomScaleNormal="100" zoomScaleSheetLayoutView="100" workbookViewId="0">
      <selection activeCell="F118" sqref="F118"/>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4143</v>
      </c>
      <c r="B2" s="742" t="s">
        <v>4354</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c r="A8" s="1015"/>
      <c r="B8" s="696" t="s">
        <v>4355</v>
      </c>
      <c r="C8" s="696"/>
      <c r="D8" s="696"/>
      <c r="E8" s="1249"/>
      <c r="F8" s="1249"/>
    </row>
    <row r="9" spans="1:12">
      <c r="A9" s="1015"/>
      <c r="D9" s="695"/>
      <c r="E9" s="692"/>
      <c r="F9" s="692"/>
    </row>
    <row r="10" spans="1:12">
      <c r="A10" s="1025">
        <f>COUNT($A$5:A8)+1</f>
        <v>1</v>
      </c>
      <c r="B10" s="745" t="s">
        <v>4356</v>
      </c>
      <c r="D10" s="695"/>
      <c r="E10" s="692"/>
      <c r="F10" s="692"/>
    </row>
    <row r="11" spans="1:12" ht="132">
      <c r="A11" s="1025"/>
      <c r="B11" s="702" t="s">
        <v>4357</v>
      </c>
      <c r="D11" s="695"/>
      <c r="E11" s="692"/>
      <c r="F11" s="692"/>
    </row>
    <row r="12" spans="1:12">
      <c r="A12" s="1025"/>
      <c r="B12" s="699" t="s">
        <v>4358</v>
      </c>
      <c r="D12" s="695"/>
      <c r="E12" s="692"/>
      <c r="F12" s="692"/>
    </row>
    <row r="13" spans="1:12" ht="33">
      <c r="A13" s="1025"/>
      <c r="B13" s="699" t="s">
        <v>4359</v>
      </c>
      <c r="D13" s="695"/>
      <c r="E13" s="692"/>
      <c r="F13" s="692"/>
    </row>
    <row r="14" spans="1:12">
      <c r="A14" s="1025"/>
      <c r="B14" s="699" t="s">
        <v>4360</v>
      </c>
      <c r="D14" s="695"/>
      <c r="E14" s="692"/>
      <c r="F14" s="692"/>
    </row>
    <row r="15" spans="1:12">
      <c r="A15" s="1025"/>
      <c r="B15" s="699" t="s">
        <v>4361</v>
      </c>
      <c r="D15" s="695"/>
      <c r="E15" s="692"/>
      <c r="F15" s="692"/>
    </row>
    <row r="16" spans="1:12">
      <c r="A16" s="1025"/>
      <c r="B16" s="699" t="s">
        <v>4362</v>
      </c>
      <c r="D16" s="695"/>
      <c r="E16" s="692"/>
      <c r="F16" s="692"/>
    </row>
    <row r="17" spans="1:6" ht="49.5">
      <c r="A17" s="1025"/>
      <c r="B17" s="699" t="s">
        <v>4363</v>
      </c>
      <c r="D17" s="695"/>
      <c r="E17" s="692"/>
      <c r="F17" s="692"/>
    </row>
    <row r="18" spans="1:6">
      <c r="A18" s="1025"/>
      <c r="B18" s="699" t="s">
        <v>4364</v>
      </c>
      <c r="D18" s="695"/>
      <c r="E18" s="692"/>
      <c r="F18" s="692"/>
    </row>
    <row r="19" spans="1:6">
      <c r="A19" s="1025"/>
      <c r="B19" s="699" t="s">
        <v>4365</v>
      </c>
      <c r="D19" s="695"/>
      <c r="E19" s="692"/>
      <c r="F19" s="692"/>
    </row>
    <row r="20" spans="1:6">
      <c r="A20" s="1025"/>
      <c r="B20" s="699" t="s">
        <v>4366</v>
      </c>
      <c r="D20" s="695"/>
      <c r="E20" s="692"/>
      <c r="F20" s="692"/>
    </row>
    <row r="21" spans="1:6">
      <c r="A21" s="1025"/>
      <c r="B21" s="699" t="s">
        <v>4367</v>
      </c>
      <c r="D21" s="695"/>
      <c r="E21" s="692"/>
      <c r="F21" s="692"/>
    </row>
    <row r="22" spans="1:6" ht="33">
      <c r="A22" s="1025"/>
      <c r="B22" s="699" t="s">
        <v>4368</v>
      </c>
      <c r="D22" s="695"/>
      <c r="E22" s="692"/>
      <c r="F22" s="692"/>
    </row>
    <row r="23" spans="1:6">
      <c r="A23" s="1025"/>
      <c r="B23" s="699" t="s">
        <v>4369</v>
      </c>
      <c r="D23" s="695"/>
      <c r="E23" s="692"/>
      <c r="F23" s="692"/>
    </row>
    <row r="24" spans="1:6">
      <c r="A24" s="1025"/>
      <c r="B24" s="699" t="s">
        <v>4370</v>
      </c>
      <c r="D24" s="695"/>
      <c r="E24" s="692"/>
      <c r="F24" s="692"/>
    </row>
    <row r="25" spans="1:6" ht="33">
      <c r="A25" s="1025"/>
      <c r="B25" s="699" t="s">
        <v>4371</v>
      </c>
      <c r="D25" s="695"/>
      <c r="E25" s="692"/>
      <c r="F25" s="692"/>
    </row>
    <row r="26" spans="1:6">
      <c r="A26" s="1025"/>
      <c r="B26" s="699" t="s">
        <v>4372</v>
      </c>
      <c r="D26" s="695"/>
      <c r="E26" s="692"/>
      <c r="F26" s="692"/>
    </row>
    <row r="27" spans="1:6" ht="33">
      <c r="A27" s="1025"/>
      <c r="B27" s="699" t="s">
        <v>4373</v>
      </c>
      <c r="D27" s="695"/>
      <c r="E27" s="692"/>
      <c r="F27" s="692"/>
    </row>
    <row r="28" spans="1:6">
      <c r="A28" s="1025"/>
      <c r="B28" s="699" t="s">
        <v>4374</v>
      </c>
      <c r="D28" s="695"/>
      <c r="E28" s="692"/>
      <c r="F28" s="692"/>
    </row>
    <row r="29" spans="1:6" ht="49.5">
      <c r="A29" s="1025"/>
      <c r="B29" s="702" t="s">
        <v>4375</v>
      </c>
      <c r="D29" s="695"/>
      <c r="E29" s="692"/>
      <c r="F29" s="692"/>
    </row>
    <row r="30" spans="1:6">
      <c r="A30" s="1025"/>
      <c r="B30" s="746" t="s">
        <v>4376</v>
      </c>
      <c r="C30" s="695" t="s">
        <v>32</v>
      </c>
      <c r="D30" s="695">
        <v>2</v>
      </c>
      <c r="E30" s="1224"/>
      <c r="F30" s="692">
        <f>D30*E30</f>
        <v>0</v>
      </c>
    </row>
    <row r="31" spans="1:6">
      <c r="A31" s="1025"/>
      <c r="B31" s="746"/>
      <c r="D31" s="695"/>
      <c r="E31" s="692"/>
      <c r="F31" s="692"/>
    </row>
    <row r="32" spans="1:6">
      <c r="A32" s="1025">
        <f>COUNT($A$5:A30)+1</f>
        <v>2</v>
      </c>
      <c r="B32" s="745" t="s">
        <v>4356</v>
      </c>
      <c r="D32" s="695"/>
      <c r="E32" s="692"/>
      <c r="F32" s="692"/>
    </row>
    <row r="33" spans="1:6" ht="148.5">
      <c r="A33" s="1025"/>
      <c r="B33" s="699" t="s">
        <v>4377</v>
      </c>
      <c r="D33" s="695"/>
      <c r="E33" s="692"/>
      <c r="F33" s="692"/>
    </row>
    <row r="34" spans="1:6">
      <c r="A34" s="1025"/>
      <c r="B34" s="699" t="s">
        <v>4378</v>
      </c>
      <c r="D34" s="695"/>
      <c r="E34" s="692"/>
      <c r="F34" s="692"/>
    </row>
    <row r="35" spans="1:6" ht="33">
      <c r="A35" s="1025"/>
      <c r="B35" s="699" t="s">
        <v>4379</v>
      </c>
      <c r="D35" s="695"/>
      <c r="E35" s="692"/>
      <c r="F35" s="692"/>
    </row>
    <row r="36" spans="1:6" ht="33">
      <c r="A36" s="1025"/>
      <c r="B36" s="699" t="s">
        <v>4380</v>
      </c>
      <c r="D36" s="695"/>
      <c r="E36" s="692"/>
      <c r="F36" s="692"/>
    </row>
    <row r="37" spans="1:6">
      <c r="A37" s="1025"/>
      <c r="B37" s="699" t="s">
        <v>4381</v>
      </c>
      <c r="D37" s="695"/>
      <c r="E37" s="692"/>
      <c r="F37" s="692"/>
    </row>
    <row r="38" spans="1:6" ht="33">
      <c r="A38" s="1025"/>
      <c r="B38" s="699" t="s">
        <v>4382</v>
      </c>
      <c r="D38" s="695"/>
      <c r="E38" s="692"/>
      <c r="F38" s="692"/>
    </row>
    <row r="39" spans="1:6" ht="33">
      <c r="A39" s="1025"/>
      <c r="B39" s="699" t="s">
        <v>4383</v>
      </c>
      <c r="D39" s="695"/>
      <c r="E39" s="692"/>
      <c r="F39" s="692"/>
    </row>
    <row r="40" spans="1:6" ht="33">
      <c r="A40" s="1025"/>
      <c r="B40" s="699" t="s">
        <v>4384</v>
      </c>
      <c r="D40" s="695"/>
      <c r="E40" s="692"/>
      <c r="F40" s="692"/>
    </row>
    <row r="41" spans="1:6" ht="33">
      <c r="A41" s="1025"/>
      <c r="B41" s="699" t="s">
        <v>4385</v>
      </c>
      <c r="D41" s="695"/>
      <c r="E41" s="692"/>
      <c r="F41" s="692"/>
    </row>
    <row r="42" spans="1:6">
      <c r="A42" s="1025"/>
      <c r="B42" s="699" t="s">
        <v>4365</v>
      </c>
      <c r="D42" s="695"/>
      <c r="E42" s="692"/>
      <c r="F42" s="692"/>
    </row>
    <row r="43" spans="1:6">
      <c r="A43" s="1025"/>
      <c r="B43" s="699" t="s">
        <v>4386</v>
      </c>
      <c r="D43" s="695"/>
      <c r="E43" s="692"/>
      <c r="F43" s="692"/>
    </row>
    <row r="44" spans="1:6">
      <c r="A44" s="1025"/>
      <c r="B44" s="699" t="s">
        <v>4387</v>
      </c>
      <c r="D44" s="695"/>
      <c r="E44" s="692"/>
      <c r="F44" s="692"/>
    </row>
    <row r="45" spans="1:6">
      <c r="A45" s="1025"/>
      <c r="B45" s="699" t="s">
        <v>4388</v>
      </c>
      <c r="D45" s="695"/>
      <c r="E45" s="692"/>
      <c r="F45" s="692"/>
    </row>
    <row r="46" spans="1:6" ht="33">
      <c r="A46" s="1025"/>
      <c r="B46" s="699" t="s">
        <v>4389</v>
      </c>
      <c r="D46" s="695"/>
      <c r="E46" s="692"/>
      <c r="F46" s="692"/>
    </row>
    <row r="47" spans="1:6">
      <c r="A47" s="1025"/>
      <c r="B47" s="699" t="s">
        <v>4390</v>
      </c>
      <c r="D47" s="695"/>
      <c r="E47" s="692"/>
      <c r="F47" s="692"/>
    </row>
    <row r="48" spans="1:6">
      <c r="A48" s="1025"/>
      <c r="B48" s="699" t="s">
        <v>4391</v>
      </c>
      <c r="D48" s="695"/>
      <c r="E48" s="692"/>
      <c r="F48" s="692"/>
    </row>
    <row r="49" spans="1:6">
      <c r="A49" s="1025"/>
      <c r="B49" s="699" t="s">
        <v>4392</v>
      </c>
      <c r="D49" s="695"/>
      <c r="E49" s="692"/>
      <c r="F49" s="692"/>
    </row>
    <row r="50" spans="1:6">
      <c r="A50" s="1025"/>
      <c r="B50" s="699" t="s">
        <v>4393</v>
      </c>
      <c r="D50" s="695"/>
      <c r="E50" s="692"/>
      <c r="F50" s="692"/>
    </row>
    <row r="51" spans="1:6">
      <c r="A51" s="1025"/>
      <c r="B51" s="699" t="s">
        <v>4394</v>
      </c>
      <c r="D51" s="695"/>
      <c r="E51" s="692"/>
      <c r="F51" s="692"/>
    </row>
    <row r="52" spans="1:6" ht="49.5">
      <c r="A52" s="1025"/>
      <c r="B52" s="702" t="s">
        <v>4375</v>
      </c>
      <c r="D52" s="695"/>
      <c r="E52" s="692"/>
      <c r="F52" s="692"/>
    </row>
    <row r="53" spans="1:6">
      <c r="A53" s="1025"/>
      <c r="B53" s="746" t="s">
        <v>4395</v>
      </c>
      <c r="C53" s="695" t="s">
        <v>32</v>
      </c>
      <c r="D53" s="695">
        <v>4</v>
      </c>
      <c r="E53" s="1224"/>
      <c r="F53" s="692">
        <f>D53*E53</f>
        <v>0</v>
      </c>
    </row>
    <row r="54" spans="1:6">
      <c r="A54" s="1025"/>
      <c r="B54" s="745"/>
      <c r="D54" s="695"/>
      <c r="E54" s="692"/>
      <c r="F54" s="692"/>
    </row>
    <row r="55" spans="1:6">
      <c r="A55" s="1025">
        <f>COUNT($A$5:A53)+1</f>
        <v>3</v>
      </c>
      <c r="B55" s="745" t="s">
        <v>4356</v>
      </c>
      <c r="D55" s="695"/>
      <c r="E55" s="692"/>
      <c r="F55" s="692"/>
    </row>
    <row r="56" spans="1:6" ht="148.5">
      <c r="A56" s="1015"/>
      <c r="B56" s="699" t="s">
        <v>4396</v>
      </c>
      <c r="D56" s="695"/>
      <c r="E56" s="692"/>
      <c r="F56" s="692"/>
    </row>
    <row r="57" spans="1:6">
      <c r="A57" s="1015"/>
      <c r="B57" s="699" t="s">
        <v>4378</v>
      </c>
      <c r="D57" s="695"/>
      <c r="E57" s="692"/>
      <c r="F57" s="692"/>
    </row>
    <row r="58" spans="1:6" ht="33">
      <c r="A58" s="1015"/>
      <c r="B58" s="699" t="s">
        <v>4379</v>
      </c>
      <c r="D58" s="695"/>
      <c r="E58" s="692"/>
      <c r="F58" s="692"/>
    </row>
    <row r="59" spans="1:6" ht="33">
      <c r="A59" s="1015"/>
      <c r="B59" s="699" t="s">
        <v>4380</v>
      </c>
      <c r="D59" s="695"/>
      <c r="E59" s="692"/>
      <c r="F59" s="692"/>
    </row>
    <row r="60" spans="1:6">
      <c r="A60" s="1015"/>
      <c r="B60" s="699" t="s">
        <v>4381</v>
      </c>
      <c r="D60" s="695"/>
      <c r="E60" s="692"/>
      <c r="F60" s="692"/>
    </row>
    <row r="61" spans="1:6" ht="33">
      <c r="A61" s="1015"/>
      <c r="B61" s="699" t="s">
        <v>4382</v>
      </c>
      <c r="D61" s="695"/>
      <c r="E61" s="692"/>
      <c r="F61" s="692"/>
    </row>
    <row r="62" spans="1:6" ht="33">
      <c r="A62" s="1015"/>
      <c r="B62" s="699" t="s">
        <v>4383</v>
      </c>
      <c r="D62" s="695"/>
      <c r="E62" s="692"/>
      <c r="F62" s="692"/>
    </row>
    <row r="63" spans="1:6" ht="33">
      <c r="A63" s="1015"/>
      <c r="B63" s="699" t="s">
        <v>4384</v>
      </c>
      <c r="D63" s="695"/>
      <c r="E63" s="692"/>
      <c r="F63" s="692"/>
    </row>
    <row r="64" spans="1:6" ht="33">
      <c r="A64" s="1015"/>
      <c r="B64" s="699" t="s">
        <v>4385</v>
      </c>
      <c r="D64" s="695"/>
      <c r="E64" s="692"/>
      <c r="F64" s="692"/>
    </row>
    <row r="65" spans="1:6">
      <c r="A65" s="1015"/>
      <c r="B65" s="699" t="s">
        <v>4365</v>
      </c>
      <c r="D65" s="695"/>
      <c r="E65" s="692"/>
      <c r="F65" s="692"/>
    </row>
    <row r="66" spans="1:6">
      <c r="A66" s="1015"/>
      <c r="B66" s="699" t="s">
        <v>4397</v>
      </c>
      <c r="D66" s="695"/>
      <c r="E66" s="692"/>
      <c r="F66" s="692"/>
    </row>
    <row r="67" spans="1:6">
      <c r="A67" s="1015"/>
      <c r="B67" s="699" t="s">
        <v>4398</v>
      </c>
      <c r="D67" s="695"/>
      <c r="E67" s="692"/>
      <c r="F67" s="692"/>
    </row>
    <row r="68" spans="1:6">
      <c r="A68" s="1015"/>
      <c r="B68" s="699" t="s">
        <v>4399</v>
      </c>
      <c r="D68" s="695"/>
      <c r="E68" s="692"/>
      <c r="F68" s="692"/>
    </row>
    <row r="69" spans="1:6" ht="33">
      <c r="A69" s="1015"/>
      <c r="B69" s="699" t="s">
        <v>4389</v>
      </c>
      <c r="D69" s="695"/>
      <c r="E69" s="692"/>
      <c r="F69" s="692"/>
    </row>
    <row r="70" spans="1:6">
      <c r="A70" s="1015"/>
      <c r="B70" s="699" t="s">
        <v>4390</v>
      </c>
      <c r="D70" s="695"/>
      <c r="E70" s="692"/>
      <c r="F70" s="692"/>
    </row>
    <row r="71" spans="1:6">
      <c r="A71" s="1015"/>
      <c r="B71" s="699" t="s">
        <v>4391</v>
      </c>
      <c r="D71" s="695"/>
      <c r="E71" s="692"/>
      <c r="F71" s="692"/>
    </row>
    <row r="72" spans="1:6">
      <c r="A72" s="1015"/>
      <c r="B72" s="699" t="s">
        <v>4392</v>
      </c>
      <c r="D72" s="695"/>
      <c r="E72" s="692"/>
      <c r="F72" s="692"/>
    </row>
    <row r="73" spans="1:6">
      <c r="A73" s="1015"/>
      <c r="B73" s="699" t="s">
        <v>4400</v>
      </c>
      <c r="D73" s="695"/>
      <c r="E73" s="692"/>
      <c r="F73" s="692"/>
    </row>
    <row r="74" spans="1:6">
      <c r="A74" s="1015"/>
      <c r="B74" s="699" t="s">
        <v>4394</v>
      </c>
      <c r="D74" s="695"/>
      <c r="E74" s="692"/>
      <c r="F74" s="692"/>
    </row>
    <row r="75" spans="1:6" ht="49.5">
      <c r="A75" s="1015"/>
      <c r="B75" s="702" t="s">
        <v>4375</v>
      </c>
      <c r="D75" s="695"/>
      <c r="E75" s="692"/>
      <c r="F75" s="692"/>
    </row>
    <row r="76" spans="1:6">
      <c r="A76" s="1015"/>
      <c r="B76" s="746" t="s">
        <v>4401</v>
      </c>
      <c r="C76" s="695" t="s">
        <v>32</v>
      </c>
      <c r="D76" s="695">
        <v>46</v>
      </c>
      <c r="E76" s="1224"/>
      <c r="F76" s="692">
        <f>D76*E76</f>
        <v>0</v>
      </c>
    </row>
    <row r="77" spans="1:6">
      <c r="A77" s="1015"/>
      <c r="B77" s="746"/>
      <c r="D77" s="695"/>
      <c r="E77" s="692"/>
      <c r="F77" s="692"/>
    </row>
    <row r="78" spans="1:6">
      <c r="A78" s="1025">
        <f>COUNT($A$5:A76)+1</f>
        <v>4</v>
      </c>
      <c r="B78" s="745" t="s">
        <v>4356</v>
      </c>
      <c r="D78" s="695"/>
      <c r="E78" s="692"/>
      <c r="F78" s="692"/>
    </row>
    <row r="79" spans="1:6" ht="33">
      <c r="A79" s="1015"/>
      <c r="B79" s="699" t="s">
        <v>4402</v>
      </c>
      <c r="D79" s="695"/>
      <c r="E79" s="692"/>
      <c r="F79" s="692"/>
    </row>
    <row r="80" spans="1:6">
      <c r="A80" s="1015"/>
      <c r="B80" s="699" t="s">
        <v>4403</v>
      </c>
      <c r="D80" s="695"/>
      <c r="E80" s="692"/>
      <c r="F80" s="692"/>
    </row>
    <row r="81" spans="1:8" ht="49.5">
      <c r="A81" s="1015"/>
      <c r="B81" s="702" t="s">
        <v>4375</v>
      </c>
      <c r="D81" s="695"/>
      <c r="E81" s="692"/>
      <c r="F81" s="692"/>
    </row>
    <row r="82" spans="1:8">
      <c r="A82" s="1015"/>
      <c r="B82" s="746" t="s">
        <v>4404</v>
      </c>
      <c r="C82" s="695" t="s">
        <v>66</v>
      </c>
      <c r="D82" s="695">
        <v>50</v>
      </c>
      <c r="E82" s="1224"/>
      <c r="F82" s="692">
        <f>D82*E82</f>
        <v>0</v>
      </c>
    </row>
    <row r="83" spans="1:8">
      <c r="A83" s="1015"/>
      <c r="B83" s="746"/>
      <c r="D83" s="695"/>
      <c r="E83" s="692"/>
      <c r="F83" s="692"/>
    </row>
    <row r="84" spans="1:8">
      <c r="A84" s="1025">
        <f>COUNT($A$5:A82)+1</f>
        <v>5</v>
      </c>
      <c r="B84" s="745" t="s">
        <v>4405</v>
      </c>
      <c r="C84" s="747"/>
      <c r="D84" s="747"/>
      <c r="E84" s="692"/>
      <c r="F84" s="692"/>
    </row>
    <row r="85" spans="1:8">
      <c r="A85" s="1015"/>
      <c r="B85" s="699" t="s">
        <v>4406</v>
      </c>
      <c r="C85" s="695" t="s">
        <v>66</v>
      </c>
      <c r="D85" s="695">
        <v>9</v>
      </c>
      <c r="E85" s="1224"/>
      <c r="F85" s="692">
        <f>D85*E85</f>
        <v>0</v>
      </c>
    </row>
    <row r="86" spans="1:8">
      <c r="A86" s="1015"/>
      <c r="B86" s="699" t="s">
        <v>4407</v>
      </c>
      <c r="C86" s="695" t="s">
        <v>66</v>
      </c>
      <c r="D86" s="695">
        <v>37</v>
      </c>
      <c r="E86" s="1224"/>
      <c r="F86" s="692">
        <f>D86*E86</f>
        <v>0</v>
      </c>
    </row>
    <row r="87" spans="1:8">
      <c r="A87" s="1015"/>
      <c r="B87" s="699" t="s">
        <v>4408</v>
      </c>
      <c r="C87" s="695" t="s">
        <v>66</v>
      </c>
      <c r="D87" s="695">
        <v>2</v>
      </c>
      <c r="E87" s="1224"/>
      <c r="F87" s="692">
        <f>D87*E87</f>
        <v>0</v>
      </c>
    </row>
    <row r="88" spans="1:8">
      <c r="A88" s="1015"/>
      <c r="B88" s="699" t="s">
        <v>4409</v>
      </c>
      <c r="C88" s="695" t="s">
        <v>66</v>
      </c>
      <c r="D88" s="695">
        <v>2</v>
      </c>
      <c r="E88" s="1224"/>
      <c r="F88" s="692">
        <f>D88*E88</f>
        <v>0</v>
      </c>
    </row>
    <row r="89" spans="1:8">
      <c r="A89" s="1015"/>
      <c r="D89" s="695"/>
      <c r="E89" s="692"/>
      <c r="F89" s="692"/>
    </row>
    <row r="90" spans="1:8" ht="33">
      <c r="A90" s="1025">
        <f>COUNT($A$5:A86)+1</f>
        <v>6</v>
      </c>
      <c r="B90" s="699" t="s">
        <v>4410</v>
      </c>
      <c r="D90" s="695"/>
      <c r="E90" s="692"/>
      <c r="F90" s="692"/>
    </row>
    <row r="91" spans="1:8">
      <c r="A91" s="1015"/>
      <c r="B91" s="745" t="s">
        <v>4411</v>
      </c>
      <c r="C91" s="695" t="s">
        <v>1432</v>
      </c>
      <c r="D91" s="695">
        <v>190</v>
      </c>
      <c r="E91" s="1224"/>
      <c r="F91" s="692">
        <f>D91*E91</f>
        <v>0</v>
      </c>
    </row>
    <row r="92" spans="1:8">
      <c r="A92" s="1015"/>
      <c r="B92" s="745" t="s">
        <v>4412</v>
      </c>
      <c r="C92" s="695" t="s">
        <v>1432</v>
      </c>
      <c r="D92" s="695">
        <v>380</v>
      </c>
      <c r="E92" s="1224"/>
      <c r="F92" s="692">
        <f>D92*E92</f>
        <v>0</v>
      </c>
    </row>
    <row r="93" spans="1:8">
      <c r="A93" s="1015"/>
      <c r="B93" s="745"/>
      <c r="D93" s="695"/>
      <c r="E93" s="692"/>
      <c r="F93" s="692"/>
    </row>
    <row r="94" spans="1:8" ht="66">
      <c r="A94" s="1025">
        <f>COUNT($A$5:A92)+1</f>
        <v>7</v>
      </c>
      <c r="B94" s="699" t="s">
        <v>4413</v>
      </c>
      <c r="D94" s="695"/>
      <c r="E94" s="692"/>
      <c r="F94" s="692"/>
    </row>
    <row r="95" spans="1:8">
      <c r="A95" s="1015"/>
      <c r="B95" s="699" t="s">
        <v>4414</v>
      </c>
      <c r="C95" s="695" t="s">
        <v>1432</v>
      </c>
      <c r="D95" s="695">
        <f>32+48</f>
        <v>80</v>
      </c>
      <c r="E95" s="1224"/>
      <c r="F95" s="692">
        <f t="shared" ref="F95:F101" si="0">D95*E95</f>
        <v>0</v>
      </c>
      <c r="H95" s="695"/>
    </row>
    <row r="96" spans="1:8">
      <c r="A96" s="1015"/>
      <c r="B96" s="699" t="s">
        <v>4415</v>
      </c>
      <c r="C96" s="695" t="s">
        <v>1432</v>
      </c>
      <c r="D96" s="695">
        <f>103+114</f>
        <v>217</v>
      </c>
      <c r="E96" s="1224"/>
      <c r="F96" s="692">
        <f t="shared" si="0"/>
        <v>0</v>
      </c>
      <c r="H96" s="695"/>
    </row>
    <row r="97" spans="1:8">
      <c r="A97" s="1025"/>
      <c r="B97" s="699" t="s">
        <v>4416</v>
      </c>
      <c r="C97" s="695" t="s">
        <v>1432</v>
      </c>
      <c r="D97" s="695">
        <f>111+59</f>
        <v>170</v>
      </c>
      <c r="E97" s="1224"/>
      <c r="F97" s="692">
        <f t="shared" si="0"/>
        <v>0</v>
      </c>
      <c r="H97" s="695"/>
    </row>
    <row r="98" spans="1:8">
      <c r="A98" s="1015"/>
      <c r="B98" s="699" t="s">
        <v>4417</v>
      </c>
      <c r="C98" s="695" t="s">
        <v>1432</v>
      </c>
      <c r="D98" s="695">
        <f>65+94</f>
        <v>159</v>
      </c>
      <c r="E98" s="1224"/>
      <c r="F98" s="692">
        <f t="shared" si="0"/>
        <v>0</v>
      </c>
      <c r="H98" s="695"/>
    </row>
    <row r="99" spans="1:8">
      <c r="A99" s="1015"/>
      <c r="B99" s="699" t="s">
        <v>4418</v>
      </c>
      <c r="C99" s="695" t="s">
        <v>1432</v>
      </c>
      <c r="D99" s="695">
        <f>19+24</f>
        <v>43</v>
      </c>
      <c r="E99" s="1224"/>
      <c r="F99" s="692">
        <f t="shared" si="0"/>
        <v>0</v>
      </c>
      <c r="H99" s="695"/>
    </row>
    <row r="100" spans="1:8">
      <c r="A100" s="1015"/>
      <c r="B100" s="699" t="s">
        <v>4419</v>
      </c>
      <c r="C100" s="695" t="s">
        <v>1432</v>
      </c>
      <c r="D100" s="695">
        <f>9+1</f>
        <v>10</v>
      </c>
      <c r="E100" s="1224"/>
      <c r="F100" s="692">
        <f t="shared" si="0"/>
        <v>0</v>
      </c>
      <c r="H100" s="695"/>
    </row>
    <row r="101" spans="1:8">
      <c r="A101" s="1015"/>
      <c r="B101" s="699" t="s">
        <v>4420</v>
      </c>
      <c r="C101" s="695" t="s">
        <v>1432</v>
      </c>
      <c r="D101" s="695">
        <f>29+15</f>
        <v>44</v>
      </c>
      <c r="E101" s="1224"/>
      <c r="F101" s="692">
        <f t="shared" si="0"/>
        <v>0</v>
      </c>
    </row>
    <row r="102" spans="1:8">
      <c r="A102" s="1015"/>
      <c r="B102" s="745"/>
      <c r="D102" s="695"/>
      <c r="E102" s="692"/>
      <c r="F102" s="692"/>
    </row>
    <row r="103" spans="1:8">
      <c r="A103" s="1025">
        <f>COUNT($A$5:A100)+1</f>
        <v>8</v>
      </c>
      <c r="B103" s="745" t="s">
        <v>4421</v>
      </c>
      <c r="D103" s="695"/>
      <c r="E103" s="692"/>
      <c r="F103" s="692"/>
    </row>
    <row r="104" spans="1:8">
      <c r="A104" s="1015"/>
      <c r="B104" s="745" t="s">
        <v>4422</v>
      </c>
      <c r="D104" s="695"/>
      <c r="E104" s="692"/>
      <c r="F104" s="692"/>
    </row>
    <row r="105" spans="1:8">
      <c r="A105" s="1025"/>
      <c r="B105" s="745" t="s">
        <v>4423</v>
      </c>
      <c r="D105" s="695"/>
      <c r="E105" s="692"/>
      <c r="F105" s="692"/>
    </row>
    <row r="106" spans="1:8">
      <c r="A106" s="1015"/>
      <c r="B106" s="745" t="s">
        <v>4424</v>
      </c>
      <c r="D106" s="695"/>
      <c r="E106" s="692"/>
      <c r="F106" s="692"/>
    </row>
    <row r="107" spans="1:8">
      <c r="A107" s="1015"/>
      <c r="B107" s="745" t="s">
        <v>4425</v>
      </c>
      <c r="C107" s="695" t="s">
        <v>32</v>
      </c>
      <c r="D107" s="695">
        <v>2</v>
      </c>
      <c r="E107" s="1224"/>
      <c r="F107" s="692">
        <f>D107*E107</f>
        <v>0</v>
      </c>
    </row>
    <row r="108" spans="1:8">
      <c r="A108" s="1015"/>
      <c r="B108" s="745"/>
      <c r="D108" s="695"/>
      <c r="E108" s="692"/>
      <c r="F108" s="692"/>
    </row>
    <row r="109" spans="1:8">
      <c r="A109" s="1025">
        <f>COUNT($A$5:A107)+1</f>
        <v>9</v>
      </c>
      <c r="B109" s="745" t="s">
        <v>4426</v>
      </c>
      <c r="D109" s="695"/>
      <c r="E109" s="692"/>
      <c r="F109" s="692"/>
    </row>
    <row r="110" spans="1:8">
      <c r="A110" s="1015"/>
      <c r="B110" s="745" t="s">
        <v>4427</v>
      </c>
      <c r="D110" s="695"/>
      <c r="E110" s="692"/>
      <c r="F110" s="692"/>
    </row>
    <row r="111" spans="1:8">
      <c r="A111" s="1015"/>
      <c r="B111" s="745" t="s">
        <v>4428</v>
      </c>
      <c r="D111" s="695"/>
      <c r="E111" s="692"/>
      <c r="F111" s="692"/>
    </row>
    <row r="112" spans="1:8">
      <c r="A112" s="1025"/>
      <c r="B112" s="745" t="s">
        <v>4429</v>
      </c>
      <c r="D112" s="695"/>
      <c r="E112" s="692"/>
      <c r="F112" s="692"/>
    </row>
    <row r="113" spans="1:10">
      <c r="A113" s="1015"/>
      <c r="B113" s="745" t="s">
        <v>4430</v>
      </c>
      <c r="C113" s="695" t="s">
        <v>32</v>
      </c>
      <c r="D113" s="695">
        <v>50</v>
      </c>
      <c r="E113" s="1224"/>
      <c r="F113" s="692">
        <f>D113*E113</f>
        <v>0</v>
      </c>
    </row>
    <row r="114" spans="1:10">
      <c r="A114" s="1015"/>
      <c r="B114" s="745"/>
      <c r="D114" s="695"/>
      <c r="E114" s="692"/>
      <c r="F114" s="692"/>
    </row>
    <row r="115" spans="1:10" ht="33">
      <c r="A115" s="1392">
        <f>COUNT($A$1:A114)+1</f>
        <v>10</v>
      </c>
      <c r="B115" s="1393" t="s">
        <v>4431</v>
      </c>
      <c r="C115" s="1394" t="s">
        <v>32</v>
      </c>
      <c r="D115" s="1395">
        <v>1</v>
      </c>
      <c r="E115" s="1224"/>
      <c r="F115" s="692">
        <f>D115*E115</f>
        <v>0</v>
      </c>
    </row>
    <row r="116" spans="1:10">
      <c r="A116" s="1397"/>
      <c r="B116" s="1393"/>
      <c r="C116" s="1394"/>
      <c r="D116" s="1395"/>
      <c r="E116" s="1396"/>
      <c r="F116" s="1396"/>
    </row>
    <row r="117" spans="1:10">
      <c r="A117" s="1398"/>
      <c r="B117" s="1399" t="s">
        <v>2595</v>
      </c>
      <c r="C117" s="1400"/>
      <c r="D117" s="1401"/>
      <c r="E117" s="1402"/>
      <c r="F117" s="1403">
        <f>SUM(F29:F116)</f>
        <v>0</v>
      </c>
    </row>
    <row r="118" spans="1:10">
      <c r="A118" s="1404"/>
      <c r="B118" s="1405"/>
      <c r="C118" s="1394"/>
      <c r="D118" s="1406"/>
      <c r="E118" s="1407"/>
      <c r="F118" s="1408"/>
      <c r="G118" s="693"/>
      <c r="H118" s="693"/>
      <c r="I118" s="693"/>
      <c r="J118" s="693"/>
    </row>
    <row r="119" spans="1:10">
      <c r="A119" s="1404"/>
      <c r="B119" s="1409"/>
      <c r="C119" s="1394"/>
      <c r="D119" s="1395"/>
      <c r="E119" s="1410"/>
      <c r="F119" s="1411"/>
    </row>
    <row r="120" spans="1:10" s="754" customFormat="1" ht="12.75">
      <c r="A120" s="1412"/>
      <c r="B120" s="1413"/>
      <c r="C120" s="1414"/>
      <c r="D120" s="1414"/>
      <c r="E120" s="1415"/>
      <c r="F120" s="1415"/>
    </row>
    <row r="121" spans="1:10" s="754" customFormat="1" ht="12.75">
      <c r="A121" s="1416"/>
      <c r="B121" s="1417" t="s">
        <v>3464</v>
      </c>
      <c r="C121" s="1414"/>
      <c r="D121" s="1414"/>
      <c r="E121" s="1415"/>
      <c r="F121" s="1415"/>
      <c r="G121" s="756"/>
    </row>
    <row r="122" spans="1:10" s="754" customFormat="1" ht="12.75">
      <c r="A122" s="1416"/>
      <c r="B122" s="1417"/>
      <c r="C122" s="1414"/>
      <c r="D122" s="1414"/>
      <c r="E122" s="1418"/>
      <c r="F122" s="1418"/>
      <c r="G122" s="756"/>
    </row>
    <row r="123" spans="1:10" s="754" customFormat="1" ht="29.25" customHeight="1">
      <c r="A123" s="1416"/>
      <c r="B123" s="1419" t="s">
        <v>3465</v>
      </c>
      <c r="C123" s="1414"/>
      <c r="D123" s="1414"/>
      <c r="E123" s="1418"/>
      <c r="F123" s="1418"/>
      <c r="G123" s="756"/>
    </row>
    <row r="124" spans="1:10" s="754" customFormat="1" ht="89.25">
      <c r="A124" s="1416"/>
      <c r="B124" s="1419" t="s">
        <v>4433</v>
      </c>
      <c r="C124" s="1414"/>
      <c r="D124" s="1414"/>
      <c r="E124" s="1418"/>
      <c r="F124" s="1418"/>
      <c r="G124" s="757"/>
    </row>
    <row r="125" spans="1:10" s="754" customFormat="1" ht="12.75">
      <c r="A125" s="1416"/>
      <c r="B125" s="1420" t="s">
        <v>4241</v>
      </c>
      <c r="C125" s="1421"/>
      <c r="D125" s="1421"/>
      <c r="E125" s="1415"/>
      <c r="F125" s="1415"/>
      <c r="G125" s="756"/>
      <c r="H125" s="759"/>
      <c r="I125" s="759"/>
      <c r="J125" s="759"/>
    </row>
    <row r="126" spans="1:10" s="754" customFormat="1" ht="12.75">
      <c r="A126" s="1416"/>
      <c r="B126" s="1422" t="s">
        <v>4242</v>
      </c>
      <c r="C126" s="1421"/>
      <c r="D126" s="1421"/>
      <c r="E126" s="1415"/>
      <c r="F126" s="1415"/>
      <c r="G126" s="756"/>
      <c r="H126" s="759"/>
      <c r="I126" s="759"/>
      <c r="J126" s="759"/>
    </row>
    <row r="127" spans="1:10" s="754" customFormat="1" ht="12.75">
      <c r="A127" s="1416"/>
      <c r="B127" s="1422" t="s">
        <v>4243</v>
      </c>
      <c r="C127" s="1421"/>
      <c r="D127" s="1421"/>
      <c r="E127" s="1415"/>
      <c r="F127" s="1415"/>
      <c r="G127" s="756"/>
      <c r="H127" s="759"/>
      <c r="I127" s="759"/>
      <c r="J127" s="759"/>
    </row>
    <row r="128" spans="1:10" s="754" customFormat="1" ht="12.75">
      <c r="A128" s="1416"/>
      <c r="B128" s="1422" t="s">
        <v>4434</v>
      </c>
      <c r="C128" s="1421"/>
      <c r="D128" s="1421"/>
      <c r="E128" s="1415"/>
      <c r="F128" s="1415"/>
      <c r="G128" s="756"/>
      <c r="H128" s="759"/>
      <c r="I128" s="759"/>
      <c r="J128" s="759"/>
    </row>
    <row r="129" spans="1:10" s="754" customFormat="1" ht="12.75">
      <c r="A129" s="1416"/>
      <c r="B129" s="1422" t="s">
        <v>4245</v>
      </c>
      <c r="C129" s="1421"/>
      <c r="D129" s="1421"/>
      <c r="E129" s="1415"/>
      <c r="F129" s="1415"/>
      <c r="G129" s="756"/>
      <c r="H129" s="759"/>
      <c r="I129" s="759"/>
      <c r="J129" s="759"/>
    </row>
    <row r="130" spans="1:10" s="754" customFormat="1" ht="12.75">
      <c r="A130" s="1416"/>
      <c r="B130" s="1422" t="s">
        <v>4435</v>
      </c>
      <c r="C130" s="1421"/>
      <c r="D130" s="1421"/>
      <c r="E130" s="1415"/>
      <c r="F130" s="1415"/>
      <c r="G130" s="756"/>
      <c r="H130" s="759"/>
      <c r="I130" s="759"/>
      <c r="J130" s="759"/>
    </row>
    <row r="131" spans="1:10" s="754" customFormat="1" ht="12.75">
      <c r="A131" s="1416"/>
      <c r="B131" s="1422" t="s">
        <v>4247</v>
      </c>
      <c r="C131" s="1421"/>
      <c r="D131" s="1421"/>
      <c r="E131" s="1415"/>
      <c r="F131" s="1415"/>
      <c r="G131" s="756"/>
      <c r="H131" s="759"/>
      <c r="I131" s="759"/>
      <c r="J131" s="759"/>
    </row>
    <row r="132" spans="1:10" s="754" customFormat="1" ht="25.5">
      <c r="A132" s="1416"/>
      <c r="B132" s="1413" t="s">
        <v>3466</v>
      </c>
      <c r="C132" s="1414"/>
      <c r="D132" s="1414"/>
      <c r="E132" s="1418"/>
      <c r="F132" s="1418"/>
      <c r="G132" s="757"/>
    </row>
    <row r="133" spans="1:10" s="754" customFormat="1" ht="25.5">
      <c r="A133" s="1416"/>
      <c r="B133" s="1423" t="s">
        <v>4248</v>
      </c>
      <c r="C133" s="1414"/>
      <c r="D133" s="1414"/>
      <c r="E133" s="1418"/>
      <c r="F133" s="1418"/>
      <c r="G133" s="756"/>
    </row>
    <row r="134" spans="1:10" s="754" customFormat="1" ht="25.5">
      <c r="A134" s="1416"/>
      <c r="B134" s="1413" t="s">
        <v>4249</v>
      </c>
      <c r="C134" s="1414"/>
      <c r="D134" s="1414"/>
      <c r="E134" s="1418"/>
      <c r="F134" s="1418"/>
      <c r="G134" s="757"/>
    </row>
    <row r="135" spans="1:10" ht="27" customHeight="1">
      <c r="A135" s="1404"/>
      <c r="B135" s="1413" t="s">
        <v>5629</v>
      </c>
      <c r="C135" s="1394"/>
      <c r="D135" s="1395"/>
      <c r="E135" s="1410"/>
      <c r="F135" s="1411"/>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1" manualBreakCount="1">
    <brk id="31" max="5" man="1"/>
  </rowBreak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E302D-CCA8-4AEC-B2AB-CBD8BF709D02}">
  <sheetPr>
    <tabColor rgb="FF00B0F0"/>
  </sheetPr>
  <dimension ref="A1:L245"/>
  <sheetViews>
    <sheetView view="pageBreakPreview" topLeftCell="A213" zoomScaleNormal="100" zoomScaleSheetLayoutView="100" workbookViewId="0">
      <selection activeCell="F244" sqref="F244"/>
    </sheetView>
  </sheetViews>
  <sheetFormatPr defaultColWidth="9.140625" defaultRowHeight="13.7" customHeight="1"/>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3.7" customHeight="1" thickBot="1">
      <c r="A1" s="121"/>
      <c r="B1" s="186" t="s">
        <v>25</v>
      </c>
      <c r="C1" s="106" t="s">
        <v>26</v>
      </c>
      <c r="D1" s="106" t="s">
        <v>27</v>
      </c>
      <c r="E1" s="1144" t="s">
        <v>28</v>
      </c>
      <c r="F1" s="1144" t="s">
        <v>29</v>
      </c>
      <c r="G1" s="684"/>
      <c r="H1" s="685"/>
      <c r="I1" s="685"/>
      <c r="J1" s="685"/>
    </row>
    <row r="2" spans="1:12" ht="23.1" customHeight="1" thickTop="1">
      <c r="A2" s="1023" t="s">
        <v>4250</v>
      </c>
      <c r="B2" s="742" t="s">
        <v>4436</v>
      </c>
      <c r="D2" s="692"/>
    </row>
    <row r="3" spans="1:12" ht="13.7" customHeight="1">
      <c r="A3" s="1024"/>
      <c r="B3" s="743"/>
      <c r="D3" s="744"/>
      <c r="E3" s="692"/>
      <c r="F3" s="692"/>
      <c r="G3" s="689"/>
      <c r="H3" s="690"/>
      <c r="I3" s="691"/>
      <c r="K3" s="692"/>
      <c r="L3" s="692"/>
    </row>
    <row r="4" spans="1:12" ht="13.7" customHeight="1">
      <c r="A4" s="1015"/>
      <c r="B4" s="694" t="s">
        <v>3256</v>
      </c>
      <c r="D4" s="695"/>
      <c r="E4" s="692"/>
      <c r="F4" s="692"/>
    </row>
    <row r="5" spans="1:12" ht="13.7" customHeight="1">
      <c r="A5" s="1015"/>
      <c r="B5" s="694" t="s">
        <v>3257</v>
      </c>
      <c r="D5" s="695"/>
      <c r="E5" s="692"/>
      <c r="F5" s="692"/>
    </row>
    <row r="6" spans="1:12" ht="13.7" customHeight="1">
      <c r="A6" s="1015"/>
      <c r="B6" s="694" t="s">
        <v>3258</v>
      </c>
      <c r="D6" s="695"/>
      <c r="E6" s="692"/>
      <c r="F6" s="692"/>
    </row>
    <row r="7" spans="1:12" ht="13.7" customHeight="1">
      <c r="A7" s="1015"/>
      <c r="D7" s="695"/>
      <c r="E7" s="692"/>
      <c r="F7" s="692"/>
    </row>
    <row r="8" spans="1:12" ht="13.7" customHeight="1">
      <c r="A8" s="1015"/>
      <c r="B8" s="696" t="s">
        <v>4437</v>
      </c>
      <c r="C8" s="696"/>
      <c r="D8" s="696"/>
      <c r="E8" s="1249"/>
      <c r="F8" s="1249"/>
    </row>
    <row r="9" spans="1:12" ht="13.7" customHeight="1">
      <c r="A9" s="1015"/>
      <c r="D9" s="695"/>
      <c r="E9" s="692"/>
      <c r="F9" s="692"/>
    </row>
    <row r="10" spans="1:12" ht="13.7" customHeight="1">
      <c r="A10" s="1025">
        <f>COUNT($A$5:A8)+1</f>
        <v>1</v>
      </c>
      <c r="B10" s="745" t="s">
        <v>4356</v>
      </c>
      <c r="D10" s="695"/>
      <c r="E10" s="692"/>
      <c r="F10" s="692"/>
    </row>
    <row r="11" spans="1:12" ht="13.7" customHeight="1">
      <c r="A11" s="1025"/>
      <c r="B11" s="702" t="s">
        <v>4357</v>
      </c>
      <c r="D11" s="695"/>
      <c r="E11" s="692"/>
      <c r="F11" s="692"/>
    </row>
    <row r="12" spans="1:12" ht="13.7" customHeight="1">
      <c r="A12" s="1025"/>
      <c r="B12" s="699" t="s">
        <v>4438</v>
      </c>
      <c r="D12" s="695"/>
      <c r="E12" s="692"/>
      <c r="F12" s="692"/>
    </row>
    <row r="13" spans="1:12" ht="13.7" customHeight="1">
      <c r="A13" s="1025"/>
      <c r="B13" s="699" t="s">
        <v>4359</v>
      </c>
      <c r="D13" s="695"/>
      <c r="E13" s="692"/>
      <c r="F13" s="692"/>
    </row>
    <row r="14" spans="1:12" ht="13.7" customHeight="1">
      <c r="A14" s="1025"/>
      <c r="B14" s="699" t="s">
        <v>4360</v>
      </c>
      <c r="D14" s="695"/>
      <c r="E14" s="692"/>
      <c r="F14" s="692"/>
    </row>
    <row r="15" spans="1:12" ht="13.7" customHeight="1">
      <c r="A15" s="1025"/>
      <c r="B15" s="699" t="s">
        <v>4361</v>
      </c>
      <c r="D15" s="695"/>
      <c r="E15" s="692"/>
      <c r="F15" s="692"/>
    </row>
    <row r="16" spans="1:12" ht="13.7" customHeight="1">
      <c r="A16" s="1025"/>
      <c r="B16" s="699" t="s">
        <v>4362</v>
      </c>
      <c r="D16" s="695"/>
      <c r="E16" s="692"/>
      <c r="F16" s="692"/>
    </row>
    <row r="17" spans="1:6" ht="13.7" customHeight="1">
      <c r="A17" s="1025"/>
      <c r="B17" s="699" t="s">
        <v>4363</v>
      </c>
      <c r="D17" s="695"/>
      <c r="E17" s="692"/>
      <c r="F17" s="692"/>
    </row>
    <row r="18" spans="1:6" ht="13.7" customHeight="1">
      <c r="A18" s="1025"/>
      <c r="B18" s="699" t="s">
        <v>4364</v>
      </c>
      <c r="D18" s="695"/>
      <c r="E18" s="692"/>
      <c r="F18" s="692"/>
    </row>
    <row r="19" spans="1:6" ht="13.7" customHeight="1">
      <c r="A19" s="1025"/>
      <c r="B19" s="699" t="s">
        <v>4365</v>
      </c>
      <c r="D19" s="695"/>
      <c r="E19" s="692"/>
      <c r="F19" s="692"/>
    </row>
    <row r="20" spans="1:6" ht="13.7" customHeight="1">
      <c r="A20" s="1025"/>
      <c r="B20" s="699" t="s">
        <v>4439</v>
      </c>
      <c r="D20" s="695"/>
      <c r="E20" s="692"/>
      <c r="F20" s="692"/>
    </row>
    <row r="21" spans="1:6" ht="13.7" customHeight="1">
      <c r="A21" s="1025"/>
      <c r="B21" s="699" t="s">
        <v>4440</v>
      </c>
      <c r="D21" s="695"/>
      <c r="E21" s="692"/>
      <c r="F21" s="692"/>
    </row>
    <row r="22" spans="1:6" ht="13.7" customHeight="1">
      <c r="A22" s="1025"/>
      <c r="B22" s="699" t="s">
        <v>4441</v>
      </c>
      <c r="D22" s="695"/>
      <c r="E22" s="692"/>
      <c r="F22" s="692"/>
    </row>
    <row r="23" spans="1:6" ht="13.7" customHeight="1">
      <c r="A23" s="1025"/>
      <c r="B23" s="699" t="s">
        <v>4369</v>
      </c>
      <c r="D23" s="695"/>
      <c r="E23" s="692"/>
      <c r="F23" s="692"/>
    </row>
    <row r="24" spans="1:6" ht="13.7" customHeight="1">
      <c r="A24" s="1025"/>
      <c r="B24" s="699" t="s">
        <v>4442</v>
      </c>
      <c r="D24" s="695"/>
      <c r="E24" s="692"/>
      <c r="F24" s="692"/>
    </row>
    <row r="25" spans="1:6" ht="13.7" customHeight="1">
      <c r="A25" s="1025"/>
      <c r="B25" s="699" t="s">
        <v>4443</v>
      </c>
      <c r="D25" s="695"/>
      <c r="E25" s="692"/>
      <c r="F25" s="692"/>
    </row>
    <row r="26" spans="1:6" ht="13.7" customHeight="1">
      <c r="A26" s="1025"/>
      <c r="B26" s="699" t="s">
        <v>4444</v>
      </c>
      <c r="D26" s="695"/>
      <c r="E26" s="692"/>
      <c r="F26" s="692"/>
    </row>
    <row r="27" spans="1:6" ht="13.7" customHeight="1">
      <c r="A27" s="1025"/>
      <c r="B27" s="699" t="s">
        <v>4373</v>
      </c>
      <c r="D27" s="695"/>
      <c r="E27" s="692"/>
      <c r="F27" s="692"/>
    </row>
    <row r="28" spans="1:6" ht="13.7" customHeight="1">
      <c r="A28" s="1025"/>
      <c r="B28" s="699" t="s">
        <v>4374</v>
      </c>
      <c r="D28" s="695"/>
      <c r="E28" s="692"/>
      <c r="F28" s="692"/>
    </row>
    <row r="29" spans="1:6" ht="13.7" customHeight="1">
      <c r="A29" s="1025"/>
      <c r="B29" s="702" t="s">
        <v>4375</v>
      </c>
      <c r="D29" s="695"/>
      <c r="E29" s="692"/>
      <c r="F29" s="692"/>
    </row>
    <row r="30" spans="1:6" ht="13.7" customHeight="1">
      <c r="A30" s="1025"/>
      <c r="B30" s="746" t="s">
        <v>4445</v>
      </c>
      <c r="C30" s="695" t="s">
        <v>32</v>
      </c>
      <c r="D30" s="695">
        <v>1</v>
      </c>
      <c r="E30" s="1224"/>
      <c r="F30" s="692">
        <f>D30*E30</f>
        <v>0</v>
      </c>
    </row>
    <row r="31" spans="1:6" ht="13.7" customHeight="1">
      <c r="A31" s="1025"/>
      <c r="B31" s="746"/>
      <c r="D31" s="695"/>
      <c r="E31" s="692"/>
      <c r="F31" s="692"/>
    </row>
    <row r="32" spans="1:6" ht="13.7" customHeight="1">
      <c r="A32" s="1025">
        <f>COUNT($A$5:A30)+1</f>
        <v>2</v>
      </c>
      <c r="B32" s="745" t="s">
        <v>4356</v>
      </c>
      <c r="D32" s="695"/>
      <c r="E32" s="692"/>
      <c r="F32" s="692"/>
    </row>
    <row r="33" spans="1:6" ht="13.7" customHeight="1">
      <c r="A33" s="1025"/>
      <c r="B33" s="699" t="s">
        <v>4446</v>
      </c>
      <c r="D33" s="695"/>
      <c r="E33" s="692"/>
      <c r="F33" s="692"/>
    </row>
    <row r="34" spans="1:6" ht="13.7" customHeight="1">
      <c r="A34" s="1025"/>
      <c r="B34" s="699" t="s">
        <v>4358</v>
      </c>
      <c r="D34" s="695"/>
      <c r="E34" s="692"/>
      <c r="F34" s="692"/>
    </row>
    <row r="35" spans="1:6" ht="13.7" customHeight="1">
      <c r="A35" s="1025"/>
      <c r="B35" s="699" t="s">
        <v>4359</v>
      </c>
      <c r="D35" s="695"/>
      <c r="E35" s="692"/>
      <c r="F35" s="692"/>
    </row>
    <row r="36" spans="1:6" ht="13.7" customHeight="1">
      <c r="A36" s="1025"/>
      <c r="B36" s="699" t="s">
        <v>4360</v>
      </c>
      <c r="D36" s="695"/>
      <c r="E36" s="692"/>
      <c r="F36" s="692"/>
    </row>
    <row r="37" spans="1:6" ht="13.7" customHeight="1">
      <c r="A37" s="1025"/>
      <c r="B37" s="699" t="s">
        <v>4361</v>
      </c>
      <c r="D37" s="695"/>
      <c r="E37" s="692"/>
      <c r="F37" s="692"/>
    </row>
    <row r="38" spans="1:6" ht="13.7" customHeight="1">
      <c r="A38" s="1025"/>
      <c r="B38" s="699" t="s">
        <v>4362</v>
      </c>
      <c r="D38" s="695"/>
      <c r="E38" s="692"/>
      <c r="F38" s="692"/>
    </row>
    <row r="39" spans="1:6" ht="13.7" customHeight="1">
      <c r="A39" s="1025"/>
      <c r="B39" s="699" t="s">
        <v>4363</v>
      </c>
      <c r="D39" s="695"/>
      <c r="E39" s="692"/>
      <c r="F39" s="692"/>
    </row>
    <row r="40" spans="1:6" ht="13.7" customHeight="1">
      <c r="A40" s="1025"/>
      <c r="B40" s="699" t="s">
        <v>4364</v>
      </c>
      <c r="D40" s="695"/>
      <c r="E40" s="692"/>
      <c r="F40" s="692"/>
    </row>
    <row r="41" spans="1:6" ht="13.7" customHeight="1">
      <c r="A41" s="1025"/>
      <c r="B41" s="699" t="s">
        <v>4365</v>
      </c>
      <c r="D41" s="695"/>
      <c r="E41" s="692"/>
      <c r="F41" s="692"/>
    </row>
    <row r="42" spans="1:6" ht="13.7" customHeight="1">
      <c r="A42" s="1025"/>
      <c r="B42" s="699" t="s">
        <v>4366</v>
      </c>
      <c r="D42" s="695"/>
      <c r="E42" s="692"/>
      <c r="F42" s="692"/>
    </row>
    <row r="43" spans="1:6" ht="13.7" customHeight="1">
      <c r="A43" s="1025"/>
      <c r="B43" s="699" t="s">
        <v>4367</v>
      </c>
      <c r="D43" s="695"/>
      <c r="E43" s="692"/>
      <c r="F43" s="692"/>
    </row>
    <row r="44" spans="1:6" ht="13.7" customHeight="1">
      <c r="A44" s="1025"/>
      <c r="B44" s="699" t="s">
        <v>4368</v>
      </c>
      <c r="D44" s="695"/>
      <c r="E44" s="692"/>
      <c r="F44" s="692"/>
    </row>
    <row r="45" spans="1:6" ht="13.7" customHeight="1">
      <c r="A45" s="1025"/>
      <c r="B45" s="699" t="s">
        <v>4369</v>
      </c>
      <c r="D45" s="695"/>
      <c r="E45" s="692"/>
      <c r="F45" s="692"/>
    </row>
    <row r="46" spans="1:6" ht="13.7" customHeight="1">
      <c r="A46" s="1025"/>
      <c r="B46" s="699" t="s">
        <v>4370</v>
      </c>
      <c r="D46" s="695"/>
      <c r="E46" s="692"/>
      <c r="F46" s="692"/>
    </row>
    <row r="47" spans="1:6" ht="13.7" customHeight="1">
      <c r="A47" s="1025"/>
      <c r="B47" s="699" t="s">
        <v>4371</v>
      </c>
      <c r="D47" s="695"/>
      <c r="E47" s="692"/>
      <c r="F47" s="692"/>
    </row>
    <row r="48" spans="1:6" ht="13.7" customHeight="1">
      <c r="A48" s="1025"/>
      <c r="B48" s="699" t="s">
        <v>4372</v>
      </c>
      <c r="D48" s="695"/>
      <c r="E48" s="692"/>
      <c r="F48" s="692"/>
    </row>
    <row r="49" spans="1:6" ht="13.7" customHeight="1">
      <c r="A49" s="1025"/>
      <c r="B49" s="699" t="s">
        <v>4373</v>
      </c>
      <c r="D49" s="695"/>
      <c r="E49" s="692"/>
      <c r="F49" s="692"/>
    </row>
    <row r="50" spans="1:6" ht="13.7" customHeight="1">
      <c r="A50" s="1025"/>
      <c r="B50" s="699" t="s">
        <v>4374</v>
      </c>
      <c r="D50" s="695"/>
      <c r="E50" s="692"/>
      <c r="F50" s="692"/>
    </row>
    <row r="51" spans="1:6" ht="13.7" customHeight="1">
      <c r="A51" s="1025"/>
      <c r="B51" s="702" t="s">
        <v>4375</v>
      </c>
      <c r="D51" s="695"/>
      <c r="E51" s="692"/>
      <c r="F51" s="692"/>
    </row>
    <row r="52" spans="1:6" ht="13.7" customHeight="1">
      <c r="A52" s="1025"/>
      <c r="B52" s="746" t="s">
        <v>4376</v>
      </c>
      <c r="C52" s="695" t="s">
        <v>32</v>
      </c>
      <c r="D52" s="695">
        <v>1</v>
      </c>
      <c r="E52" s="1224"/>
      <c r="F52" s="692">
        <f>D52*E52</f>
        <v>0</v>
      </c>
    </row>
    <row r="53" spans="1:6" ht="13.7" customHeight="1">
      <c r="A53" s="1025"/>
      <c r="B53" s="746"/>
      <c r="D53" s="695"/>
      <c r="E53" s="692"/>
      <c r="F53" s="692"/>
    </row>
    <row r="54" spans="1:6" ht="13.7" customHeight="1">
      <c r="A54" s="1025">
        <f>COUNT($A$5:A52)+1</f>
        <v>3</v>
      </c>
      <c r="B54" s="745" t="s">
        <v>4356</v>
      </c>
      <c r="D54" s="695"/>
      <c r="E54" s="692"/>
      <c r="F54" s="692"/>
    </row>
    <row r="55" spans="1:6" ht="13.7" customHeight="1">
      <c r="A55" s="1025"/>
      <c r="B55" s="699" t="s">
        <v>4377</v>
      </c>
      <c r="D55" s="695"/>
      <c r="E55" s="692"/>
      <c r="F55" s="692"/>
    </row>
    <row r="56" spans="1:6" ht="13.7" customHeight="1">
      <c r="A56" s="1025"/>
      <c r="B56" s="699" t="s">
        <v>4378</v>
      </c>
      <c r="D56" s="695"/>
      <c r="E56" s="692"/>
      <c r="F56" s="692"/>
    </row>
    <row r="57" spans="1:6" ht="13.7" customHeight="1">
      <c r="A57" s="1025"/>
      <c r="B57" s="699" t="s">
        <v>4379</v>
      </c>
      <c r="D57" s="695"/>
      <c r="E57" s="692"/>
      <c r="F57" s="692"/>
    </row>
    <row r="58" spans="1:6" ht="13.7" customHeight="1">
      <c r="A58" s="1025"/>
      <c r="B58" s="699" t="s">
        <v>4380</v>
      </c>
      <c r="D58" s="695"/>
      <c r="E58" s="692"/>
      <c r="F58" s="692"/>
    </row>
    <row r="59" spans="1:6" ht="13.7" customHeight="1">
      <c r="A59" s="1025"/>
      <c r="B59" s="699" t="s">
        <v>4381</v>
      </c>
      <c r="D59" s="695"/>
      <c r="E59" s="692"/>
      <c r="F59" s="692"/>
    </row>
    <row r="60" spans="1:6" ht="13.7" customHeight="1">
      <c r="A60" s="1025"/>
      <c r="B60" s="699" t="s">
        <v>4382</v>
      </c>
      <c r="D60" s="695"/>
      <c r="E60" s="692"/>
      <c r="F60" s="692"/>
    </row>
    <row r="61" spans="1:6" ht="13.7" customHeight="1">
      <c r="A61" s="1025"/>
      <c r="B61" s="699" t="s">
        <v>4383</v>
      </c>
      <c r="D61" s="695"/>
      <c r="E61" s="692"/>
      <c r="F61" s="692"/>
    </row>
    <row r="62" spans="1:6" ht="13.7" customHeight="1">
      <c r="A62" s="1025"/>
      <c r="B62" s="699" t="s">
        <v>4384</v>
      </c>
      <c r="D62" s="695"/>
      <c r="E62" s="692"/>
      <c r="F62" s="692"/>
    </row>
    <row r="63" spans="1:6" ht="13.7" customHeight="1">
      <c r="A63" s="1025"/>
      <c r="B63" s="699" t="s">
        <v>4385</v>
      </c>
      <c r="D63" s="695"/>
      <c r="E63" s="692"/>
      <c r="F63" s="692"/>
    </row>
    <row r="64" spans="1:6" ht="13.7" customHeight="1">
      <c r="A64" s="1025"/>
      <c r="B64" s="699" t="s">
        <v>4365</v>
      </c>
      <c r="D64" s="695"/>
      <c r="E64" s="692"/>
      <c r="F64" s="692"/>
    </row>
    <row r="65" spans="1:6" ht="13.7" customHeight="1">
      <c r="A65" s="1025"/>
      <c r="B65" s="699" t="s">
        <v>4386</v>
      </c>
      <c r="D65" s="695"/>
      <c r="E65" s="692"/>
      <c r="F65" s="692"/>
    </row>
    <row r="66" spans="1:6" ht="13.7" customHeight="1">
      <c r="A66" s="1025"/>
      <c r="B66" s="699" t="s">
        <v>4387</v>
      </c>
      <c r="D66" s="695"/>
      <c r="E66" s="692"/>
      <c r="F66" s="692"/>
    </row>
    <row r="67" spans="1:6" ht="13.7" customHeight="1">
      <c r="A67" s="1025"/>
      <c r="B67" s="699" t="s">
        <v>4388</v>
      </c>
      <c r="D67" s="695"/>
      <c r="E67" s="692"/>
      <c r="F67" s="692"/>
    </row>
    <row r="68" spans="1:6" ht="13.7" customHeight="1">
      <c r="A68" s="1025"/>
      <c r="B68" s="699" t="s">
        <v>4389</v>
      </c>
      <c r="D68" s="695"/>
      <c r="E68" s="692"/>
      <c r="F68" s="692"/>
    </row>
    <row r="69" spans="1:6" ht="13.7" customHeight="1">
      <c r="A69" s="1025"/>
      <c r="B69" s="699" t="s">
        <v>4390</v>
      </c>
      <c r="D69" s="695"/>
      <c r="E69" s="692"/>
      <c r="F69" s="692"/>
    </row>
    <row r="70" spans="1:6" ht="13.7" customHeight="1">
      <c r="A70" s="1025"/>
      <c r="B70" s="699" t="s">
        <v>4391</v>
      </c>
      <c r="D70" s="695"/>
      <c r="E70" s="692"/>
      <c r="F70" s="692"/>
    </row>
    <row r="71" spans="1:6" ht="13.7" customHeight="1">
      <c r="A71" s="1025"/>
      <c r="B71" s="699" t="s">
        <v>4392</v>
      </c>
      <c r="D71" s="695"/>
      <c r="E71" s="692"/>
      <c r="F71" s="692"/>
    </row>
    <row r="72" spans="1:6" ht="13.7" customHeight="1">
      <c r="A72" s="1025"/>
      <c r="B72" s="699" t="s">
        <v>4393</v>
      </c>
      <c r="D72" s="695"/>
      <c r="E72" s="692"/>
      <c r="F72" s="692"/>
    </row>
    <row r="73" spans="1:6" ht="13.7" customHeight="1">
      <c r="A73" s="1025"/>
      <c r="B73" s="699" t="s">
        <v>4394</v>
      </c>
      <c r="D73" s="695"/>
      <c r="E73" s="692"/>
      <c r="F73" s="692"/>
    </row>
    <row r="74" spans="1:6" ht="13.7" customHeight="1">
      <c r="A74" s="1025"/>
      <c r="B74" s="702" t="s">
        <v>4375</v>
      </c>
      <c r="D74" s="695"/>
      <c r="E74" s="692"/>
      <c r="F74" s="692"/>
    </row>
    <row r="75" spans="1:6" ht="13.7" customHeight="1">
      <c r="A75" s="1025"/>
      <c r="B75" s="746" t="s">
        <v>4395</v>
      </c>
      <c r="C75" s="695" t="s">
        <v>32</v>
      </c>
      <c r="D75" s="695">
        <v>1</v>
      </c>
      <c r="E75" s="1224"/>
      <c r="F75" s="692">
        <f>D75*E75</f>
        <v>0</v>
      </c>
    </row>
    <row r="76" spans="1:6" ht="13.7" customHeight="1">
      <c r="A76" s="1025"/>
      <c r="B76" s="746"/>
      <c r="D76" s="695"/>
      <c r="E76" s="692"/>
      <c r="F76" s="692"/>
    </row>
    <row r="77" spans="1:6" ht="13.7" customHeight="1">
      <c r="A77" s="1025">
        <f>COUNT($A$5:A75)+1</f>
        <v>4</v>
      </c>
      <c r="B77" s="745" t="s">
        <v>4356</v>
      </c>
      <c r="D77" s="695"/>
      <c r="E77" s="692"/>
      <c r="F77" s="692"/>
    </row>
    <row r="78" spans="1:6" ht="13.7" customHeight="1">
      <c r="A78" s="1025"/>
      <c r="B78" s="699" t="s">
        <v>4377</v>
      </c>
      <c r="D78" s="695"/>
      <c r="E78" s="692"/>
      <c r="F78" s="692"/>
    </row>
    <row r="79" spans="1:6" ht="13.7" customHeight="1">
      <c r="A79" s="1025"/>
      <c r="B79" s="699" t="s">
        <v>4378</v>
      </c>
      <c r="D79" s="695"/>
      <c r="E79" s="692"/>
      <c r="F79" s="692"/>
    </row>
    <row r="80" spans="1:6" ht="13.7" customHeight="1">
      <c r="A80" s="1025"/>
      <c r="B80" s="699" t="s">
        <v>4379</v>
      </c>
      <c r="D80" s="695"/>
      <c r="E80" s="692"/>
      <c r="F80" s="692"/>
    </row>
    <row r="81" spans="1:6" ht="13.7" customHeight="1">
      <c r="A81" s="1025"/>
      <c r="B81" s="699" t="s">
        <v>4380</v>
      </c>
      <c r="D81" s="695"/>
      <c r="E81" s="692"/>
      <c r="F81" s="692"/>
    </row>
    <row r="82" spans="1:6" ht="13.7" customHeight="1">
      <c r="A82" s="1025"/>
      <c r="B82" s="699" t="s">
        <v>4381</v>
      </c>
      <c r="D82" s="695"/>
      <c r="E82" s="692"/>
      <c r="F82" s="692"/>
    </row>
    <row r="83" spans="1:6" ht="13.7" customHeight="1">
      <c r="A83" s="1025"/>
      <c r="B83" s="699" t="s">
        <v>4382</v>
      </c>
      <c r="D83" s="695"/>
      <c r="E83" s="692"/>
      <c r="F83" s="692"/>
    </row>
    <row r="84" spans="1:6" ht="13.7" customHeight="1">
      <c r="A84" s="1025"/>
      <c r="B84" s="699" t="s">
        <v>4383</v>
      </c>
      <c r="D84" s="695"/>
      <c r="E84" s="692"/>
      <c r="F84" s="692"/>
    </row>
    <row r="85" spans="1:6" ht="13.7" customHeight="1">
      <c r="A85" s="1025"/>
      <c r="B85" s="699" t="s">
        <v>4384</v>
      </c>
      <c r="D85" s="695"/>
      <c r="E85" s="692"/>
      <c r="F85" s="692"/>
    </row>
    <row r="86" spans="1:6" ht="13.7" customHeight="1">
      <c r="A86" s="1025"/>
      <c r="B86" s="699" t="s">
        <v>4385</v>
      </c>
      <c r="D86" s="695"/>
      <c r="E86" s="692"/>
      <c r="F86" s="692"/>
    </row>
    <row r="87" spans="1:6" ht="13.7" customHeight="1">
      <c r="A87" s="1025"/>
      <c r="B87" s="699" t="s">
        <v>4365</v>
      </c>
      <c r="D87" s="695"/>
      <c r="E87" s="692"/>
      <c r="F87" s="692"/>
    </row>
    <row r="88" spans="1:6" ht="13.7" customHeight="1">
      <c r="A88" s="1025"/>
      <c r="B88" s="699" t="s">
        <v>4447</v>
      </c>
      <c r="D88" s="695"/>
      <c r="E88" s="692"/>
      <c r="F88" s="692"/>
    </row>
    <row r="89" spans="1:6" ht="13.7" customHeight="1">
      <c r="A89" s="1025"/>
      <c r="B89" s="699" t="s">
        <v>4387</v>
      </c>
      <c r="D89" s="695"/>
      <c r="E89" s="692"/>
      <c r="F89" s="692"/>
    </row>
    <row r="90" spans="1:6" ht="13.7" customHeight="1">
      <c r="A90" s="1025"/>
      <c r="B90" s="699" t="s">
        <v>4448</v>
      </c>
      <c r="D90" s="695"/>
      <c r="E90" s="692"/>
      <c r="F90" s="692"/>
    </row>
    <row r="91" spans="1:6" ht="13.7" customHeight="1">
      <c r="A91" s="1025"/>
      <c r="B91" s="699" t="s">
        <v>4389</v>
      </c>
      <c r="D91" s="695"/>
      <c r="E91" s="692"/>
      <c r="F91" s="692"/>
    </row>
    <row r="92" spans="1:6" ht="13.7" customHeight="1">
      <c r="A92" s="1025"/>
      <c r="B92" s="699" t="s">
        <v>4390</v>
      </c>
      <c r="D92" s="695"/>
      <c r="E92" s="692"/>
      <c r="F92" s="692"/>
    </row>
    <row r="93" spans="1:6" ht="13.7" customHeight="1">
      <c r="A93" s="1025"/>
      <c r="B93" s="699" t="s">
        <v>4391</v>
      </c>
      <c r="D93" s="695"/>
      <c r="E93" s="692"/>
      <c r="F93" s="692"/>
    </row>
    <row r="94" spans="1:6" ht="13.7" customHeight="1">
      <c r="A94" s="1025"/>
      <c r="B94" s="699" t="s">
        <v>4392</v>
      </c>
      <c r="D94" s="695"/>
      <c r="E94" s="692"/>
      <c r="F94" s="692"/>
    </row>
    <row r="95" spans="1:6" ht="13.7" customHeight="1">
      <c r="A95" s="1025"/>
      <c r="B95" s="699" t="s">
        <v>4393</v>
      </c>
      <c r="D95" s="695"/>
      <c r="E95" s="692"/>
      <c r="F95" s="692"/>
    </row>
    <row r="96" spans="1:6" ht="13.7" customHeight="1">
      <c r="A96" s="1025"/>
      <c r="B96" s="699" t="s">
        <v>4394</v>
      </c>
      <c r="D96" s="695"/>
      <c r="E96" s="692"/>
      <c r="F96" s="692"/>
    </row>
    <row r="97" spans="1:6" ht="13.7" customHeight="1">
      <c r="A97" s="1025"/>
      <c r="B97" s="702" t="s">
        <v>4375</v>
      </c>
      <c r="D97" s="695"/>
      <c r="E97" s="692"/>
      <c r="F97" s="692"/>
    </row>
    <row r="98" spans="1:6" ht="13.7" customHeight="1">
      <c r="A98" s="1025"/>
      <c r="B98" s="746" t="s">
        <v>4449</v>
      </c>
      <c r="C98" s="695" t="s">
        <v>32</v>
      </c>
      <c r="D98" s="695">
        <v>3</v>
      </c>
      <c r="E98" s="1224"/>
      <c r="F98" s="692">
        <f>D98*E98</f>
        <v>0</v>
      </c>
    </row>
    <row r="99" spans="1:6" ht="13.7" customHeight="1">
      <c r="A99" s="1025"/>
      <c r="B99" s="745"/>
      <c r="D99" s="695"/>
      <c r="E99" s="692"/>
      <c r="F99" s="692"/>
    </row>
    <row r="100" spans="1:6" ht="13.7" customHeight="1">
      <c r="A100" s="1025">
        <f>COUNT($A$5:A98)+1</f>
        <v>5</v>
      </c>
      <c r="B100" s="745" t="s">
        <v>4356</v>
      </c>
      <c r="D100" s="695"/>
      <c r="E100" s="692"/>
      <c r="F100" s="692"/>
    </row>
    <row r="101" spans="1:6" ht="13.7" customHeight="1">
      <c r="A101" s="1015"/>
      <c r="B101" s="699" t="s">
        <v>4396</v>
      </c>
      <c r="D101" s="695"/>
      <c r="E101" s="692"/>
      <c r="F101" s="692"/>
    </row>
    <row r="102" spans="1:6" ht="13.7" customHeight="1">
      <c r="A102" s="1015"/>
      <c r="B102" s="699" t="s">
        <v>4378</v>
      </c>
      <c r="D102" s="695"/>
      <c r="E102" s="692"/>
      <c r="F102" s="692"/>
    </row>
    <row r="103" spans="1:6" ht="13.7" customHeight="1">
      <c r="A103" s="1015"/>
      <c r="B103" s="699" t="s">
        <v>4379</v>
      </c>
      <c r="D103" s="695"/>
      <c r="E103" s="692"/>
      <c r="F103" s="692"/>
    </row>
    <row r="104" spans="1:6" ht="13.7" customHeight="1">
      <c r="A104" s="1015"/>
      <c r="B104" s="699" t="s">
        <v>4380</v>
      </c>
      <c r="D104" s="695"/>
      <c r="E104" s="692"/>
      <c r="F104" s="692"/>
    </row>
    <row r="105" spans="1:6" ht="13.7" customHeight="1">
      <c r="A105" s="1015"/>
      <c r="B105" s="699" t="s">
        <v>4381</v>
      </c>
      <c r="D105" s="695"/>
      <c r="E105" s="692"/>
      <c r="F105" s="692"/>
    </row>
    <row r="106" spans="1:6" ht="13.7" customHeight="1">
      <c r="A106" s="1015"/>
      <c r="B106" s="699" t="s">
        <v>4382</v>
      </c>
      <c r="D106" s="695"/>
      <c r="E106" s="692"/>
      <c r="F106" s="692"/>
    </row>
    <row r="107" spans="1:6" ht="13.7" customHeight="1">
      <c r="A107" s="1015"/>
      <c r="B107" s="699" t="s">
        <v>4383</v>
      </c>
      <c r="D107" s="695"/>
      <c r="E107" s="692"/>
      <c r="F107" s="692"/>
    </row>
    <row r="108" spans="1:6" ht="13.7" customHeight="1">
      <c r="A108" s="1015"/>
      <c r="B108" s="699" t="s">
        <v>4384</v>
      </c>
      <c r="D108" s="695"/>
      <c r="E108" s="692"/>
      <c r="F108" s="692"/>
    </row>
    <row r="109" spans="1:6" ht="13.7" customHeight="1">
      <c r="A109" s="1015"/>
      <c r="B109" s="699" t="s">
        <v>4385</v>
      </c>
      <c r="D109" s="695"/>
      <c r="E109" s="692"/>
      <c r="F109" s="692"/>
    </row>
    <row r="110" spans="1:6" ht="13.7" customHeight="1">
      <c r="A110" s="1015"/>
      <c r="B110" s="699" t="s">
        <v>4365</v>
      </c>
      <c r="D110" s="695"/>
      <c r="E110" s="692"/>
      <c r="F110" s="692"/>
    </row>
    <row r="111" spans="1:6" ht="13.7" customHeight="1">
      <c r="A111" s="1015"/>
      <c r="B111" s="699" t="s">
        <v>4397</v>
      </c>
      <c r="D111" s="695"/>
      <c r="E111" s="692"/>
      <c r="F111" s="692"/>
    </row>
    <row r="112" spans="1:6" ht="13.7" customHeight="1">
      <c r="A112" s="1015"/>
      <c r="B112" s="699" t="s">
        <v>4398</v>
      </c>
      <c r="D112" s="695"/>
      <c r="E112" s="692"/>
      <c r="F112" s="692"/>
    </row>
    <row r="113" spans="1:6" ht="13.7" customHeight="1">
      <c r="A113" s="1015"/>
      <c r="B113" s="699" t="s">
        <v>4399</v>
      </c>
      <c r="D113" s="695"/>
      <c r="E113" s="692"/>
      <c r="F113" s="692"/>
    </row>
    <row r="114" spans="1:6" ht="13.7" customHeight="1">
      <c r="A114" s="1015"/>
      <c r="B114" s="699" t="s">
        <v>4389</v>
      </c>
      <c r="D114" s="695"/>
      <c r="E114" s="692"/>
      <c r="F114" s="692"/>
    </row>
    <row r="115" spans="1:6" ht="13.7" customHeight="1">
      <c r="A115" s="1015"/>
      <c r="B115" s="699" t="s">
        <v>4390</v>
      </c>
      <c r="D115" s="695"/>
      <c r="E115" s="692"/>
      <c r="F115" s="692"/>
    </row>
    <row r="116" spans="1:6" ht="13.7" customHeight="1">
      <c r="A116" s="1015"/>
      <c r="B116" s="699" t="s">
        <v>4391</v>
      </c>
      <c r="D116" s="695"/>
      <c r="E116" s="692"/>
      <c r="F116" s="692"/>
    </row>
    <row r="117" spans="1:6" ht="13.7" customHeight="1">
      <c r="A117" s="1015"/>
      <c r="B117" s="699" t="s">
        <v>4392</v>
      </c>
      <c r="D117" s="695"/>
      <c r="E117" s="692"/>
      <c r="F117" s="692"/>
    </row>
    <row r="118" spans="1:6" ht="13.7" customHeight="1">
      <c r="A118" s="1015"/>
      <c r="B118" s="699" t="s">
        <v>4400</v>
      </c>
      <c r="D118" s="695"/>
      <c r="E118" s="692"/>
      <c r="F118" s="692"/>
    </row>
    <row r="119" spans="1:6" ht="13.7" customHeight="1">
      <c r="A119" s="1015"/>
      <c r="B119" s="699" t="s">
        <v>4394</v>
      </c>
      <c r="D119" s="695"/>
      <c r="E119" s="692"/>
      <c r="F119" s="692"/>
    </row>
    <row r="120" spans="1:6" ht="13.7" customHeight="1">
      <c r="A120" s="1015"/>
      <c r="B120" s="702" t="s">
        <v>4375</v>
      </c>
      <c r="D120" s="695"/>
      <c r="E120" s="692"/>
      <c r="F120" s="692"/>
    </row>
    <row r="121" spans="1:6" ht="13.7" customHeight="1">
      <c r="A121" s="1015"/>
      <c r="B121" s="746" t="s">
        <v>4401</v>
      </c>
      <c r="C121" s="695" t="s">
        <v>32</v>
      </c>
      <c r="D121" s="695">
        <v>22</v>
      </c>
      <c r="E121" s="1224"/>
      <c r="F121" s="692">
        <f>D121*E121</f>
        <v>0</v>
      </c>
    </row>
    <row r="122" spans="1:6" ht="13.7" customHeight="1">
      <c r="A122" s="1015"/>
      <c r="B122" s="746"/>
      <c r="D122" s="695"/>
      <c r="E122" s="692"/>
      <c r="F122" s="692"/>
    </row>
    <row r="123" spans="1:6" ht="13.7" customHeight="1">
      <c r="A123" s="1025">
        <f>COUNT($A$5:A121)+1</f>
        <v>6</v>
      </c>
      <c r="B123" s="745" t="s">
        <v>4356</v>
      </c>
      <c r="D123" s="695"/>
      <c r="E123" s="692"/>
      <c r="F123" s="692"/>
    </row>
    <row r="124" spans="1:6" ht="13.7" customHeight="1">
      <c r="A124" s="1015"/>
      <c r="B124" s="699" t="s">
        <v>4450</v>
      </c>
      <c r="D124" s="695"/>
      <c r="E124" s="692"/>
      <c r="F124" s="692"/>
    </row>
    <row r="125" spans="1:6" ht="13.7" customHeight="1">
      <c r="A125" s="1015"/>
      <c r="B125" s="699" t="s">
        <v>4378</v>
      </c>
      <c r="D125" s="695"/>
      <c r="E125" s="692"/>
      <c r="F125" s="692"/>
    </row>
    <row r="126" spans="1:6" ht="13.7" customHeight="1">
      <c r="A126" s="1015"/>
      <c r="B126" s="699" t="s">
        <v>4379</v>
      </c>
      <c r="D126" s="695"/>
      <c r="E126" s="692"/>
      <c r="F126" s="692"/>
    </row>
    <row r="127" spans="1:6" ht="13.7" customHeight="1">
      <c r="A127" s="1015"/>
      <c r="B127" s="699" t="s">
        <v>4380</v>
      </c>
      <c r="D127" s="695"/>
      <c r="E127" s="692"/>
      <c r="F127" s="692"/>
    </row>
    <row r="128" spans="1:6" ht="13.7" customHeight="1">
      <c r="A128" s="1015"/>
      <c r="B128" s="699" t="s">
        <v>4381</v>
      </c>
      <c r="D128" s="695"/>
      <c r="E128" s="692"/>
      <c r="F128" s="692"/>
    </row>
    <row r="129" spans="1:6" ht="13.7" customHeight="1">
      <c r="A129" s="1015"/>
      <c r="B129" s="699" t="s">
        <v>4382</v>
      </c>
      <c r="D129" s="695"/>
      <c r="E129" s="692"/>
      <c r="F129" s="692"/>
    </row>
    <row r="130" spans="1:6" ht="13.7" customHeight="1">
      <c r="A130" s="1015"/>
      <c r="B130" s="699" t="s">
        <v>4383</v>
      </c>
      <c r="D130" s="695"/>
      <c r="E130" s="692"/>
      <c r="F130" s="692"/>
    </row>
    <row r="131" spans="1:6" ht="13.7" customHeight="1">
      <c r="A131" s="1015"/>
      <c r="B131" s="699" t="s">
        <v>4384</v>
      </c>
      <c r="D131" s="695"/>
      <c r="E131" s="692"/>
      <c r="F131" s="692"/>
    </row>
    <row r="132" spans="1:6" ht="13.7" customHeight="1">
      <c r="A132" s="1015"/>
      <c r="B132" s="699" t="s">
        <v>4385</v>
      </c>
      <c r="D132" s="695"/>
      <c r="E132" s="692"/>
      <c r="F132" s="692"/>
    </row>
    <row r="133" spans="1:6" ht="13.7" customHeight="1">
      <c r="A133" s="1015"/>
      <c r="B133" s="699" t="s">
        <v>4365</v>
      </c>
      <c r="D133" s="695"/>
      <c r="E133" s="692"/>
      <c r="F133" s="692"/>
    </row>
    <row r="134" spans="1:6" ht="13.7" customHeight="1">
      <c r="A134" s="1015"/>
      <c r="B134" s="699" t="s">
        <v>4451</v>
      </c>
      <c r="D134" s="695"/>
      <c r="E134" s="692"/>
      <c r="F134" s="692"/>
    </row>
    <row r="135" spans="1:6" ht="13.7" customHeight="1">
      <c r="A135" s="1015"/>
      <c r="B135" s="699" t="s">
        <v>4452</v>
      </c>
      <c r="D135" s="695"/>
      <c r="E135" s="692"/>
      <c r="F135" s="692"/>
    </row>
    <row r="136" spans="1:6" ht="13.7" customHeight="1">
      <c r="A136" s="1015"/>
      <c r="B136" s="699" t="s">
        <v>4453</v>
      </c>
      <c r="D136" s="695"/>
      <c r="E136" s="692"/>
      <c r="F136" s="692"/>
    </row>
    <row r="137" spans="1:6" ht="13.7" customHeight="1">
      <c r="A137" s="1015"/>
      <c r="B137" s="699" t="s">
        <v>4389</v>
      </c>
      <c r="D137" s="695"/>
      <c r="E137" s="692"/>
      <c r="F137" s="692"/>
    </row>
    <row r="138" spans="1:6" ht="13.7" customHeight="1">
      <c r="A138" s="1015"/>
      <c r="B138" s="699" t="s">
        <v>4390</v>
      </c>
      <c r="D138" s="695"/>
      <c r="E138" s="692"/>
      <c r="F138" s="692"/>
    </row>
    <row r="139" spans="1:6" ht="13.7" customHeight="1">
      <c r="A139" s="1015"/>
      <c r="B139" s="699" t="s">
        <v>4391</v>
      </c>
      <c r="D139" s="695"/>
      <c r="E139" s="692"/>
      <c r="F139" s="692"/>
    </row>
    <row r="140" spans="1:6" ht="13.7" customHeight="1">
      <c r="A140" s="1015"/>
      <c r="B140" s="699" t="s">
        <v>4392</v>
      </c>
      <c r="D140" s="695"/>
      <c r="E140" s="692"/>
      <c r="F140" s="692"/>
    </row>
    <row r="141" spans="1:6" ht="13.7" customHeight="1">
      <c r="A141" s="1015"/>
      <c r="B141" s="699" t="s">
        <v>4400</v>
      </c>
      <c r="D141" s="695"/>
      <c r="E141" s="692"/>
      <c r="F141" s="692"/>
    </row>
    <row r="142" spans="1:6" ht="13.7" customHeight="1">
      <c r="A142" s="1015"/>
      <c r="B142" s="699" t="s">
        <v>4394</v>
      </c>
      <c r="D142" s="695"/>
      <c r="E142" s="692"/>
      <c r="F142" s="692"/>
    </row>
    <row r="143" spans="1:6" ht="13.7" customHeight="1">
      <c r="A143" s="1015"/>
      <c r="B143" s="702" t="s">
        <v>4375</v>
      </c>
      <c r="D143" s="695"/>
      <c r="E143" s="692"/>
      <c r="F143" s="692"/>
    </row>
    <row r="144" spans="1:6" ht="13.7" customHeight="1">
      <c r="A144" s="1015"/>
      <c r="B144" s="746" t="s">
        <v>4454</v>
      </c>
      <c r="C144" s="695" t="s">
        <v>32</v>
      </c>
      <c r="D144" s="695">
        <v>21</v>
      </c>
      <c r="E144" s="1224"/>
      <c r="F144" s="692">
        <f>D144*E144</f>
        <v>0</v>
      </c>
    </row>
    <row r="145" spans="1:6" ht="13.7" customHeight="1">
      <c r="A145" s="1015"/>
      <c r="B145" s="746"/>
      <c r="D145" s="695"/>
      <c r="E145" s="692"/>
      <c r="F145" s="692"/>
    </row>
    <row r="146" spans="1:6" ht="13.7" customHeight="1">
      <c r="A146" s="1025">
        <f>COUNT($A$5:A144)+1</f>
        <v>7</v>
      </c>
      <c r="B146" s="699" t="s">
        <v>4356</v>
      </c>
      <c r="D146" s="695"/>
      <c r="E146" s="692"/>
      <c r="F146" s="692"/>
    </row>
    <row r="147" spans="1:6" ht="13.7" customHeight="1">
      <c r="A147" s="1015"/>
      <c r="B147" s="702" t="s">
        <v>4455</v>
      </c>
      <c r="D147" s="695"/>
      <c r="E147" s="692"/>
      <c r="F147" s="692"/>
    </row>
    <row r="148" spans="1:6" ht="13.7" customHeight="1">
      <c r="A148" s="1015"/>
      <c r="B148" s="699" t="s">
        <v>4456</v>
      </c>
      <c r="D148" s="695"/>
      <c r="E148" s="692"/>
      <c r="F148" s="692"/>
    </row>
    <row r="149" spans="1:6" ht="13.7" customHeight="1">
      <c r="A149" s="1015"/>
      <c r="B149" s="699" t="s">
        <v>4457</v>
      </c>
      <c r="D149" s="695"/>
      <c r="E149" s="692"/>
      <c r="F149" s="692"/>
    </row>
    <row r="150" spans="1:6" ht="13.7" customHeight="1">
      <c r="A150" s="1015"/>
      <c r="B150" s="699" t="s">
        <v>4458</v>
      </c>
      <c r="D150" s="695"/>
      <c r="E150" s="692"/>
      <c r="F150" s="692"/>
    </row>
    <row r="151" spans="1:6" ht="13.7" customHeight="1">
      <c r="A151" s="1015"/>
      <c r="B151" s="699" t="s">
        <v>4381</v>
      </c>
      <c r="D151" s="695"/>
      <c r="E151" s="692"/>
      <c r="F151" s="692"/>
    </row>
    <row r="152" spans="1:6" ht="13.7" customHeight="1">
      <c r="A152" s="1015"/>
      <c r="B152" s="699" t="s">
        <v>4459</v>
      </c>
      <c r="D152" s="695"/>
      <c r="E152" s="692"/>
      <c r="F152" s="692"/>
    </row>
    <row r="153" spans="1:6" ht="13.7" customHeight="1">
      <c r="A153" s="1015"/>
      <c r="B153" s="699" t="s">
        <v>4460</v>
      </c>
      <c r="D153" s="695"/>
      <c r="E153" s="692"/>
      <c r="F153" s="692"/>
    </row>
    <row r="154" spans="1:6" ht="13.7" customHeight="1">
      <c r="A154" s="1015"/>
      <c r="B154" s="699" t="s">
        <v>4365</v>
      </c>
      <c r="D154" s="695"/>
      <c r="E154" s="692"/>
      <c r="F154" s="692"/>
    </row>
    <row r="155" spans="1:6" ht="13.7" customHeight="1">
      <c r="A155" s="1015"/>
      <c r="B155" s="699" t="s">
        <v>4461</v>
      </c>
      <c r="D155" s="695"/>
      <c r="E155" s="692"/>
      <c r="F155" s="692"/>
    </row>
    <row r="156" spans="1:6" ht="13.7" customHeight="1">
      <c r="A156" s="1015"/>
      <c r="B156" s="699" t="s">
        <v>4462</v>
      </c>
      <c r="D156" s="695"/>
      <c r="E156" s="692"/>
      <c r="F156" s="692"/>
    </row>
    <row r="157" spans="1:6" ht="13.7" customHeight="1">
      <c r="A157" s="1015"/>
      <c r="B157" s="699" t="s">
        <v>4463</v>
      </c>
      <c r="D157" s="695"/>
      <c r="E157" s="692"/>
      <c r="F157" s="692"/>
    </row>
    <row r="158" spans="1:6" ht="13.7" customHeight="1">
      <c r="A158" s="1015"/>
      <c r="B158" s="699" t="s">
        <v>4464</v>
      </c>
      <c r="D158" s="695"/>
      <c r="E158" s="692"/>
      <c r="F158" s="692"/>
    </row>
    <row r="159" spans="1:6" ht="13.7" customHeight="1">
      <c r="A159" s="1015"/>
      <c r="B159" s="699" t="s">
        <v>4465</v>
      </c>
      <c r="D159" s="695"/>
      <c r="E159" s="692"/>
      <c r="F159" s="692"/>
    </row>
    <row r="160" spans="1:6" ht="13.7" customHeight="1">
      <c r="A160" s="1015"/>
      <c r="B160" s="699" t="s">
        <v>4466</v>
      </c>
      <c r="D160" s="695"/>
      <c r="E160" s="692"/>
      <c r="F160" s="692"/>
    </row>
    <row r="161" spans="1:6" ht="13.7" customHeight="1">
      <c r="A161" s="1015"/>
      <c r="B161" s="699" t="s">
        <v>4467</v>
      </c>
      <c r="D161" s="695"/>
      <c r="E161" s="692"/>
      <c r="F161" s="692"/>
    </row>
    <row r="162" spans="1:6" ht="13.7" customHeight="1">
      <c r="A162" s="1015"/>
      <c r="B162" s="699" t="s">
        <v>4468</v>
      </c>
      <c r="D162" s="695"/>
      <c r="E162" s="692"/>
      <c r="F162" s="692"/>
    </row>
    <row r="163" spans="1:6" ht="13.7" customHeight="1">
      <c r="A163" s="1015"/>
      <c r="B163" s="702" t="s">
        <v>4375</v>
      </c>
      <c r="D163" s="695"/>
      <c r="E163" s="692"/>
      <c r="F163" s="692"/>
    </row>
    <row r="164" spans="1:6" ht="13.7" customHeight="1">
      <c r="A164" s="1015"/>
      <c r="B164" s="746" t="s">
        <v>4469</v>
      </c>
      <c r="C164" s="695" t="s">
        <v>32</v>
      </c>
      <c r="D164" s="695">
        <v>9</v>
      </c>
      <c r="E164" s="1224"/>
      <c r="F164" s="692">
        <f>D164*E164</f>
        <v>0</v>
      </c>
    </row>
    <row r="165" spans="1:6" ht="13.7" customHeight="1">
      <c r="A165" s="1015"/>
      <c r="B165" s="746"/>
      <c r="D165" s="695"/>
      <c r="E165" s="692"/>
      <c r="F165" s="692"/>
    </row>
    <row r="166" spans="1:6" ht="13.7" customHeight="1">
      <c r="A166" s="1025">
        <f>COUNT($A$5:A164)+1</f>
        <v>8</v>
      </c>
      <c r="B166" s="699" t="s">
        <v>4356</v>
      </c>
      <c r="D166" s="695"/>
      <c r="E166" s="692"/>
      <c r="F166" s="692"/>
    </row>
    <row r="167" spans="1:6" ht="13.7" customHeight="1">
      <c r="A167" s="1015"/>
      <c r="B167" s="702" t="s">
        <v>4455</v>
      </c>
      <c r="D167" s="695"/>
      <c r="E167" s="692"/>
      <c r="F167" s="692"/>
    </row>
    <row r="168" spans="1:6" ht="13.7" customHeight="1">
      <c r="A168" s="1015"/>
      <c r="B168" s="699" t="s">
        <v>4456</v>
      </c>
      <c r="D168" s="695"/>
      <c r="E168" s="692"/>
      <c r="F168" s="692"/>
    </row>
    <row r="169" spans="1:6" ht="13.7" customHeight="1">
      <c r="A169" s="1015"/>
      <c r="B169" s="699" t="s">
        <v>4457</v>
      </c>
      <c r="D169" s="695"/>
      <c r="E169" s="692"/>
      <c r="F169" s="692"/>
    </row>
    <row r="170" spans="1:6" ht="13.7" customHeight="1">
      <c r="A170" s="1015"/>
      <c r="B170" s="699" t="s">
        <v>4458</v>
      </c>
      <c r="D170" s="695"/>
      <c r="E170" s="692"/>
      <c r="F170" s="692"/>
    </row>
    <row r="171" spans="1:6" ht="13.7" customHeight="1">
      <c r="A171" s="1015"/>
      <c r="B171" s="699" t="s">
        <v>4381</v>
      </c>
      <c r="D171" s="695"/>
      <c r="E171" s="692"/>
      <c r="F171" s="692"/>
    </row>
    <row r="172" spans="1:6" ht="13.7" customHeight="1">
      <c r="A172" s="1015"/>
      <c r="B172" s="699" t="s">
        <v>4459</v>
      </c>
      <c r="D172" s="695"/>
      <c r="E172" s="692"/>
      <c r="F172" s="692"/>
    </row>
    <row r="173" spans="1:6" ht="13.7" customHeight="1">
      <c r="A173" s="1015"/>
      <c r="B173" s="699" t="s">
        <v>4460</v>
      </c>
      <c r="D173" s="695"/>
      <c r="E173" s="692"/>
      <c r="F173" s="692"/>
    </row>
    <row r="174" spans="1:6" ht="13.7" customHeight="1">
      <c r="A174" s="1015"/>
      <c r="B174" s="699" t="s">
        <v>4365</v>
      </c>
      <c r="D174" s="695"/>
      <c r="E174" s="692"/>
      <c r="F174" s="692"/>
    </row>
    <row r="175" spans="1:6" ht="13.7" customHeight="1">
      <c r="A175" s="1015"/>
      <c r="B175" s="699" t="s">
        <v>4470</v>
      </c>
      <c r="D175" s="695"/>
      <c r="E175" s="692"/>
      <c r="F175" s="692"/>
    </row>
    <row r="176" spans="1:6" ht="13.7" customHeight="1">
      <c r="A176" s="1015"/>
      <c r="B176" s="699" t="s">
        <v>4462</v>
      </c>
      <c r="D176" s="695"/>
      <c r="E176" s="692"/>
      <c r="F176" s="692"/>
    </row>
    <row r="177" spans="1:6" ht="13.7" customHeight="1">
      <c r="A177" s="1015"/>
      <c r="B177" s="699" t="s">
        <v>4471</v>
      </c>
      <c r="D177" s="695"/>
      <c r="E177" s="692"/>
      <c r="F177" s="692"/>
    </row>
    <row r="178" spans="1:6" ht="13.7" customHeight="1">
      <c r="A178" s="1015"/>
      <c r="B178" s="699" t="s">
        <v>4472</v>
      </c>
      <c r="D178" s="695"/>
      <c r="E178" s="692"/>
      <c r="F178" s="692"/>
    </row>
    <row r="179" spans="1:6" ht="13.7" customHeight="1">
      <c r="A179" s="1015"/>
      <c r="B179" s="699" t="s">
        <v>4465</v>
      </c>
      <c r="D179" s="695"/>
      <c r="E179" s="692"/>
      <c r="F179" s="692"/>
    </row>
    <row r="180" spans="1:6" ht="13.7" customHeight="1">
      <c r="A180" s="1015"/>
      <c r="B180" s="699" t="s">
        <v>4473</v>
      </c>
      <c r="D180" s="695"/>
      <c r="E180" s="692"/>
      <c r="F180" s="692"/>
    </row>
    <row r="181" spans="1:6" ht="13.7" customHeight="1">
      <c r="A181" s="1015"/>
      <c r="B181" s="699" t="s">
        <v>4467</v>
      </c>
      <c r="D181" s="695"/>
      <c r="E181" s="692"/>
      <c r="F181" s="692"/>
    </row>
    <row r="182" spans="1:6" ht="13.7" customHeight="1">
      <c r="A182" s="1015"/>
      <c r="B182" s="699" t="s">
        <v>4468</v>
      </c>
      <c r="D182" s="695"/>
      <c r="E182" s="692"/>
      <c r="F182" s="692"/>
    </row>
    <row r="183" spans="1:6" ht="13.7" customHeight="1">
      <c r="A183" s="1015"/>
      <c r="B183" s="702" t="s">
        <v>4375</v>
      </c>
      <c r="D183" s="695"/>
      <c r="E183" s="692"/>
      <c r="F183" s="692"/>
    </row>
    <row r="184" spans="1:6" ht="13.7" customHeight="1">
      <c r="A184" s="1015"/>
      <c r="B184" s="746" t="s">
        <v>4474</v>
      </c>
      <c r="C184" s="695" t="s">
        <v>32</v>
      </c>
      <c r="D184" s="695">
        <v>1</v>
      </c>
      <c r="E184" s="1224"/>
      <c r="F184" s="692">
        <f>D184*E184</f>
        <v>0</v>
      </c>
    </row>
    <row r="185" spans="1:6" ht="13.7" customHeight="1">
      <c r="A185" s="1015"/>
      <c r="B185" s="746"/>
      <c r="D185" s="695"/>
      <c r="E185" s="692"/>
      <c r="F185" s="692"/>
    </row>
    <row r="186" spans="1:6" ht="13.7" customHeight="1">
      <c r="A186" s="1025">
        <f>COUNT($A$5:A121)+1</f>
        <v>6</v>
      </c>
      <c r="B186" s="745" t="s">
        <v>4356</v>
      </c>
      <c r="D186" s="695"/>
      <c r="E186" s="692"/>
      <c r="F186" s="692"/>
    </row>
    <row r="187" spans="1:6" ht="13.7" customHeight="1">
      <c r="A187" s="1015"/>
      <c r="B187" s="699" t="s">
        <v>4402</v>
      </c>
      <c r="D187" s="695"/>
      <c r="E187" s="692"/>
      <c r="F187" s="692"/>
    </row>
    <row r="188" spans="1:6" ht="13.7" customHeight="1">
      <c r="A188" s="1015"/>
      <c r="B188" s="699" t="s">
        <v>4403</v>
      </c>
      <c r="D188" s="695"/>
      <c r="E188" s="692"/>
      <c r="F188" s="692"/>
    </row>
    <row r="189" spans="1:6" ht="13.7" customHeight="1">
      <c r="A189" s="1015"/>
      <c r="B189" s="702" t="s">
        <v>4375</v>
      </c>
      <c r="D189" s="695"/>
      <c r="E189" s="692"/>
      <c r="F189" s="692"/>
    </row>
    <row r="190" spans="1:6" ht="13.7" customHeight="1">
      <c r="A190" s="1015"/>
      <c r="B190" s="746" t="s">
        <v>4404</v>
      </c>
      <c r="C190" s="695" t="s">
        <v>66</v>
      </c>
      <c r="D190" s="695">
        <v>57</v>
      </c>
      <c r="E190" s="1224"/>
      <c r="F190" s="692">
        <f>D190*E190</f>
        <v>0</v>
      </c>
    </row>
    <row r="191" spans="1:6" ht="13.7" customHeight="1">
      <c r="A191" s="1015"/>
      <c r="B191" s="746"/>
      <c r="D191" s="695"/>
      <c r="E191" s="692"/>
      <c r="F191" s="692"/>
    </row>
    <row r="192" spans="1:6" ht="13.7" customHeight="1">
      <c r="A192" s="1025">
        <f>COUNT($A$5:A190)+1</f>
        <v>10</v>
      </c>
      <c r="B192" s="745" t="s">
        <v>4405</v>
      </c>
      <c r="C192" s="747"/>
      <c r="D192" s="747"/>
      <c r="E192" s="692"/>
      <c r="F192" s="692"/>
    </row>
    <row r="193" spans="1:8" ht="13.7" customHeight="1">
      <c r="A193" s="1015"/>
      <c r="B193" s="760" t="s">
        <v>4406</v>
      </c>
      <c r="C193" s="695" t="s">
        <v>66</v>
      </c>
      <c r="D193" s="695">
        <v>17</v>
      </c>
      <c r="E193" s="1224"/>
      <c r="F193" s="692">
        <f t="shared" ref="F193:F198" si="0">D193*E193</f>
        <v>0</v>
      </c>
    </row>
    <row r="194" spans="1:8" ht="13.7" customHeight="1">
      <c r="A194" s="1015"/>
      <c r="B194" s="760" t="s">
        <v>4407</v>
      </c>
      <c r="C194" s="695" t="s">
        <v>66</v>
      </c>
      <c r="D194" s="695">
        <v>30</v>
      </c>
      <c r="E194" s="1224"/>
      <c r="F194" s="692">
        <f t="shared" si="0"/>
        <v>0</v>
      </c>
    </row>
    <row r="195" spans="1:8" ht="13.7" customHeight="1">
      <c r="A195" s="1015"/>
      <c r="B195" s="760" t="s">
        <v>4408</v>
      </c>
      <c r="C195" s="695" t="s">
        <v>66</v>
      </c>
      <c r="D195" s="695">
        <v>6</v>
      </c>
      <c r="E195" s="1224"/>
      <c r="F195" s="692">
        <f t="shared" si="0"/>
        <v>0</v>
      </c>
    </row>
    <row r="196" spans="1:8" ht="13.7" customHeight="1">
      <c r="A196" s="1015"/>
      <c r="B196" s="760" t="s">
        <v>4475</v>
      </c>
      <c r="C196" s="695" t="s">
        <v>66</v>
      </c>
      <c r="D196" s="695">
        <v>1</v>
      </c>
      <c r="E196" s="1224"/>
      <c r="F196" s="692">
        <f t="shared" si="0"/>
        <v>0</v>
      </c>
    </row>
    <row r="197" spans="1:8" ht="13.7" customHeight="1">
      <c r="A197" s="1015"/>
      <c r="B197" s="760" t="s">
        <v>4409</v>
      </c>
      <c r="C197" s="695" t="s">
        <v>66</v>
      </c>
      <c r="D197" s="695">
        <v>1</v>
      </c>
      <c r="E197" s="1224"/>
      <c r="F197" s="692">
        <f t="shared" si="0"/>
        <v>0</v>
      </c>
    </row>
    <row r="198" spans="1:8" ht="13.7" customHeight="1">
      <c r="A198" s="1015"/>
      <c r="B198" s="760" t="s">
        <v>4476</v>
      </c>
      <c r="C198" s="695" t="s">
        <v>66</v>
      </c>
      <c r="D198" s="695">
        <v>1</v>
      </c>
      <c r="E198" s="1224"/>
      <c r="F198" s="692">
        <f t="shared" si="0"/>
        <v>0</v>
      </c>
    </row>
    <row r="199" spans="1:8" ht="13.7" customHeight="1">
      <c r="A199" s="1015"/>
      <c r="D199" s="695"/>
      <c r="E199" s="692"/>
      <c r="F199" s="692"/>
    </row>
    <row r="200" spans="1:8" ht="13.7" customHeight="1">
      <c r="A200" s="1025">
        <f>COUNT($A$5:A194)+1</f>
        <v>11</v>
      </c>
      <c r="B200" s="699" t="s">
        <v>4410</v>
      </c>
      <c r="D200" s="695"/>
      <c r="E200" s="692"/>
      <c r="F200" s="692"/>
    </row>
    <row r="201" spans="1:8" ht="13.7" customHeight="1">
      <c r="A201" s="1015"/>
      <c r="B201" s="745" t="s">
        <v>4411</v>
      </c>
      <c r="C201" s="695" t="s">
        <v>1432</v>
      </c>
      <c r="D201" s="695">
        <v>200</v>
      </c>
      <c r="E201" s="1224"/>
      <c r="F201" s="692">
        <f>D201*E201</f>
        <v>0</v>
      </c>
    </row>
    <row r="202" spans="1:8" ht="13.7" customHeight="1">
      <c r="A202" s="1015"/>
      <c r="B202" s="745" t="s">
        <v>4412</v>
      </c>
      <c r="C202" s="695" t="s">
        <v>1432</v>
      </c>
      <c r="D202" s="695">
        <v>450</v>
      </c>
      <c r="E202" s="1224"/>
      <c r="F202" s="692">
        <f>D202*E202</f>
        <v>0</v>
      </c>
    </row>
    <row r="203" spans="1:8" ht="13.7" customHeight="1">
      <c r="A203" s="1015"/>
      <c r="B203" s="745"/>
      <c r="D203" s="695"/>
      <c r="E203" s="692"/>
      <c r="F203" s="692"/>
    </row>
    <row r="204" spans="1:8" ht="13.7" customHeight="1">
      <c r="A204" s="1025">
        <f>COUNT($A$5:A202)+1</f>
        <v>12</v>
      </c>
      <c r="B204" s="699" t="s">
        <v>4413</v>
      </c>
      <c r="D204" s="695"/>
      <c r="E204" s="692"/>
      <c r="F204" s="692"/>
    </row>
    <row r="205" spans="1:8" ht="13.7" customHeight="1">
      <c r="A205" s="1015"/>
      <c r="B205" s="699" t="s">
        <v>4414</v>
      </c>
      <c r="C205" s="695" t="s">
        <v>1432</v>
      </c>
      <c r="D205" s="695">
        <f>78+77</f>
        <v>155</v>
      </c>
      <c r="E205" s="1224"/>
      <c r="F205" s="692">
        <f t="shared" ref="F205:F212" si="1">D205*E205</f>
        <v>0</v>
      </c>
      <c r="H205" s="695"/>
    </row>
    <row r="206" spans="1:8" ht="13.7" customHeight="1">
      <c r="A206" s="1015"/>
      <c r="B206" s="699" t="s">
        <v>4415</v>
      </c>
      <c r="C206" s="695" t="s">
        <v>1432</v>
      </c>
      <c r="D206" s="695">
        <f>110+63</f>
        <v>173</v>
      </c>
      <c r="E206" s="1224"/>
      <c r="F206" s="692">
        <f t="shared" si="1"/>
        <v>0</v>
      </c>
      <c r="H206" s="695"/>
    </row>
    <row r="207" spans="1:8" ht="13.7" customHeight="1">
      <c r="A207" s="1025"/>
      <c r="B207" s="699" t="s">
        <v>4416</v>
      </c>
      <c r="C207" s="695" t="s">
        <v>1432</v>
      </c>
      <c r="D207" s="695">
        <f>100+107</f>
        <v>207</v>
      </c>
      <c r="E207" s="1224"/>
      <c r="F207" s="692">
        <f t="shared" si="1"/>
        <v>0</v>
      </c>
      <c r="H207" s="695"/>
    </row>
    <row r="208" spans="1:8" ht="13.7" customHeight="1">
      <c r="A208" s="1015"/>
      <c r="B208" s="699" t="s">
        <v>4417</v>
      </c>
      <c r="C208" s="695" t="s">
        <v>1432</v>
      </c>
      <c r="D208" s="695">
        <f>60+60</f>
        <v>120</v>
      </c>
      <c r="E208" s="1224"/>
      <c r="F208" s="692">
        <f t="shared" si="1"/>
        <v>0</v>
      </c>
      <c r="H208" s="695"/>
    </row>
    <row r="209" spans="1:8" ht="13.7" customHeight="1">
      <c r="A209" s="1015"/>
      <c r="B209" s="699" t="s">
        <v>4418</v>
      </c>
      <c r="C209" s="695" t="s">
        <v>1432</v>
      </c>
      <c r="D209" s="695">
        <f>70+14</f>
        <v>84</v>
      </c>
      <c r="E209" s="1224"/>
      <c r="F209" s="692">
        <f t="shared" si="1"/>
        <v>0</v>
      </c>
      <c r="H209" s="695"/>
    </row>
    <row r="210" spans="1:8" ht="13.7" customHeight="1">
      <c r="A210" s="1015"/>
      <c r="B210" s="699" t="s">
        <v>4419</v>
      </c>
      <c r="C210" s="695" t="s">
        <v>1432</v>
      </c>
      <c r="D210" s="695">
        <f>22+17</f>
        <v>39</v>
      </c>
      <c r="E210" s="1224"/>
      <c r="F210" s="692">
        <f t="shared" si="1"/>
        <v>0</v>
      </c>
      <c r="H210" s="695"/>
    </row>
    <row r="211" spans="1:8" ht="13.7" customHeight="1">
      <c r="A211" s="1015"/>
      <c r="B211" s="699" t="s">
        <v>4420</v>
      </c>
      <c r="C211" s="695" t="s">
        <v>1432</v>
      </c>
      <c r="D211" s="695">
        <f>15+53</f>
        <v>68</v>
      </c>
      <c r="E211" s="1224"/>
      <c r="F211" s="692">
        <f t="shared" si="1"/>
        <v>0</v>
      </c>
    </row>
    <row r="212" spans="1:8" ht="13.7" customHeight="1">
      <c r="A212" s="1015"/>
      <c r="B212" s="699" t="s">
        <v>4477</v>
      </c>
      <c r="C212" s="695" t="s">
        <v>1432</v>
      </c>
      <c r="D212" s="695">
        <v>34</v>
      </c>
      <c r="E212" s="1224"/>
      <c r="F212" s="692">
        <f t="shared" si="1"/>
        <v>0</v>
      </c>
    </row>
    <row r="213" spans="1:8" ht="13.7" customHeight="1">
      <c r="A213" s="1015"/>
      <c r="B213" s="745"/>
      <c r="D213" s="695"/>
      <c r="E213" s="692"/>
      <c r="F213" s="692"/>
    </row>
    <row r="214" spans="1:8" ht="13.7" customHeight="1">
      <c r="A214" s="1025">
        <f>COUNT($A$5:A210)+1</f>
        <v>13</v>
      </c>
      <c r="B214" s="745" t="s">
        <v>4421</v>
      </c>
      <c r="D214" s="695"/>
      <c r="E214" s="692"/>
      <c r="F214" s="692"/>
    </row>
    <row r="215" spans="1:8" ht="13.7" customHeight="1">
      <c r="A215" s="1015"/>
      <c r="B215" s="745" t="s">
        <v>4422</v>
      </c>
      <c r="D215" s="695"/>
      <c r="E215" s="692"/>
      <c r="F215" s="692"/>
    </row>
    <row r="216" spans="1:8" ht="13.7" customHeight="1">
      <c r="A216" s="1025"/>
      <c r="B216" s="745" t="s">
        <v>4423</v>
      </c>
      <c r="D216" s="695"/>
      <c r="E216" s="692"/>
      <c r="F216" s="692"/>
    </row>
    <row r="217" spans="1:8" ht="13.7" customHeight="1">
      <c r="A217" s="1015"/>
      <c r="B217" s="745" t="s">
        <v>4424</v>
      </c>
      <c r="D217" s="695"/>
      <c r="E217" s="692"/>
      <c r="F217" s="692"/>
    </row>
    <row r="218" spans="1:8" ht="13.7" customHeight="1">
      <c r="A218" s="1015"/>
      <c r="B218" s="745" t="s">
        <v>4425</v>
      </c>
      <c r="C218" s="695" t="s">
        <v>32</v>
      </c>
      <c r="D218" s="695">
        <v>2</v>
      </c>
      <c r="E218" s="1224"/>
      <c r="F218" s="692">
        <f>D218*E218</f>
        <v>0</v>
      </c>
    </row>
    <row r="219" spans="1:8" ht="13.7" customHeight="1">
      <c r="A219" s="1015"/>
      <c r="B219" s="745"/>
      <c r="D219" s="695"/>
      <c r="E219" s="692"/>
      <c r="F219" s="692"/>
    </row>
    <row r="220" spans="1:8" ht="13.7" customHeight="1">
      <c r="A220" s="1025">
        <f>COUNT($A$5:A218)+1</f>
        <v>14</v>
      </c>
      <c r="B220" s="745" t="s">
        <v>4426</v>
      </c>
      <c r="D220" s="695"/>
      <c r="E220" s="692"/>
      <c r="F220" s="692"/>
    </row>
    <row r="221" spans="1:8" ht="13.7" customHeight="1">
      <c r="A221" s="1015"/>
      <c r="B221" s="745" t="s">
        <v>4427</v>
      </c>
      <c r="D221" s="695"/>
      <c r="E221" s="692"/>
      <c r="F221" s="692"/>
    </row>
    <row r="222" spans="1:8" ht="13.7" customHeight="1">
      <c r="A222" s="1015"/>
      <c r="B222" s="745" t="s">
        <v>4428</v>
      </c>
      <c r="D222" s="695"/>
      <c r="E222" s="692"/>
      <c r="F222" s="692"/>
    </row>
    <row r="223" spans="1:8" ht="13.7" customHeight="1">
      <c r="A223" s="1025"/>
      <c r="B223" s="745" t="s">
        <v>4429</v>
      </c>
      <c r="D223" s="695"/>
      <c r="E223" s="692"/>
      <c r="F223" s="692"/>
    </row>
    <row r="224" spans="1:8" ht="13.7" customHeight="1">
      <c r="A224" s="1015"/>
      <c r="B224" s="745" t="s">
        <v>4430</v>
      </c>
      <c r="C224" s="695" t="s">
        <v>32</v>
      </c>
      <c r="D224" s="695">
        <v>57</v>
      </c>
      <c r="E224" s="1224"/>
      <c r="F224" s="692">
        <f>D224*E224</f>
        <v>0</v>
      </c>
    </row>
    <row r="225" spans="1:10" ht="13.7" customHeight="1">
      <c r="A225" s="1015"/>
      <c r="B225" s="745"/>
      <c r="D225" s="695"/>
      <c r="E225" s="692"/>
      <c r="F225" s="692"/>
    </row>
    <row r="226" spans="1:10" ht="36" customHeight="1">
      <c r="A226" s="1392">
        <f>COUNT($A$1:A225)+1</f>
        <v>15</v>
      </c>
      <c r="B226" s="1393" t="s">
        <v>4431</v>
      </c>
      <c r="C226" s="1394" t="s">
        <v>32</v>
      </c>
      <c r="D226" s="1395">
        <v>1</v>
      </c>
      <c r="E226" s="1224"/>
      <c r="F226" s="692">
        <f>D226*E226</f>
        <v>0</v>
      </c>
    </row>
    <row r="227" spans="1:10" ht="13.7" customHeight="1">
      <c r="A227" s="1397"/>
      <c r="B227" s="1393"/>
      <c r="C227" s="1394"/>
      <c r="D227" s="1395"/>
      <c r="E227" s="1396"/>
      <c r="F227" s="1411"/>
    </row>
    <row r="228" spans="1:10" ht="13.7" customHeight="1">
      <c r="A228" s="1046"/>
      <c r="B228" s="1047" t="s">
        <v>2595</v>
      </c>
      <c r="C228" s="722"/>
      <c r="D228" s="1048"/>
      <c r="E228" s="1250"/>
      <c r="F228" s="1254">
        <f>SUM(F26:F227)</f>
        <v>0</v>
      </c>
    </row>
    <row r="229" spans="1:10" ht="13.7" customHeight="1">
      <c r="B229" s="751"/>
      <c r="D229" s="752"/>
      <c r="E229" s="1267"/>
      <c r="F229" s="1268"/>
      <c r="G229" s="693"/>
      <c r="H229" s="693"/>
      <c r="I229" s="693"/>
      <c r="J229" s="693"/>
    </row>
    <row r="230" spans="1:10" s="754" customFormat="1" ht="13.7" customHeight="1">
      <c r="A230" s="1027"/>
      <c r="B230" s="733"/>
      <c r="C230" s="753"/>
      <c r="D230" s="753"/>
      <c r="E230" s="759"/>
      <c r="F230" s="759"/>
    </row>
    <row r="231" spans="1:10" s="754" customFormat="1" ht="13.7" customHeight="1">
      <c r="A231" s="1028"/>
      <c r="B231" s="724" t="s">
        <v>3464</v>
      </c>
      <c r="C231" s="755"/>
      <c r="D231" s="755"/>
      <c r="E231" s="1269"/>
      <c r="F231" s="1269"/>
      <c r="G231" s="756"/>
    </row>
    <row r="232" spans="1:10" s="754" customFormat="1" ht="13.7" customHeight="1">
      <c r="A232" s="1028"/>
      <c r="B232" s="725"/>
      <c r="C232" s="753"/>
      <c r="D232" s="753"/>
      <c r="E232" s="1270"/>
      <c r="F232" s="1270"/>
      <c r="G232" s="756"/>
    </row>
    <row r="233" spans="1:10" s="754" customFormat="1" ht="13.7" customHeight="1">
      <c r="A233" s="1028"/>
      <c r="B233" s="726" t="s">
        <v>3465</v>
      </c>
      <c r="C233" s="753"/>
      <c r="D233" s="753"/>
      <c r="E233" s="1270"/>
      <c r="F233" s="1270"/>
      <c r="G233" s="756"/>
    </row>
    <row r="234" spans="1:10" s="754" customFormat="1" ht="114.6" customHeight="1">
      <c r="A234" s="1028"/>
      <c r="B234" s="726" t="s">
        <v>4433</v>
      </c>
      <c r="C234" s="753"/>
      <c r="D234" s="753"/>
      <c r="E234" s="1270"/>
      <c r="F234" s="1270"/>
      <c r="G234" s="757"/>
    </row>
    <row r="235" spans="1:10" s="754" customFormat="1" ht="13.7" customHeight="1">
      <c r="A235" s="1028"/>
      <c r="B235" s="731" t="s">
        <v>4241</v>
      </c>
      <c r="C235" s="758"/>
      <c r="D235" s="758"/>
      <c r="E235" s="759"/>
      <c r="F235" s="759"/>
      <c r="G235" s="756"/>
      <c r="H235" s="759"/>
      <c r="I235" s="759"/>
      <c r="J235" s="759"/>
    </row>
    <row r="236" spans="1:10" s="754" customFormat="1" ht="13.7" customHeight="1">
      <c r="A236" s="1028"/>
      <c r="B236" s="732" t="s">
        <v>4242</v>
      </c>
      <c r="C236" s="758"/>
      <c r="D236" s="758"/>
      <c r="E236" s="759"/>
      <c r="F236" s="759"/>
      <c r="G236" s="756"/>
      <c r="H236" s="759"/>
      <c r="I236" s="759"/>
      <c r="J236" s="759"/>
    </row>
    <row r="237" spans="1:10" s="754" customFormat="1" ht="13.7" customHeight="1">
      <c r="A237" s="1028"/>
      <c r="B237" s="732" t="s">
        <v>4243</v>
      </c>
      <c r="C237" s="758"/>
      <c r="D237" s="758"/>
      <c r="E237" s="759"/>
      <c r="F237" s="759"/>
      <c r="G237" s="756"/>
      <c r="H237" s="759"/>
      <c r="I237" s="759"/>
      <c r="J237" s="759"/>
    </row>
    <row r="238" spans="1:10" s="754" customFormat="1" ht="13.7" customHeight="1">
      <c r="A238" s="1028"/>
      <c r="B238" s="732" t="s">
        <v>4434</v>
      </c>
      <c r="C238" s="758"/>
      <c r="D238" s="758"/>
      <c r="E238" s="759"/>
      <c r="F238" s="759"/>
      <c r="G238" s="756"/>
      <c r="H238" s="759"/>
      <c r="I238" s="759"/>
      <c r="J238" s="759"/>
    </row>
    <row r="239" spans="1:10" s="754" customFormat="1" ht="13.7" customHeight="1">
      <c r="A239" s="1028"/>
      <c r="B239" s="732" t="s">
        <v>4245</v>
      </c>
      <c r="C239" s="758"/>
      <c r="D239" s="758"/>
      <c r="E239" s="759"/>
      <c r="F239" s="759"/>
      <c r="G239" s="756"/>
      <c r="H239" s="759"/>
      <c r="I239" s="759"/>
      <c r="J239" s="759"/>
    </row>
    <row r="240" spans="1:10" s="754" customFormat="1" ht="13.7" customHeight="1">
      <c r="A240" s="1028"/>
      <c r="B240" s="732" t="s">
        <v>4435</v>
      </c>
      <c r="C240" s="758"/>
      <c r="D240" s="758"/>
      <c r="E240" s="759"/>
      <c r="F240" s="759"/>
      <c r="G240" s="756"/>
      <c r="H240" s="759"/>
      <c r="I240" s="759"/>
      <c r="J240" s="759"/>
    </row>
    <row r="241" spans="1:10" s="754" customFormat="1" ht="13.7" customHeight="1">
      <c r="A241" s="1028"/>
      <c r="B241" s="732" t="s">
        <v>4247</v>
      </c>
      <c r="C241" s="758"/>
      <c r="D241" s="758"/>
      <c r="E241" s="759"/>
      <c r="F241" s="759"/>
      <c r="G241" s="756"/>
      <c r="H241" s="759"/>
      <c r="I241" s="759"/>
      <c r="J241" s="759"/>
    </row>
    <row r="242" spans="1:10" s="754" customFormat="1" ht="13.7" customHeight="1">
      <c r="A242" s="1028"/>
      <c r="B242" s="733" t="s">
        <v>3466</v>
      </c>
      <c r="C242" s="753"/>
      <c r="D242" s="753"/>
      <c r="E242" s="1270"/>
      <c r="F242" s="1270"/>
      <c r="G242" s="757"/>
    </row>
    <row r="243" spans="1:10" s="754" customFormat="1" ht="13.7" customHeight="1">
      <c r="A243" s="1028"/>
      <c r="B243" s="737" t="s">
        <v>4248</v>
      </c>
      <c r="C243" s="753"/>
      <c r="D243" s="753"/>
      <c r="E243" s="1270"/>
      <c r="F243" s="1270"/>
      <c r="G243" s="756"/>
    </row>
    <row r="244" spans="1:10" s="754" customFormat="1" ht="30.2" customHeight="1">
      <c r="A244" s="1028"/>
      <c r="B244" s="733" t="s">
        <v>4249</v>
      </c>
      <c r="C244" s="753"/>
      <c r="D244" s="753"/>
      <c r="E244" s="1270"/>
      <c r="F244" s="1270"/>
      <c r="G244" s="757"/>
    </row>
    <row r="245" spans="1:10" ht="27" customHeight="1">
      <c r="B245" s="733" t="s">
        <v>4432</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53" max="5" man="1"/>
    <brk id="229" max="5" man="1"/>
  </rowBreak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069DE8-F478-4196-A3AF-DF9AAD17E81B}">
  <sheetPr>
    <tabColor rgb="FF00B0F0"/>
  </sheetPr>
  <dimension ref="A1:L227"/>
  <sheetViews>
    <sheetView view="pageBreakPreview" topLeftCell="A199" zoomScaleNormal="100" zoomScaleSheetLayoutView="100" workbookViewId="0">
      <selection activeCell="A209" sqref="A209:F209"/>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4333</v>
      </c>
      <c r="B2" s="742" t="s">
        <v>4478</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c r="A8" s="1015"/>
      <c r="B8" s="696" t="s">
        <v>4479</v>
      </c>
      <c r="C8" s="696"/>
      <c r="D8" s="696"/>
      <c r="E8" s="1249"/>
      <c r="F8" s="1249"/>
    </row>
    <row r="9" spans="1:12">
      <c r="A9" s="1015"/>
      <c r="D9" s="695"/>
      <c r="E9" s="692"/>
      <c r="F9" s="692"/>
    </row>
    <row r="10" spans="1:12">
      <c r="A10" s="1025">
        <f>COUNT($A$5:A8)+1</f>
        <v>1</v>
      </c>
      <c r="B10" s="745" t="s">
        <v>4356</v>
      </c>
      <c r="D10" s="695"/>
      <c r="E10" s="692"/>
      <c r="F10" s="692"/>
    </row>
    <row r="11" spans="1:12" ht="132">
      <c r="A11" s="1025"/>
      <c r="B11" s="702" t="s">
        <v>4357</v>
      </c>
      <c r="D11" s="695"/>
      <c r="E11" s="692"/>
      <c r="F11" s="692"/>
    </row>
    <row r="12" spans="1:12">
      <c r="A12" s="1025"/>
      <c r="B12" s="699" t="s">
        <v>4480</v>
      </c>
      <c r="D12" s="695"/>
      <c r="E12" s="692"/>
      <c r="F12" s="692"/>
    </row>
    <row r="13" spans="1:12" ht="33">
      <c r="A13" s="1025"/>
      <c r="B13" s="699" t="s">
        <v>4359</v>
      </c>
      <c r="D13" s="695"/>
      <c r="E13" s="692"/>
      <c r="F13" s="692"/>
    </row>
    <row r="14" spans="1:12">
      <c r="A14" s="1025"/>
      <c r="B14" s="699" t="s">
        <v>4360</v>
      </c>
      <c r="D14" s="695"/>
      <c r="E14" s="692"/>
      <c r="F14" s="692"/>
    </row>
    <row r="15" spans="1:12">
      <c r="A15" s="1025"/>
      <c r="B15" s="699" t="s">
        <v>4361</v>
      </c>
      <c r="D15" s="695"/>
      <c r="E15" s="692"/>
      <c r="F15" s="692"/>
    </row>
    <row r="16" spans="1:12">
      <c r="A16" s="1025"/>
      <c r="B16" s="699" t="s">
        <v>4362</v>
      </c>
      <c r="D16" s="695"/>
      <c r="E16" s="692"/>
      <c r="F16" s="692"/>
    </row>
    <row r="17" spans="1:6" ht="49.5">
      <c r="A17" s="1025"/>
      <c r="B17" s="699" t="s">
        <v>4363</v>
      </c>
      <c r="D17" s="695"/>
      <c r="E17" s="692"/>
      <c r="F17" s="692"/>
    </row>
    <row r="18" spans="1:6">
      <c r="A18" s="1025"/>
      <c r="B18" s="699" t="s">
        <v>4364</v>
      </c>
      <c r="D18" s="695"/>
      <c r="E18" s="692"/>
      <c r="F18" s="692"/>
    </row>
    <row r="19" spans="1:6">
      <c r="A19" s="1025"/>
      <c r="B19" s="699" t="s">
        <v>4365</v>
      </c>
      <c r="D19" s="695"/>
      <c r="E19" s="692"/>
      <c r="F19" s="692"/>
    </row>
    <row r="20" spans="1:6">
      <c r="A20" s="1025"/>
      <c r="B20" s="699" t="s">
        <v>4481</v>
      </c>
      <c r="D20" s="695"/>
      <c r="E20" s="692"/>
      <c r="F20" s="692"/>
    </row>
    <row r="21" spans="1:6">
      <c r="A21" s="1025"/>
      <c r="B21" s="699" t="s">
        <v>4482</v>
      </c>
      <c r="D21" s="695"/>
      <c r="E21" s="692"/>
      <c r="F21" s="692"/>
    </row>
    <row r="22" spans="1:6" ht="33">
      <c r="A22" s="1025"/>
      <c r="B22" s="699" t="s">
        <v>4483</v>
      </c>
      <c r="D22" s="695"/>
      <c r="E22" s="692"/>
      <c r="F22" s="692"/>
    </row>
    <row r="23" spans="1:6">
      <c r="A23" s="1025"/>
      <c r="B23" s="699" t="s">
        <v>4369</v>
      </c>
      <c r="D23" s="695"/>
      <c r="E23" s="692"/>
      <c r="F23" s="692"/>
    </row>
    <row r="24" spans="1:6">
      <c r="A24" s="1025"/>
      <c r="B24" s="699" t="s">
        <v>4484</v>
      </c>
      <c r="D24" s="695"/>
      <c r="E24" s="692"/>
      <c r="F24" s="692"/>
    </row>
    <row r="25" spans="1:6" ht="33">
      <c r="A25" s="1025"/>
      <c r="B25" s="699" t="s">
        <v>4485</v>
      </c>
      <c r="D25" s="695"/>
      <c r="E25" s="692"/>
      <c r="F25" s="692"/>
    </row>
    <row r="26" spans="1:6">
      <c r="A26" s="1025"/>
      <c r="B26" s="699" t="s">
        <v>4486</v>
      </c>
      <c r="D26" s="695"/>
      <c r="E26" s="692"/>
      <c r="F26" s="692"/>
    </row>
    <row r="27" spans="1:6" ht="33">
      <c r="A27" s="1025"/>
      <c r="B27" s="699" t="s">
        <v>4373</v>
      </c>
      <c r="D27" s="695"/>
      <c r="E27" s="692"/>
      <c r="F27" s="692"/>
    </row>
    <row r="28" spans="1:6">
      <c r="A28" s="1025"/>
      <c r="B28" s="699" t="s">
        <v>4374</v>
      </c>
      <c r="D28" s="695"/>
      <c r="E28" s="692"/>
      <c r="F28" s="692"/>
    </row>
    <row r="29" spans="1:6" ht="49.5">
      <c r="A29" s="1025"/>
      <c r="B29" s="702" t="s">
        <v>4375</v>
      </c>
      <c r="D29" s="695"/>
      <c r="E29" s="692"/>
      <c r="F29" s="692"/>
    </row>
    <row r="30" spans="1:6">
      <c r="A30" s="1025"/>
      <c r="B30" s="746" t="s">
        <v>4487</v>
      </c>
      <c r="C30" s="695" t="s">
        <v>32</v>
      </c>
      <c r="D30" s="695">
        <v>1</v>
      </c>
      <c r="E30" s="1224"/>
      <c r="F30" s="692">
        <f>D30*E30</f>
        <v>0</v>
      </c>
    </row>
    <row r="31" spans="1:6">
      <c r="A31" s="1025"/>
      <c r="B31" s="746"/>
      <c r="D31" s="695"/>
      <c r="E31" s="692"/>
      <c r="F31" s="692"/>
    </row>
    <row r="32" spans="1:6">
      <c r="A32" s="1025">
        <f>COUNT($A$5:A30)+1</f>
        <v>2</v>
      </c>
      <c r="B32" s="745" t="s">
        <v>4356</v>
      </c>
      <c r="D32" s="695"/>
      <c r="E32" s="692"/>
      <c r="F32" s="692"/>
    </row>
    <row r="33" spans="1:6" ht="132">
      <c r="A33" s="1025"/>
      <c r="B33" s="699" t="s">
        <v>4446</v>
      </c>
      <c r="D33" s="695"/>
      <c r="E33" s="692"/>
      <c r="F33" s="692"/>
    </row>
    <row r="34" spans="1:6" ht="33">
      <c r="A34" s="1025"/>
      <c r="B34" s="699" t="s">
        <v>4359</v>
      </c>
      <c r="D34" s="695"/>
      <c r="E34" s="692"/>
      <c r="F34" s="692"/>
    </row>
    <row r="35" spans="1:6">
      <c r="A35" s="1025"/>
      <c r="B35" s="699" t="s">
        <v>4360</v>
      </c>
      <c r="D35" s="695"/>
      <c r="E35" s="692"/>
      <c r="F35" s="692"/>
    </row>
    <row r="36" spans="1:6">
      <c r="A36" s="1025"/>
      <c r="B36" s="699" t="s">
        <v>4361</v>
      </c>
      <c r="D36" s="695"/>
      <c r="E36" s="692"/>
      <c r="F36" s="692"/>
    </row>
    <row r="37" spans="1:6">
      <c r="A37" s="1025"/>
      <c r="B37" s="699" t="s">
        <v>4362</v>
      </c>
      <c r="D37" s="695"/>
      <c r="E37" s="692"/>
      <c r="F37" s="692"/>
    </row>
    <row r="38" spans="1:6" ht="49.5">
      <c r="A38" s="1025"/>
      <c r="B38" s="699" t="s">
        <v>4363</v>
      </c>
      <c r="D38" s="695"/>
      <c r="E38" s="692"/>
      <c r="F38" s="692"/>
    </row>
    <row r="39" spans="1:6">
      <c r="A39" s="1025"/>
      <c r="B39" s="699" t="s">
        <v>4364</v>
      </c>
      <c r="D39" s="695"/>
      <c r="E39" s="692"/>
      <c r="F39" s="692"/>
    </row>
    <row r="40" spans="1:6">
      <c r="A40" s="1025"/>
      <c r="B40" s="699" t="s">
        <v>4365</v>
      </c>
      <c r="D40" s="695"/>
      <c r="E40" s="692"/>
      <c r="F40" s="692"/>
    </row>
    <row r="41" spans="1:6">
      <c r="A41" s="1025"/>
      <c r="B41" s="699" t="s">
        <v>4488</v>
      </c>
      <c r="D41" s="695"/>
      <c r="E41" s="692"/>
      <c r="F41" s="692"/>
    </row>
    <row r="42" spans="1:6">
      <c r="A42" s="1025"/>
      <c r="B42" s="699" t="s">
        <v>4489</v>
      </c>
      <c r="D42" s="695"/>
      <c r="E42" s="692"/>
      <c r="F42" s="692"/>
    </row>
    <row r="43" spans="1:6" ht="33">
      <c r="A43" s="1025"/>
      <c r="B43" s="699" t="s">
        <v>4490</v>
      </c>
      <c r="D43" s="695"/>
      <c r="E43" s="692"/>
      <c r="F43" s="692"/>
    </row>
    <row r="44" spans="1:6">
      <c r="A44" s="1025"/>
      <c r="B44" s="699" t="s">
        <v>4369</v>
      </c>
      <c r="D44" s="695"/>
      <c r="E44" s="692"/>
      <c r="F44" s="692"/>
    </row>
    <row r="45" spans="1:6">
      <c r="A45" s="1025"/>
      <c r="B45" s="699" t="s">
        <v>4491</v>
      </c>
      <c r="D45" s="695"/>
      <c r="E45" s="692"/>
      <c r="F45" s="692"/>
    </row>
    <row r="46" spans="1:6">
      <c r="A46" s="1025"/>
      <c r="B46" s="699" t="s">
        <v>4492</v>
      </c>
      <c r="D46" s="695"/>
      <c r="E46" s="692"/>
      <c r="F46" s="692"/>
    </row>
    <row r="47" spans="1:6">
      <c r="A47" s="1025"/>
      <c r="B47" s="699" t="s">
        <v>4493</v>
      </c>
      <c r="D47" s="695"/>
      <c r="E47" s="692"/>
      <c r="F47" s="692"/>
    </row>
    <row r="48" spans="1:6" ht="33">
      <c r="A48" s="1025"/>
      <c r="B48" s="699" t="s">
        <v>4373</v>
      </c>
      <c r="D48" s="695"/>
      <c r="E48" s="692"/>
      <c r="F48" s="692"/>
    </row>
    <row r="49" spans="1:6">
      <c r="A49" s="1025"/>
      <c r="B49" s="699" t="s">
        <v>4374</v>
      </c>
      <c r="D49" s="695"/>
      <c r="E49" s="692"/>
      <c r="F49" s="692"/>
    </row>
    <row r="50" spans="1:6" ht="49.5">
      <c r="A50" s="1025"/>
      <c r="B50" s="702" t="s">
        <v>4375</v>
      </c>
      <c r="D50" s="695"/>
      <c r="E50" s="692"/>
      <c r="F50" s="692"/>
    </row>
    <row r="51" spans="1:6">
      <c r="A51" s="1025"/>
      <c r="B51" s="746" t="s">
        <v>4494</v>
      </c>
      <c r="C51" s="695" t="s">
        <v>32</v>
      </c>
      <c r="D51" s="695">
        <v>1</v>
      </c>
      <c r="E51" s="1224"/>
      <c r="F51" s="692">
        <f>D51*E51</f>
        <v>0</v>
      </c>
    </row>
    <row r="52" spans="1:6">
      <c r="A52" s="1025"/>
      <c r="B52" s="746"/>
      <c r="D52" s="695"/>
      <c r="E52" s="692"/>
      <c r="F52" s="692"/>
    </row>
    <row r="53" spans="1:6">
      <c r="A53" s="1025">
        <f>COUNT($A$5:A51)+1</f>
        <v>3</v>
      </c>
      <c r="B53" s="745" t="s">
        <v>4356</v>
      </c>
      <c r="D53" s="695"/>
      <c r="E53" s="692"/>
      <c r="F53" s="692"/>
    </row>
    <row r="54" spans="1:6" ht="132">
      <c r="A54" s="1025"/>
      <c r="B54" s="699" t="s">
        <v>4495</v>
      </c>
      <c r="D54" s="695"/>
      <c r="E54" s="692"/>
      <c r="F54" s="692"/>
    </row>
    <row r="55" spans="1:6">
      <c r="A55" s="1025"/>
      <c r="B55" s="699" t="s">
        <v>4358</v>
      </c>
      <c r="D55" s="695"/>
      <c r="E55" s="692"/>
      <c r="F55" s="692"/>
    </row>
    <row r="56" spans="1:6" ht="33">
      <c r="A56" s="1025"/>
      <c r="B56" s="699" t="s">
        <v>4359</v>
      </c>
      <c r="D56" s="695"/>
      <c r="E56" s="692"/>
      <c r="F56" s="692"/>
    </row>
    <row r="57" spans="1:6">
      <c r="A57" s="1025"/>
      <c r="B57" s="699" t="s">
        <v>4360</v>
      </c>
      <c r="D57" s="695"/>
      <c r="E57" s="692"/>
      <c r="F57" s="692"/>
    </row>
    <row r="58" spans="1:6">
      <c r="A58" s="1025"/>
      <c r="B58" s="699" t="s">
        <v>4361</v>
      </c>
      <c r="D58" s="695"/>
      <c r="E58" s="692"/>
      <c r="F58" s="692"/>
    </row>
    <row r="59" spans="1:6">
      <c r="A59" s="1025"/>
      <c r="B59" s="699" t="s">
        <v>4362</v>
      </c>
      <c r="D59" s="695"/>
      <c r="E59" s="692"/>
      <c r="F59" s="692"/>
    </row>
    <row r="60" spans="1:6" ht="49.5">
      <c r="A60" s="1025"/>
      <c r="B60" s="699" t="s">
        <v>4363</v>
      </c>
      <c r="D60" s="695"/>
      <c r="E60" s="692"/>
      <c r="F60" s="692"/>
    </row>
    <row r="61" spans="1:6">
      <c r="A61" s="1025"/>
      <c r="B61" s="699" t="s">
        <v>4364</v>
      </c>
      <c r="D61" s="695"/>
      <c r="E61" s="692"/>
      <c r="F61" s="692"/>
    </row>
    <row r="62" spans="1:6">
      <c r="A62" s="1025"/>
      <c r="B62" s="699" t="s">
        <v>4365</v>
      </c>
      <c r="D62" s="695"/>
      <c r="E62" s="692"/>
      <c r="F62" s="692"/>
    </row>
    <row r="63" spans="1:6">
      <c r="A63" s="1025"/>
      <c r="B63" s="699" t="s">
        <v>4366</v>
      </c>
      <c r="D63" s="695"/>
      <c r="E63" s="692"/>
      <c r="F63" s="692"/>
    </row>
    <row r="64" spans="1:6">
      <c r="A64" s="1025"/>
      <c r="B64" s="699" t="s">
        <v>4367</v>
      </c>
      <c r="D64" s="695"/>
      <c r="E64" s="692"/>
      <c r="F64" s="692"/>
    </row>
    <row r="65" spans="1:6" ht="33">
      <c r="A65" s="1025"/>
      <c r="B65" s="699" t="s">
        <v>4368</v>
      </c>
      <c r="D65" s="695"/>
      <c r="E65" s="692"/>
      <c r="F65" s="692"/>
    </row>
    <row r="66" spans="1:6">
      <c r="A66" s="1025"/>
      <c r="B66" s="699" t="s">
        <v>4369</v>
      </c>
      <c r="D66" s="695"/>
      <c r="E66" s="692"/>
      <c r="F66" s="692"/>
    </row>
    <row r="67" spans="1:6">
      <c r="A67" s="1025"/>
      <c r="B67" s="699" t="s">
        <v>4370</v>
      </c>
      <c r="D67" s="695"/>
      <c r="E67" s="692"/>
      <c r="F67" s="692"/>
    </row>
    <row r="68" spans="1:6" ht="33">
      <c r="A68" s="1025"/>
      <c r="B68" s="699" t="s">
        <v>4371</v>
      </c>
      <c r="D68" s="695"/>
      <c r="E68" s="692"/>
      <c r="F68" s="692"/>
    </row>
    <row r="69" spans="1:6">
      <c r="A69" s="1025"/>
      <c r="B69" s="699" t="s">
        <v>4372</v>
      </c>
      <c r="D69" s="695"/>
      <c r="E69" s="692"/>
      <c r="F69" s="692"/>
    </row>
    <row r="70" spans="1:6" ht="33">
      <c r="A70" s="1025"/>
      <c r="B70" s="699" t="s">
        <v>4373</v>
      </c>
      <c r="D70" s="695"/>
      <c r="E70" s="692"/>
      <c r="F70" s="692"/>
    </row>
    <row r="71" spans="1:6">
      <c r="A71" s="1025"/>
      <c r="B71" s="699" t="s">
        <v>4374</v>
      </c>
      <c r="D71" s="695"/>
      <c r="E71" s="692"/>
      <c r="F71" s="692"/>
    </row>
    <row r="72" spans="1:6" ht="49.5">
      <c r="A72" s="1025"/>
      <c r="B72" s="702" t="s">
        <v>4375</v>
      </c>
      <c r="D72" s="695"/>
      <c r="E72" s="692"/>
      <c r="F72" s="692"/>
    </row>
    <row r="73" spans="1:6">
      <c r="A73" s="1025"/>
      <c r="B73" s="746" t="s">
        <v>4376</v>
      </c>
      <c r="C73" s="695" t="s">
        <v>32</v>
      </c>
      <c r="D73" s="695">
        <v>1</v>
      </c>
      <c r="E73" s="1224"/>
      <c r="F73" s="692">
        <f>D73*E73</f>
        <v>0</v>
      </c>
    </row>
    <row r="74" spans="1:6">
      <c r="A74" s="1025"/>
      <c r="B74" s="746"/>
      <c r="D74" s="695"/>
      <c r="E74" s="692"/>
      <c r="F74" s="692"/>
    </row>
    <row r="75" spans="1:6">
      <c r="A75" s="1025">
        <f>COUNT($A$5:A74)+1</f>
        <v>4</v>
      </c>
      <c r="B75" s="745" t="s">
        <v>4356</v>
      </c>
      <c r="D75" s="695"/>
      <c r="E75" s="692"/>
      <c r="F75" s="692"/>
    </row>
    <row r="76" spans="1:6" ht="148.5">
      <c r="A76" s="1025"/>
      <c r="B76" s="699" t="s">
        <v>4377</v>
      </c>
      <c r="D76" s="695"/>
      <c r="E76" s="692"/>
      <c r="F76" s="692"/>
    </row>
    <row r="77" spans="1:6">
      <c r="A77" s="1025"/>
      <c r="B77" s="699" t="s">
        <v>4378</v>
      </c>
      <c r="D77" s="695"/>
      <c r="E77" s="692"/>
      <c r="F77" s="692"/>
    </row>
    <row r="78" spans="1:6" ht="33">
      <c r="A78" s="1025"/>
      <c r="B78" s="699" t="s">
        <v>4379</v>
      </c>
      <c r="D78" s="695"/>
      <c r="E78" s="692"/>
      <c r="F78" s="692"/>
    </row>
    <row r="79" spans="1:6" ht="33">
      <c r="A79" s="1025"/>
      <c r="B79" s="699" t="s">
        <v>4380</v>
      </c>
      <c r="D79" s="695"/>
      <c r="E79" s="692"/>
      <c r="F79" s="692"/>
    </row>
    <row r="80" spans="1:6">
      <c r="A80" s="1025"/>
      <c r="B80" s="699" t="s">
        <v>4381</v>
      </c>
      <c r="D80" s="695"/>
      <c r="E80" s="692"/>
      <c r="F80" s="692"/>
    </row>
    <row r="81" spans="1:6" ht="33">
      <c r="A81" s="1025"/>
      <c r="B81" s="699" t="s">
        <v>4382</v>
      </c>
      <c r="D81" s="695"/>
      <c r="E81" s="692"/>
      <c r="F81" s="692"/>
    </row>
    <row r="82" spans="1:6" ht="33">
      <c r="A82" s="1025"/>
      <c r="B82" s="699" t="s">
        <v>4383</v>
      </c>
      <c r="D82" s="695"/>
      <c r="E82" s="692"/>
      <c r="F82" s="692"/>
    </row>
    <row r="83" spans="1:6" ht="33">
      <c r="A83" s="1025"/>
      <c r="B83" s="699" t="s">
        <v>4384</v>
      </c>
      <c r="D83" s="695"/>
      <c r="E83" s="692"/>
      <c r="F83" s="692"/>
    </row>
    <row r="84" spans="1:6" ht="33">
      <c r="A84" s="1025"/>
      <c r="B84" s="699" t="s">
        <v>4385</v>
      </c>
      <c r="D84" s="695"/>
      <c r="E84" s="692"/>
      <c r="F84" s="692"/>
    </row>
    <row r="85" spans="1:6">
      <c r="A85" s="1025"/>
      <c r="B85" s="699" t="s">
        <v>4365</v>
      </c>
      <c r="D85" s="695"/>
      <c r="E85" s="692"/>
      <c r="F85" s="692"/>
    </row>
    <row r="86" spans="1:6">
      <c r="A86" s="1025"/>
      <c r="B86" s="699" t="s">
        <v>4447</v>
      </c>
      <c r="D86" s="695"/>
      <c r="E86" s="692"/>
      <c r="F86" s="692"/>
    </row>
    <row r="87" spans="1:6">
      <c r="A87" s="1025"/>
      <c r="B87" s="699" t="s">
        <v>4387</v>
      </c>
      <c r="D87" s="695"/>
      <c r="E87" s="692"/>
      <c r="F87" s="692"/>
    </row>
    <row r="88" spans="1:6">
      <c r="A88" s="1025"/>
      <c r="B88" s="699" t="s">
        <v>4448</v>
      </c>
      <c r="D88" s="695"/>
      <c r="E88" s="692"/>
      <c r="F88" s="692"/>
    </row>
    <row r="89" spans="1:6" ht="33">
      <c r="A89" s="1025"/>
      <c r="B89" s="699" t="s">
        <v>4389</v>
      </c>
      <c r="D89" s="695"/>
      <c r="E89" s="692"/>
      <c r="F89" s="692"/>
    </row>
    <row r="90" spans="1:6">
      <c r="A90" s="1025"/>
      <c r="B90" s="699" t="s">
        <v>4390</v>
      </c>
      <c r="D90" s="695"/>
      <c r="E90" s="692"/>
      <c r="F90" s="692"/>
    </row>
    <row r="91" spans="1:6">
      <c r="A91" s="1025"/>
      <c r="B91" s="699" t="s">
        <v>4391</v>
      </c>
      <c r="D91" s="695"/>
      <c r="E91" s="692"/>
      <c r="F91" s="692"/>
    </row>
    <row r="92" spans="1:6">
      <c r="A92" s="1025"/>
      <c r="B92" s="699" t="s">
        <v>4392</v>
      </c>
      <c r="D92" s="695"/>
      <c r="E92" s="692"/>
      <c r="F92" s="692"/>
    </row>
    <row r="93" spans="1:6">
      <c r="A93" s="1025"/>
      <c r="B93" s="699" t="s">
        <v>4393</v>
      </c>
      <c r="D93" s="695"/>
      <c r="E93" s="692"/>
      <c r="F93" s="692"/>
    </row>
    <row r="94" spans="1:6">
      <c r="A94" s="1025"/>
      <c r="B94" s="699" t="s">
        <v>4394</v>
      </c>
      <c r="D94" s="695"/>
      <c r="E94" s="692"/>
      <c r="F94" s="692"/>
    </row>
    <row r="95" spans="1:6" ht="49.5">
      <c r="A95" s="1025"/>
      <c r="B95" s="702" t="s">
        <v>4375</v>
      </c>
      <c r="D95" s="695"/>
      <c r="E95" s="692"/>
      <c r="F95" s="692"/>
    </row>
    <row r="96" spans="1:6">
      <c r="A96" s="1025"/>
      <c r="B96" s="746" t="s">
        <v>4449</v>
      </c>
      <c r="C96" s="695" t="s">
        <v>32</v>
      </c>
      <c r="D96" s="695">
        <v>11</v>
      </c>
      <c r="E96" s="1224"/>
      <c r="F96" s="692">
        <f>D96*E96</f>
        <v>0</v>
      </c>
    </row>
    <row r="97" spans="1:6">
      <c r="A97" s="1025"/>
      <c r="B97" s="745"/>
      <c r="D97" s="695"/>
      <c r="E97" s="692"/>
      <c r="F97" s="692"/>
    </row>
    <row r="98" spans="1:6">
      <c r="A98" s="1025">
        <f>COUNT($A$5:A96)+1</f>
        <v>5</v>
      </c>
      <c r="B98" s="745" t="s">
        <v>4356</v>
      </c>
      <c r="D98" s="695"/>
      <c r="E98" s="692"/>
      <c r="F98" s="692"/>
    </row>
    <row r="99" spans="1:6" ht="148.5">
      <c r="A99" s="1015"/>
      <c r="B99" s="699" t="s">
        <v>4396</v>
      </c>
      <c r="D99" s="695"/>
      <c r="E99" s="692"/>
      <c r="F99" s="692"/>
    </row>
    <row r="100" spans="1:6">
      <c r="A100" s="1015"/>
      <c r="B100" s="699" t="s">
        <v>4378</v>
      </c>
      <c r="D100" s="695"/>
      <c r="E100" s="692"/>
      <c r="F100" s="692"/>
    </row>
    <row r="101" spans="1:6" ht="33">
      <c r="A101" s="1015"/>
      <c r="B101" s="699" t="s">
        <v>4379</v>
      </c>
      <c r="D101" s="695"/>
      <c r="E101" s="692"/>
      <c r="F101" s="692"/>
    </row>
    <row r="102" spans="1:6" ht="33">
      <c r="A102" s="1015"/>
      <c r="B102" s="699" t="s">
        <v>4380</v>
      </c>
      <c r="D102" s="695"/>
      <c r="E102" s="692"/>
      <c r="F102" s="692"/>
    </row>
    <row r="103" spans="1:6">
      <c r="A103" s="1015"/>
      <c r="B103" s="699" t="s">
        <v>4381</v>
      </c>
      <c r="D103" s="695"/>
      <c r="E103" s="692"/>
      <c r="F103" s="692"/>
    </row>
    <row r="104" spans="1:6" ht="33">
      <c r="A104" s="1015"/>
      <c r="B104" s="699" t="s">
        <v>4382</v>
      </c>
      <c r="D104" s="695"/>
      <c r="E104" s="692"/>
      <c r="F104" s="692"/>
    </row>
    <row r="105" spans="1:6" ht="33">
      <c r="A105" s="1015"/>
      <c r="B105" s="699" t="s">
        <v>4383</v>
      </c>
      <c r="D105" s="695"/>
      <c r="E105" s="692"/>
      <c r="F105" s="692"/>
    </row>
    <row r="106" spans="1:6" ht="33">
      <c r="A106" s="1015"/>
      <c r="B106" s="699" t="s">
        <v>4384</v>
      </c>
      <c r="D106" s="695"/>
      <c r="E106" s="692"/>
      <c r="F106" s="692"/>
    </row>
    <row r="107" spans="1:6" ht="33">
      <c r="A107" s="1015"/>
      <c r="B107" s="699" t="s">
        <v>4385</v>
      </c>
      <c r="D107" s="695"/>
      <c r="E107" s="692"/>
      <c r="F107" s="692"/>
    </row>
    <row r="108" spans="1:6">
      <c r="A108" s="1015"/>
      <c r="B108" s="699" t="s">
        <v>4365</v>
      </c>
      <c r="D108" s="695"/>
      <c r="E108" s="692"/>
      <c r="F108" s="692"/>
    </row>
    <row r="109" spans="1:6">
      <c r="A109" s="1015"/>
      <c r="B109" s="699" t="s">
        <v>4397</v>
      </c>
      <c r="D109" s="695"/>
      <c r="E109" s="692"/>
      <c r="F109" s="692"/>
    </row>
    <row r="110" spans="1:6">
      <c r="A110" s="1015"/>
      <c r="B110" s="699" t="s">
        <v>4398</v>
      </c>
      <c r="D110" s="695"/>
      <c r="E110" s="692"/>
      <c r="F110" s="692"/>
    </row>
    <row r="111" spans="1:6">
      <c r="A111" s="1015"/>
      <c r="B111" s="699" t="s">
        <v>4399</v>
      </c>
      <c r="D111" s="695"/>
      <c r="E111" s="692"/>
      <c r="F111" s="692"/>
    </row>
    <row r="112" spans="1:6" ht="33">
      <c r="A112" s="1015"/>
      <c r="B112" s="699" t="s">
        <v>4389</v>
      </c>
      <c r="D112" s="695"/>
      <c r="E112" s="692"/>
      <c r="F112" s="692"/>
    </row>
    <row r="113" spans="1:6">
      <c r="A113" s="1015"/>
      <c r="B113" s="699" t="s">
        <v>4390</v>
      </c>
      <c r="D113" s="695"/>
      <c r="E113" s="692"/>
      <c r="F113" s="692"/>
    </row>
    <row r="114" spans="1:6">
      <c r="A114" s="1015"/>
      <c r="B114" s="699" t="s">
        <v>4391</v>
      </c>
      <c r="D114" s="695"/>
      <c r="E114" s="692"/>
      <c r="F114" s="692"/>
    </row>
    <row r="115" spans="1:6">
      <c r="A115" s="1015"/>
      <c r="B115" s="699" t="s">
        <v>4392</v>
      </c>
      <c r="D115" s="695"/>
      <c r="E115" s="692"/>
      <c r="F115" s="692"/>
    </row>
    <row r="116" spans="1:6">
      <c r="A116" s="1015"/>
      <c r="B116" s="699" t="s">
        <v>4400</v>
      </c>
      <c r="D116" s="695"/>
      <c r="E116" s="692"/>
      <c r="F116" s="692"/>
    </row>
    <row r="117" spans="1:6">
      <c r="A117" s="1015"/>
      <c r="B117" s="699" t="s">
        <v>4394</v>
      </c>
      <c r="D117" s="695"/>
      <c r="E117" s="692"/>
      <c r="F117" s="692"/>
    </row>
    <row r="118" spans="1:6" ht="49.5">
      <c r="A118" s="1015"/>
      <c r="B118" s="702" t="s">
        <v>4375</v>
      </c>
      <c r="D118" s="695"/>
      <c r="E118" s="692"/>
      <c r="F118" s="692"/>
    </row>
    <row r="119" spans="1:6">
      <c r="A119" s="1015"/>
      <c r="B119" s="746" t="s">
        <v>4401</v>
      </c>
      <c r="C119" s="695" t="s">
        <v>32</v>
      </c>
      <c r="D119" s="695">
        <v>39</v>
      </c>
      <c r="E119" s="1224"/>
      <c r="F119" s="692">
        <f>D119*E119</f>
        <v>0</v>
      </c>
    </row>
    <row r="120" spans="1:6">
      <c r="A120" s="1015"/>
      <c r="B120" s="746"/>
      <c r="D120" s="695"/>
      <c r="E120" s="692"/>
      <c r="F120" s="692"/>
    </row>
    <row r="121" spans="1:6">
      <c r="A121" s="1025">
        <f>COUNT($A$5:A119)+1</f>
        <v>6</v>
      </c>
      <c r="B121" s="745" t="s">
        <v>4356</v>
      </c>
      <c r="D121" s="695"/>
      <c r="E121" s="692"/>
      <c r="F121" s="692"/>
    </row>
    <row r="122" spans="1:6" ht="148.5">
      <c r="A122" s="1015"/>
      <c r="B122" s="699" t="s">
        <v>4450</v>
      </c>
      <c r="D122" s="695"/>
      <c r="E122" s="692"/>
      <c r="F122" s="692"/>
    </row>
    <row r="123" spans="1:6">
      <c r="A123" s="1015"/>
      <c r="B123" s="699" t="s">
        <v>4378</v>
      </c>
      <c r="D123" s="695"/>
      <c r="E123" s="692"/>
      <c r="F123" s="692"/>
    </row>
    <row r="124" spans="1:6" ht="33">
      <c r="A124" s="1015"/>
      <c r="B124" s="699" t="s">
        <v>4379</v>
      </c>
      <c r="D124" s="695"/>
      <c r="E124" s="692"/>
      <c r="F124" s="692"/>
    </row>
    <row r="125" spans="1:6" ht="33">
      <c r="A125" s="1015"/>
      <c r="B125" s="699" t="s">
        <v>4380</v>
      </c>
      <c r="D125" s="695"/>
      <c r="E125" s="692"/>
      <c r="F125" s="692"/>
    </row>
    <row r="126" spans="1:6">
      <c r="A126" s="1015"/>
      <c r="B126" s="699" t="s">
        <v>4381</v>
      </c>
      <c r="D126" s="695"/>
      <c r="E126" s="692"/>
      <c r="F126" s="692"/>
    </row>
    <row r="127" spans="1:6" ht="33">
      <c r="A127" s="1015"/>
      <c r="B127" s="699" t="s">
        <v>4382</v>
      </c>
      <c r="D127" s="695"/>
      <c r="E127" s="692"/>
      <c r="F127" s="692"/>
    </row>
    <row r="128" spans="1:6" ht="33">
      <c r="A128" s="1015"/>
      <c r="B128" s="699" t="s">
        <v>4383</v>
      </c>
      <c r="D128" s="695"/>
      <c r="E128" s="692"/>
      <c r="F128" s="692"/>
    </row>
    <row r="129" spans="1:6" ht="33">
      <c r="A129" s="1015"/>
      <c r="B129" s="699" t="s">
        <v>4384</v>
      </c>
      <c r="D129" s="695"/>
      <c r="E129" s="692"/>
      <c r="F129" s="692"/>
    </row>
    <row r="130" spans="1:6" ht="33">
      <c r="A130" s="1015"/>
      <c r="B130" s="699" t="s">
        <v>4385</v>
      </c>
      <c r="D130" s="695"/>
      <c r="E130" s="692"/>
      <c r="F130" s="692"/>
    </row>
    <row r="131" spans="1:6">
      <c r="A131" s="1015"/>
      <c r="B131" s="699" t="s">
        <v>4365</v>
      </c>
      <c r="D131" s="695"/>
      <c r="E131" s="692"/>
      <c r="F131" s="692"/>
    </row>
    <row r="132" spans="1:6">
      <c r="A132" s="1015"/>
      <c r="B132" s="699" t="s">
        <v>4451</v>
      </c>
      <c r="D132" s="695"/>
      <c r="E132" s="692"/>
      <c r="F132" s="692"/>
    </row>
    <row r="133" spans="1:6">
      <c r="A133" s="1015"/>
      <c r="B133" s="699" t="s">
        <v>4452</v>
      </c>
      <c r="D133" s="695"/>
      <c r="E133" s="692"/>
      <c r="F133" s="692"/>
    </row>
    <row r="134" spans="1:6">
      <c r="A134" s="1015"/>
      <c r="B134" s="699" t="s">
        <v>4453</v>
      </c>
      <c r="D134" s="695"/>
      <c r="E134" s="692"/>
      <c r="F134" s="692"/>
    </row>
    <row r="135" spans="1:6" ht="33">
      <c r="A135" s="1015"/>
      <c r="B135" s="699" t="s">
        <v>4389</v>
      </c>
      <c r="D135" s="695"/>
      <c r="E135" s="692"/>
      <c r="F135" s="692"/>
    </row>
    <row r="136" spans="1:6">
      <c r="A136" s="1015"/>
      <c r="B136" s="699" t="s">
        <v>4390</v>
      </c>
      <c r="D136" s="695"/>
      <c r="E136" s="692"/>
      <c r="F136" s="692"/>
    </row>
    <row r="137" spans="1:6">
      <c r="A137" s="1015"/>
      <c r="B137" s="699" t="s">
        <v>4391</v>
      </c>
      <c r="D137" s="695"/>
      <c r="E137" s="692"/>
      <c r="F137" s="692"/>
    </row>
    <row r="138" spans="1:6">
      <c r="A138" s="1015"/>
      <c r="B138" s="699" t="s">
        <v>4392</v>
      </c>
      <c r="D138" s="695"/>
      <c r="E138" s="692"/>
      <c r="F138" s="692"/>
    </row>
    <row r="139" spans="1:6">
      <c r="A139" s="1015"/>
      <c r="B139" s="699" t="s">
        <v>4400</v>
      </c>
      <c r="D139" s="695"/>
      <c r="E139" s="692"/>
      <c r="F139" s="692"/>
    </row>
    <row r="140" spans="1:6">
      <c r="A140" s="1015"/>
      <c r="B140" s="699" t="s">
        <v>4394</v>
      </c>
      <c r="D140" s="695"/>
      <c r="E140" s="692"/>
      <c r="F140" s="692"/>
    </row>
    <row r="141" spans="1:6" ht="49.5">
      <c r="A141" s="1015"/>
      <c r="B141" s="702" t="s">
        <v>4375</v>
      </c>
      <c r="D141" s="695"/>
      <c r="E141" s="692"/>
      <c r="F141" s="692"/>
    </row>
    <row r="142" spans="1:6">
      <c r="A142" s="1015"/>
      <c r="B142" s="746" t="s">
        <v>4454</v>
      </c>
      <c r="C142" s="695" t="s">
        <v>32</v>
      </c>
      <c r="D142" s="695">
        <v>12</v>
      </c>
      <c r="E142" s="1224"/>
      <c r="F142" s="692">
        <f>D142*E142</f>
        <v>0</v>
      </c>
    </row>
    <row r="143" spans="1:6">
      <c r="A143" s="1015"/>
      <c r="B143" s="746"/>
      <c r="D143" s="695"/>
      <c r="E143" s="692"/>
      <c r="F143" s="692"/>
    </row>
    <row r="144" spans="1:6">
      <c r="A144" s="1025">
        <f>COUNT($A$5:A142)+1</f>
        <v>7</v>
      </c>
      <c r="B144" s="745" t="s">
        <v>4356</v>
      </c>
      <c r="D144" s="695"/>
      <c r="E144" s="692"/>
      <c r="F144" s="692"/>
    </row>
    <row r="145" spans="1:6" ht="148.5">
      <c r="A145" s="1015"/>
      <c r="B145" s="699" t="s">
        <v>4450</v>
      </c>
      <c r="D145" s="695"/>
      <c r="E145" s="692"/>
      <c r="F145" s="692"/>
    </row>
    <row r="146" spans="1:6">
      <c r="A146" s="1015"/>
      <c r="B146" s="699" t="s">
        <v>4378</v>
      </c>
      <c r="D146" s="695"/>
      <c r="E146" s="692"/>
      <c r="F146" s="692"/>
    </row>
    <row r="147" spans="1:6" ht="33">
      <c r="A147" s="1015"/>
      <c r="B147" s="699" t="s">
        <v>4379</v>
      </c>
      <c r="D147" s="695"/>
      <c r="E147" s="692"/>
      <c r="F147" s="692"/>
    </row>
    <row r="148" spans="1:6" ht="33">
      <c r="A148" s="1015"/>
      <c r="B148" s="699" t="s">
        <v>4380</v>
      </c>
      <c r="D148" s="695"/>
      <c r="E148" s="692"/>
      <c r="F148" s="692"/>
    </row>
    <row r="149" spans="1:6">
      <c r="A149" s="1015"/>
      <c r="B149" s="699" t="s">
        <v>4381</v>
      </c>
      <c r="D149" s="695"/>
      <c r="E149" s="692"/>
      <c r="F149" s="692"/>
    </row>
    <row r="150" spans="1:6" ht="33">
      <c r="A150" s="1015"/>
      <c r="B150" s="699" t="s">
        <v>4382</v>
      </c>
      <c r="D150" s="695"/>
      <c r="E150" s="692"/>
      <c r="F150" s="692"/>
    </row>
    <row r="151" spans="1:6" ht="33">
      <c r="A151" s="1015"/>
      <c r="B151" s="699" t="s">
        <v>4383</v>
      </c>
      <c r="D151" s="695"/>
      <c r="E151" s="692"/>
      <c r="F151" s="692"/>
    </row>
    <row r="152" spans="1:6" ht="33">
      <c r="A152" s="1015"/>
      <c r="B152" s="699" t="s">
        <v>4384</v>
      </c>
      <c r="D152" s="695"/>
      <c r="E152" s="692"/>
      <c r="F152" s="692"/>
    </row>
    <row r="153" spans="1:6" ht="33">
      <c r="A153" s="1015"/>
      <c r="B153" s="699" t="s">
        <v>4385</v>
      </c>
      <c r="D153" s="695"/>
      <c r="E153" s="692"/>
      <c r="F153" s="692"/>
    </row>
    <row r="154" spans="1:6">
      <c r="A154" s="1015"/>
      <c r="B154" s="699" t="s">
        <v>4365</v>
      </c>
      <c r="D154" s="695"/>
      <c r="E154" s="692"/>
      <c r="F154" s="692"/>
    </row>
    <row r="155" spans="1:6">
      <c r="A155" s="1015"/>
      <c r="B155" s="699" t="s">
        <v>4496</v>
      </c>
      <c r="D155" s="695"/>
      <c r="E155" s="692"/>
      <c r="F155" s="692"/>
    </row>
    <row r="156" spans="1:6">
      <c r="A156" s="1015"/>
      <c r="B156" s="699" t="s">
        <v>4497</v>
      </c>
      <c r="D156" s="695"/>
      <c r="E156" s="692"/>
      <c r="F156" s="692"/>
    </row>
    <row r="157" spans="1:6">
      <c r="A157" s="1015"/>
      <c r="B157" s="699" t="s">
        <v>4498</v>
      </c>
      <c r="D157" s="695"/>
      <c r="E157" s="692"/>
      <c r="F157" s="692"/>
    </row>
    <row r="158" spans="1:6" ht="33">
      <c r="A158" s="1015"/>
      <c r="B158" s="699" t="s">
        <v>4389</v>
      </c>
      <c r="D158" s="695"/>
      <c r="E158" s="692"/>
      <c r="F158" s="692"/>
    </row>
    <row r="159" spans="1:6">
      <c r="A159" s="1015"/>
      <c r="B159" s="699" t="s">
        <v>4390</v>
      </c>
      <c r="D159" s="695"/>
      <c r="E159" s="692"/>
      <c r="F159" s="692"/>
    </row>
    <row r="160" spans="1:6">
      <c r="A160" s="1015"/>
      <c r="B160" s="699" t="s">
        <v>4391</v>
      </c>
      <c r="D160" s="695"/>
      <c r="E160" s="692"/>
      <c r="F160" s="692"/>
    </row>
    <row r="161" spans="1:6">
      <c r="A161" s="1015"/>
      <c r="B161" s="699" t="s">
        <v>4392</v>
      </c>
      <c r="D161" s="695"/>
      <c r="E161" s="692"/>
      <c r="F161" s="692"/>
    </row>
    <row r="162" spans="1:6">
      <c r="A162" s="1015"/>
      <c r="B162" s="699" t="s">
        <v>4400</v>
      </c>
      <c r="D162" s="695"/>
      <c r="E162" s="692"/>
      <c r="F162" s="692"/>
    </row>
    <row r="163" spans="1:6">
      <c r="A163" s="1015"/>
      <c r="B163" s="699" t="s">
        <v>4394</v>
      </c>
      <c r="D163" s="695"/>
      <c r="E163" s="692"/>
      <c r="F163" s="692"/>
    </row>
    <row r="164" spans="1:6" ht="49.5">
      <c r="A164" s="1015"/>
      <c r="B164" s="702" t="s">
        <v>4375</v>
      </c>
      <c r="D164" s="695"/>
      <c r="E164" s="692"/>
      <c r="F164" s="692"/>
    </row>
    <row r="165" spans="1:6">
      <c r="A165" s="1015"/>
      <c r="B165" s="746" t="s">
        <v>4499</v>
      </c>
      <c r="C165" s="695" t="s">
        <v>32</v>
      </c>
      <c r="D165" s="695">
        <v>4</v>
      </c>
      <c r="E165" s="1224"/>
      <c r="F165" s="692">
        <f>D165*E165</f>
        <v>0</v>
      </c>
    </row>
    <row r="166" spans="1:6">
      <c r="A166" s="1015"/>
      <c r="B166" s="746"/>
      <c r="D166" s="695"/>
      <c r="E166" s="692"/>
      <c r="F166" s="692"/>
    </row>
    <row r="167" spans="1:6">
      <c r="A167" s="1025">
        <f>COUNT($A$5:A165)+1</f>
        <v>8</v>
      </c>
      <c r="B167" s="699" t="s">
        <v>4500</v>
      </c>
      <c r="D167" s="695"/>
      <c r="E167" s="692"/>
      <c r="F167" s="692"/>
    </row>
    <row r="168" spans="1:6">
      <c r="A168" s="1015"/>
      <c r="B168" s="699" t="s">
        <v>4501</v>
      </c>
      <c r="C168" s="695" t="s">
        <v>66</v>
      </c>
      <c r="D168" s="695">
        <v>1</v>
      </c>
      <c r="E168" s="1224"/>
      <c r="F168" s="692">
        <f>D168*E168</f>
        <v>0</v>
      </c>
    </row>
    <row r="169" spans="1:6">
      <c r="A169" s="1015"/>
      <c r="B169" s="746"/>
      <c r="D169" s="695"/>
      <c r="E169" s="692"/>
      <c r="F169" s="692"/>
    </row>
    <row r="170" spans="1:6">
      <c r="A170" s="1025">
        <f>COUNT($A$5:A168)+1</f>
        <v>9</v>
      </c>
      <c r="B170" s="745" t="s">
        <v>4356</v>
      </c>
      <c r="D170" s="695"/>
      <c r="E170" s="692"/>
      <c r="F170" s="692"/>
    </row>
    <row r="171" spans="1:6" ht="33">
      <c r="A171" s="1015"/>
      <c r="B171" s="699" t="s">
        <v>4402</v>
      </c>
      <c r="D171" s="695"/>
      <c r="E171" s="692"/>
      <c r="F171" s="692"/>
    </row>
    <row r="172" spans="1:6">
      <c r="A172" s="1015"/>
      <c r="B172" s="699" t="s">
        <v>4403</v>
      </c>
      <c r="D172" s="695"/>
      <c r="E172" s="692"/>
      <c r="F172" s="692"/>
    </row>
    <row r="173" spans="1:6" ht="49.5">
      <c r="A173" s="1015"/>
      <c r="B173" s="702" t="s">
        <v>4375</v>
      </c>
      <c r="D173" s="695"/>
      <c r="E173" s="692"/>
      <c r="F173" s="692"/>
    </row>
    <row r="174" spans="1:6">
      <c r="A174" s="1015"/>
      <c r="B174" s="746" t="s">
        <v>4404</v>
      </c>
      <c r="C174" s="695" t="s">
        <v>66</v>
      </c>
      <c r="D174" s="695">
        <v>66</v>
      </c>
      <c r="E174" s="1224"/>
      <c r="F174" s="692">
        <f>D174*E174</f>
        <v>0</v>
      </c>
    </row>
    <row r="175" spans="1:6">
      <c r="A175" s="1015"/>
      <c r="B175" s="746"/>
      <c r="D175" s="695"/>
      <c r="E175" s="692"/>
      <c r="F175" s="692"/>
    </row>
    <row r="176" spans="1:6">
      <c r="A176" s="1025">
        <f>COUNT($A$5:A174)+1</f>
        <v>10</v>
      </c>
      <c r="B176" s="745" t="s">
        <v>4405</v>
      </c>
      <c r="C176" s="747"/>
      <c r="D176" s="747"/>
      <c r="E176" s="692"/>
      <c r="F176" s="692"/>
    </row>
    <row r="177" spans="1:8">
      <c r="A177" s="1015"/>
      <c r="B177" s="699" t="s">
        <v>4406</v>
      </c>
      <c r="C177" s="695" t="s">
        <v>66</v>
      </c>
      <c r="D177" s="695">
        <v>29</v>
      </c>
      <c r="E177" s="1224"/>
      <c r="F177" s="692">
        <f>D177*E177</f>
        <v>0</v>
      </c>
    </row>
    <row r="178" spans="1:8">
      <c r="A178" s="1015"/>
      <c r="B178" s="699" t="s">
        <v>4407</v>
      </c>
      <c r="C178" s="695" t="s">
        <v>66</v>
      </c>
      <c r="D178" s="695">
        <v>28</v>
      </c>
      <c r="E178" s="1224"/>
      <c r="F178" s="692">
        <f>D178*E178</f>
        <v>0</v>
      </c>
    </row>
    <row r="179" spans="1:8">
      <c r="A179" s="1015"/>
      <c r="B179" s="699" t="s">
        <v>4408</v>
      </c>
      <c r="C179" s="695" t="s">
        <v>66</v>
      </c>
      <c r="D179" s="695">
        <v>6</v>
      </c>
      <c r="E179" s="1224"/>
      <c r="F179" s="692">
        <f>D179*E179</f>
        <v>0</v>
      </c>
    </row>
    <row r="180" spans="1:8">
      <c r="A180" s="1015"/>
      <c r="B180" s="699" t="s">
        <v>4409</v>
      </c>
      <c r="C180" s="695" t="s">
        <v>66</v>
      </c>
      <c r="D180" s="695">
        <v>1</v>
      </c>
      <c r="E180" s="1224"/>
      <c r="F180" s="692">
        <f>D180*E180</f>
        <v>0</v>
      </c>
    </row>
    <row r="181" spans="1:8">
      <c r="A181" s="1015"/>
      <c r="D181" s="695"/>
      <c r="E181" s="692"/>
      <c r="F181" s="692"/>
    </row>
    <row r="182" spans="1:8" ht="33">
      <c r="A182" s="1025">
        <f>COUNT($A$5:A178)+1</f>
        <v>11</v>
      </c>
      <c r="B182" s="699" t="s">
        <v>4410</v>
      </c>
      <c r="D182" s="695"/>
      <c r="E182" s="692"/>
      <c r="F182" s="692"/>
    </row>
    <row r="183" spans="1:8">
      <c r="A183" s="1015"/>
      <c r="B183" s="745" t="s">
        <v>4411</v>
      </c>
      <c r="C183" s="695" t="s">
        <v>1432</v>
      </c>
      <c r="D183" s="695">
        <v>80</v>
      </c>
      <c r="E183" s="1224"/>
      <c r="F183" s="692">
        <f>D183*E183</f>
        <v>0</v>
      </c>
    </row>
    <row r="184" spans="1:8">
      <c r="A184" s="1015"/>
      <c r="B184" s="745" t="s">
        <v>4412</v>
      </c>
      <c r="C184" s="695" t="s">
        <v>1432</v>
      </c>
      <c r="D184" s="695">
        <v>160</v>
      </c>
      <c r="E184" s="1224"/>
      <c r="F184" s="692">
        <f>D184*E184</f>
        <v>0</v>
      </c>
    </row>
    <row r="185" spans="1:8">
      <c r="A185" s="1015"/>
      <c r="B185" s="745"/>
      <c r="D185" s="695"/>
      <c r="E185" s="692"/>
      <c r="F185" s="692"/>
    </row>
    <row r="186" spans="1:8" ht="66">
      <c r="A186" s="1025">
        <f>COUNT($A$5:A184)+1</f>
        <v>12</v>
      </c>
      <c r="B186" s="699" t="s">
        <v>4413</v>
      </c>
      <c r="D186" s="695"/>
      <c r="E186" s="692"/>
      <c r="F186" s="692"/>
    </row>
    <row r="187" spans="1:8">
      <c r="A187" s="1015"/>
      <c r="B187" s="699" t="s">
        <v>4414</v>
      </c>
      <c r="C187" s="695" t="s">
        <v>1432</v>
      </c>
      <c r="D187" s="695">
        <f>20+20+16</f>
        <v>56</v>
      </c>
      <c r="E187" s="1224"/>
      <c r="F187" s="692">
        <f t="shared" ref="F187:F193" si="0">D187*E187</f>
        <v>0</v>
      </c>
      <c r="H187" s="695"/>
    </row>
    <row r="188" spans="1:8">
      <c r="A188" s="1015"/>
      <c r="B188" s="699" t="s">
        <v>4415</v>
      </c>
      <c r="C188" s="695" t="s">
        <v>1432</v>
      </c>
      <c r="D188" s="695">
        <f>84+78+75</f>
        <v>237</v>
      </c>
      <c r="E188" s="1224"/>
      <c r="F188" s="692">
        <f t="shared" si="0"/>
        <v>0</v>
      </c>
      <c r="H188" s="695"/>
    </row>
    <row r="189" spans="1:8">
      <c r="A189" s="1025"/>
      <c r="B189" s="699" t="s">
        <v>4416</v>
      </c>
      <c r="C189" s="695" t="s">
        <v>1432</v>
      </c>
      <c r="D189" s="695">
        <f>98+74+58</f>
        <v>230</v>
      </c>
      <c r="E189" s="1224"/>
      <c r="F189" s="692">
        <f t="shared" si="0"/>
        <v>0</v>
      </c>
      <c r="H189" s="695"/>
    </row>
    <row r="190" spans="1:8">
      <c r="A190" s="1015"/>
      <c r="B190" s="699" t="s">
        <v>4417</v>
      </c>
      <c r="C190" s="695" t="s">
        <v>1432</v>
      </c>
      <c r="D190" s="695">
        <f>100+81+81</f>
        <v>262</v>
      </c>
      <c r="E190" s="1224"/>
      <c r="F190" s="692">
        <f t="shared" si="0"/>
        <v>0</v>
      </c>
      <c r="H190" s="695"/>
    </row>
    <row r="191" spans="1:8">
      <c r="A191" s="1015"/>
      <c r="B191" s="699" t="s">
        <v>4418</v>
      </c>
      <c r="C191" s="695" t="s">
        <v>1432</v>
      </c>
      <c r="D191" s="695">
        <f>10+17+28</f>
        <v>55</v>
      </c>
      <c r="E191" s="1224"/>
      <c r="F191" s="692">
        <f t="shared" si="0"/>
        <v>0</v>
      </c>
      <c r="H191" s="695"/>
    </row>
    <row r="192" spans="1:8">
      <c r="A192" s="1015"/>
      <c r="B192" s="699" t="s">
        <v>4419</v>
      </c>
      <c r="C192" s="695" t="s">
        <v>1432</v>
      </c>
      <c r="D192" s="695">
        <f>25+29+29</f>
        <v>83</v>
      </c>
      <c r="E192" s="1224"/>
      <c r="F192" s="692">
        <f t="shared" si="0"/>
        <v>0</v>
      </c>
      <c r="H192" s="695"/>
    </row>
    <row r="193" spans="1:10">
      <c r="A193" s="1015"/>
      <c r="B193" s="699" t="s">
        <v>4420</v>
      </c>
      <c r="C193" s="695" t="s">
        <v>1432</v>
      </c>
      <c r="D193" s="695">
        <f>82+79+74</f>
        <v>235</v>
      </c>
      <c r="E193" s="1224"/>
      <c r="F193" s="692">
        <f t="shared" si="0"/>
        <v>0</v>
      </c>
    </row>
    <row r="194" spans="1:10">
      <c r="A194" s="1015"/>
      <c r="B194" s="745"/>
      <c r="D194" s="695"/>
      <c r="E194" s="692"/>
      <c r="F194" s="692"/>
    </row>
    <row r="195" spans="1:10">
      <c r="A195" s="1025">
        <f>COUNT($A$5:A192)+1</f>
        <v>13</v>
      </c>
      <c r="B195" s="745" t="s">
        <v>4421</v>
      </c>
      <c r="D195" s="695"/>
      <c r="E195" s="692"/>
      <c r="F195" s="692"/>
    </row>
    <row r="196" spans="1:10">
      <c r="A196" s="1015"/>
      <c r="B196" s="745" t="s">
        <v>4422</v>
      </c>
      <c r="D196" s="695"/>
      <c r="E196" s="692"/>
      <c r="F196" s="692"/>
    </row>
    <row r="197" spans="1:10">
      <c r="A197" s="1025"/>
      <c r="B197" s="745" t="s">
        <v>4423</v>
      </c>
      <c r="D197" s="695"/>
      <c r="E197" s="692"/>
      <c r="F197" s="692"/>
    </row>
    <row r="198" spans="1:10">
      <c r="A198" s="1015"/>
      <c r="B198" s="745" t="s">
        <v>4424</v>
      </c>
      <c r="D198" s="695"/>
      <c r="E198" s="692"/>
      <c r="F198" s="692"/>
    </row>
    <row r="199" spans="1:10">
      <c r="A199" s="1015"/>
      <c r="B199" s="745" t="s">
        <v>4425</v>
      </c>
      <c r="C199" s="695" t="s">
        <v>32</v>
      </c>
      <c r="D199" s="695">
        <v>3</v>
      </c>
      <c r="E199" s="1224"/>
      <c r="F199" s="692">
        <f>D199*E199</f>
        <v>0</v>
      </c>
    </row>
    <row r="200" spans="1:10">
      <c r="A200" s="1015"/>
      <c r="B200" s="745"/>
      <c r="D200" s="695"/>
      <c r="E200" s="692"/>
      <c r="F200" s="692"/>
    </row>
    <row r="201" spans="1:10">
      <c r="A201" s="1025">
        <f>COUNT($A$5:A199)+1</f>
        <v>14</v>
      </c>
      <c r="B201" s="745" t="s">
        <v>4426</v>
      </c>
      <c r="D201" s="695"/>
      <c r="E201" s="692"/>
      <c r="F201" s="692"/>
    </row>
    <row r="202" spans="1:10">
      <c r="A202" s="1015"/>
      <c r="B202" s="745" t="s">
        <v>4427</v>
      </c>
      <c r="D202" s="695"/>
      <c r="E202" s="692"/>
      <c r="F202" s="692"/>
    </row>
    <row r="203" spans="1:10">
      <c r="A203" s="1015"/>
      <c r="B203" s="745" t="s">
        <v>4428</v>
      </c>
      <c r="D203" s="695"/>
      <c r="E203" s="692"/>
      <c r="F203" s="692"/>
    </row>
    <row r="204" spans="1:10">
      <c r="A204" s="1025"/>
      <c r="B204" s="745" t="s">
        <v>4429</v>
      </c>
      <c r="D204" s="695"/>
      <c r="E204" s="692"/>
      <c r="F204" s="692"/>
    </row>
    <row r="205" spans="1:10">
      <c r="A205" s="1015"/>
      <c r="B205" s="745" t="s">
        <v>4430</v>
      </c>
      <c r="C205" s="695" t="s">
        <v>32</v>
      </c>
      <c r="D205" s="695">
        <v>66</v>
      </c>
      <c r="E205" s="1224"/>
      <c r="F205" s="692">
        <f>D205*E205</f>
        <v>0</v>
      </c>
    </row>
    <row r="206" spans="1:10">
      <c r="A206" s="1015"/>
      <c r="B206" s="745"/>
      <c r="D206" s="695"/>
      <c r="E206" s="692"/>
      <c r="F206" s="692"/>
    </row>
    <row r="207" spans="1:10" s="1425" customFormat="1" ht="33">
      <c r="A207" s="1392">
        <f>COUNT($A$1:A206)+1</f>
        <v>15</v>
      </c>
      <c r="B207" s="1393" t="s">
        <v>4431</v>
      </c>
      <c r="C207" s="1394" t="s">
        <v>32</v>
      </c>
      <c r="D207" s="1395">
        <v>1</v>
      </c>
      <c r="E207" s="1224"/>
      <c r="F207" s="1396">
        <f>D207*E207</f>
        <v>0</v>
      </c>
      <c r="G207" s="1424"/>
      <c r="H207" s="1396"/>
      <c r="I207" s="1396"/>
      <c r="J207" s="1396"/>
    </row>
    <row r="208" spans="1:10" s="1425" customFormat="1">
      <c r="A208" s="1397"/>
      <c r="B208" s="1393"/>
      <c r="C208" s="1394"/>
      <c r="D208" s="1394"/>
      <c r="E208" s="1396"/>
      <c r="F208" s="1411"/>
      <c r="G208" s="1424"/>
      <c r="H208" s="1396"/>
      <c r="I208" s="1396"/>
      <c r="J208" s="1396"/>
    </row>
    <row r="209" spans="1:10" s="1425" customFormat="1">
      <c r="A209" s="1398"/>
      <c r="B209" s="1399" t="s">
        <v>2595</v>
      </c>
      <c r="C209" s="1400"/>
      <c r="D209" s="1401"/>
      <c r="E209" s="1402"/>
      <c r="F209" s="1403">
        <f>SUM(F29:F208)</f>
        <v>0</v>
      </c>
      <c r="G209" s="1424"/>
      <c r="H209" s="1396"/>
      <c r="I209" s="1396"/>
      <c r="J209" s="1396"/>
    </row>
    <row r="210" spans="1:10" s="1425" customFormat="1">
      <c r="A210" s="1404"/>
      <c r="B210" s="1405"/>
      <c r="C210" s="1394"/>
      <c r="D210" s="1406"/>
      <c r="E210" s="1407"/>
      <c r="F210" s="1408"/>
    </row>
    <row r="211" spans="1:10" s="1425" customFormat="1">
      <c r="A211" s="1404"/>
      <c r="B211" s="1409"/>
      <c r="C211" s="1394"/>
      <c r="D211" s="1395"/>
      <c r="E211" s="1410"/>
      <c r="F211" s="1411"/>
      <c r="G211" s="1424"/>
      <c r="H211" s="1396"/>
      <c r="I211" s="1396"/>
      <c r="J211" s="1396"/>
    </row>
    <row r="212" spans="1:10" s="1426" customFormat="1" ht="12.75">
      <c r="A212" s="1412"/>
      <c r="B212" s="1413"/>
      <c r="C212" s="1414"/>
      <c r="D212" s="1414"/>
      <c r="E212" s="1415"/>
      <c r="F212" s="1415"/>
    </row>
    <row r="213" spans="1:10" s="1426" customFormat="1" ht="12.75">
      <c r="A213" s="1416"/>
      <c r="B213" s="1417" t="s">
        <v>3464</v>
      </c>
      <c r="C213" s="1414"/>
      <c r="D213" s="1414"/>
      <c r="E213" s="1415"/>
      <c r="F213" s="1415"/>
      <c r="G213" s="1427"/>
    </row>
    <row r="214" spans="1:10" s="754" customFormat="1" ht="12.75">
      <c r="A214" s="1028"/>
      <c r="B214" s="725"/>
      <c r="C214" s="753"/>
      <c r="D214" s="753"/>
      <c r="E214" s="1270"/>
      <c r="F214" s="1270"/>
      <c r="G214" s="756"/>
    </row>
    <row r="215" spans="1:10" s="754" customFormat="1" ht="25.5">
      <c r="A215" s="1028"/>
      <c r="B215" s="726" t="s">
        <v>3465</v>
      </c>
      <c r="C215" s="753"/>
      <c r="D215" s="753"/>
      <c r="E215" s="1270"/>
      <c r="F215" s="1270"/>
      <c r="G215" s="756"/>
    </row>
    <row r="216" spans="1:10" s="754" customFormat="1" ht="89.25">
      <c r="A216" s="1028"/>
      <c r="B216" s="726" t="s">
        <v>4433</v>
      </c>
      <c r="C216" s="753"/>
      <c r="D216" s="753"/>
      <c r="E216" s="1270"/>
      <c r="F216" s="1270"/>
      <c r="G216" s="757"/>
    </row>
    <row r="217" spans="1:10" s="754" customFormat="1" ht="12.75">
      <c r="A217" s="1028"/>
      <c r="B217" s="726" t="s">
        <v>4241</v>
      </c>
      <c r="C217" s="758"/>
      <c r="D217" s="758"/>
      <c r="E217" s="759"/>
      <c r="F217" s="759"/>
      <c r="G217" s="756"/>
      <c r="H217" s="759"/>
      <c r="I217" s="759"/>
      <c r="J217" s="759"/>
    </row>
    <row r="218" spans="1:10" s="754" customFormat="1" ht="12.75">
      <c r="A218" s="1028"/>
      <c r="B218" s="726" t="s">
        <v>4242</v>
      </c>
      <c r="C218" s="758"/>
      <c r="D218" s="758"/>
      <c r="E218" s="759"/>
      <c r="F218" s="759"/>
      <c r="G218" s="756"/>
      <c r="H218" s="759"/>
      <c r="I218" s="759"/>
      <c r="J218" s="759"/>
    </row>
    <row r="219" spans="1:10" s="754" customFormat="1" ht="12.75">
      <c r="A219" s="1028"/>
      <c r="B219" s="726" t="s">
        <v>4243</v>
      </c>
      <c r="C219" s="758"/>
      <c r="D219" s="758"/>
      <c r="E219" s="759"/>
      <c r="F219" s="759"/>
      <c r="G219" s="756"/>
      <c r="H219" s="759"/>
      <c r="I219" s="759"/>
      <c r="J219" s="759"/>
    </row>
    <row r="220" spans="1:10" s="754" customFormat="1" ht="12.75">
      <c r="A220" s="1028"/>
      <c r="B220" s="726" t="s">
        <v>4434</v>
      </c>
      <c r="C220" s="758"/>
      <c r="D220" s="758"/>
      <c r="E220" s="759"/>
      <c r="F220" s="759"/>
      <c r="G220" s="756"/>
      <c r="H220" s="759"/>
      <c r="I220" s="759"/>
      <c r="J220" s="759"/>
    </row>
    <row r="221" spans="1:10" s="754" customFormat="1" ht="12.75">
      <c r="A221" s="1028"/>
      <c r="B221" s="726" t="s">
        <v>4245</v>
      </c>
      <c r="C221" s="758"/>
      <c r="D221" s="758"/>
      <c r="E221" s="759"/>
      <c r="F221" s="759"/>
      <c r="G221" s="756"/>
      <c r="H221" s="759"/>
      <c r="I221" s="759"/>
      <c r="J221" s="759"/>
    </row>
    <row r="222" spans="1:10" s="754" customFormat="1" ht="12.75">
      <c r="A222" s="1028"/>
      <c r="B222" s="726" t="s">
        <v>4435</v>
      </c>
      <c r="C222" s="758"/>
      <c r="D222" s="758"/>
      <c r="E222" s="759"/>
      <c r="F222" s="759"/>
      <c r="G222" s="756"/>
      <c r="H222" s="759"/>
      <c r="I222" s="759"/>
      <c r="J222" s="759"/>
    </row>
    <row r="223" spans="1:10" s="754" customFormat="1" ht="12.75">
      <c r="A223" s="1028"/>
      <c r="B223" s="726" t="s">
        <v>4247</v>
      </c>
      <c r="C223" s="758"/>
      <c r="D223" s="758"/>
      <c r="E223" s="759"/>
      <c r="F223" s="759"/>
      <c r="G223" s="756"/>
      <c r="H223" s="759"/>
      <c r="I223" s="759"/>
      <c r="J223" s="759"/>
    </row>
    <row r="224" spans="1:10" s="754" customFormat="1" ht="25.5">
      <c r="A224" s="1028"/>
      <c r="B224" s="726" t="s">
        <v>3466</v>
      </c>
      <c r="C224" s="753"/>
      <c r="D224" s="753"/>
      <c r="E224" s="1270"/>
      <c r="F224" s="1270"/>
      <c r="G224" s="757"/>
    </row>
    <row r="225" spans="1:7" s="754" customFormat="1" ht="25.5">
      <c r="A225" s="1028"/>
      <c r="B225" s="726" t="s">
        <v>4248</v>
      </c>
      <c r="C225" s="753"/>
      <c r="D225" s="753"/>
      <c r="E225" s="1270"/>
      <c r="F225" s="1270"/>
      <c r="G225" s="756"/>
    </row>
    <row r="226" spans="1:7" s="754" customFormat="1" ht="25.5">
      <c r="A226" s="1028"/>
      <c r="B226" s="726" t="s">
        <v>4249</v>
      </c>
      <c r="C226" s="753"/>
      <c r="D226" s="753"/>
      <c r="E226" s="1270"/>
      <c r="F226" s="1270"/>
      <c r="G226" s="757"/>
    </row>
    <row r="227" spans="1:7" ht="25.5">
      <c r="B227" s="726" t="s">
        <v>4432</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rowBreaks count="2" manualBreakCount="2">
    <brk id="200" max="5" man="1"/>
    <brk id="210" max="5" man="1"/>
  </rowBreak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16D4D-E5EC-4B85-8862-0C6531E611D8}">
  <sheetPr>
    <tabColor rgb="FF00B0F0"/>
  </sheetPr>
  <dimension ref="A1:L100"/>
  <sheetViews>
    <sheetView view="pageBreakPreview" topLeftCell="A70" zoomScaleNormal="100" zoomScaleSheetLayoutView="100" workbookViewId="0">
      <selection activeCell="F84" sqref="F84"/>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4333</v>
      </c>
      <c r="B2" s="742" t="s">
        <v>4502</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c r="A8" s="1015"/>
      <c r="B8" s="696" t="s">
        <v>4503</v>
      </c>
      <c r="C8" s="696"/>
      <c r="D8" s="696"/>
      <c r="E8" s="1249"/>
      <c r="F8" s="1249"/>
    </row>
    <row r="9" spans="1:12">
      <c r="A9" s="1015"/>
      <c r="D9" s="695"/>
      <c r="E9" s="692"/>
      <c r="F9" s="692"/>
    </row>
    <row r="10" spans="1:12">
      <c r="A10" s="1025">
        <f>COUNT(#REF!)+1</f>
        <v>1</v>
      </c>
      <c r="B10" s="745" t="s">
        <v>4356</v>
      </c>
      <c r="D10" s="695"/>
      <c r="E10" s="692"/>
      <c r="F10" s="692"/>
    </row>
    <row r="11" spans="1:12" ht="132">
      <c r="A11" s="1025"/>
      <c r="B11" s="699" t="s">
        <v>4504</v>
      </c>
      <c r="D11" s="695"/>
      <c r="E11" s="692"/>
      <c r="F11" s="692"/>
    </row>
    <row r="12" spans="1:12" ht="33">
      <c r="A12" s="1025"/>
      <c r="B12" s="699" t="s">
        <v>4359</v>
      </c>
      <c r="D12" s="695"/>
      <c r="E12" s="692"/>
      <c r="F12" s="692"/>
    </row>
    <row r="13" spans="1:12">
      <c r="A13" s="1025"/>
      <c r="B13" s="699" t="s">
        <v>4360</v>
      </c>
      <c r="D13" s="695"/>
      <c r="E13" s="692"/>
      <c r="F13" s="692"/>
    </row>
    <row r="14" spans="1:12">
      <c r="A14" s="1025"/>
      <c r="B14" s="699" t="s">
        <v>4361</v>
      </c>
      <c r="D14" s="695"/>
      <c r="E14" s="692"/>
      <c r="F14" s="692"/>
    </row>
    <row r="15" spans="1:12">
      <c r="A15" s="1025"/>
      <c r="B15" s="699" t="s">
        <v>4362</v>
      </c>
      <c r="D15" s="695"/>
      <c r="E15" s="692"/>
      <c r="F15" s="692"/>
    </row>
    <row r="16" spans="1:12" ht="49.5">
      <c r="A16" s="1025"/>
      <c r="B16" s="699" t="s">
        <v>4363</v>
      </c>
      <c r="D16" s="695"/>
      <c r="E16" s="692"/>
      <c r="F16" s="692"/>
    </row>
    <row r="17" spans="1:12">
      <c r="A17" s="1025"/>
      <c r="B17" s="699" t="s">
        <v>4505</v>
      </c>
      <c r="D17" s="695"/>
      <c r="E17" s="692"/>
      <c r="F17" s="692"/>
    </row>
    <row r="18" spans="1:12">
      <c r="A18" s="1025"/>
      <c r="B18" s="699" t="s">
        <v>4365</v>
      </c>
      <c r="D18" s="695"/>
      <c r="E18" s="692"/>
      <c r="F18" s="692"/>
    </row>
    <row r="19" spans="1:12">
      <c r="A19" s="1025"/>
      <c r="B19" s="699" t="s">
        <v>4506</v>
      </c>
      <c r="D19" s="695"/>
      <c r="E19" s="692"/>
      <c r="F19" s="692"/>
    </row>
    <row r="20" spans="1:12">
      <c r="A20" s="1025"/>
      <c r="B20" s="699" t="s">
        <v>4507</v>
      </c>
      <c r="D20" s="695"/>
      <c r="E20" s="692"/>
      <c r="F20" s="692"/>
    </row>
    <row r="21" spans="1:12" ht="33">
      <c r="A21" s="1025"/>
      <c r="B21" s="699" t="s">
        <v>4508</v>
      </c>
      <c r="D21" s="695"/>
      <c r="E21" s="692"/>
      <c r="F21" s="692"/>
    </row>
    <row r="22" spans="1:12">
      <c r="A22" s="1025"/>
      <c r="B22" s="699" t="s">
        <v>4369</v>
      </c>
      <c r="D22" s="695"/>
      <c r="E22" s="692"/>
      <c r="F22" s="692"/>
    </row>
    <row r="23" spans="1:12">
      <c r="A23" s="1025"/>
      <c r="B23" s="699" t="s">
        <v>4509</v>
      </c>
      <c r="D23" s="695"/>
      <c r="E23" s="692"/>
      <c r="F23" s="692"/>
    </row>
    <row r="24" spans="1:12">
      <c r="A24" s="1025"/>
      <c r="B24" s="699" t="s">
        <v>4492</v>
      </c>
      <c r="D24" s="695"/>
      <c r="E24" s="692"/>
      <c r="F24" s="692"/>
    </row>
    <row r="25" spans="1:12">
      <c r="A25" s="1025"/>
      <c r="B25" s="699" t="s">
        <v>4510</v>
      </c>
      <c r="D25" s="695"/>
      <c r="E25" s="692"/>
      <c r="F25" s="692"/>
    </row>
    <row r="26" spans="1:12" ht="33">
      <c r="A26" s="1025"/>
      <c r="B26" s="699" t="s">
        <v>4373</v>
      </c>
      <c r="D26" s="695"/>
      <c r="E26" s="692"/>
      <c r="F26" s="692"/>
    </row>
    <row r="27" spans="1:12">
      <c r="A27" s="1025"/>
      <c r="B27" s="699" t="s">
        <v>4374</v>
      </c>
      <c r="D27" s="695"/>
      <c r="E27" s="692"/>
      <c r="F27" s="692"/>
    </row>
    <row r="28" spans="1:12" s="691" customFormat="1" ht="49.5">
      <c r="A28" s="1025"/>
      <c r="B28" s="702" t="s">
        <v>4375</v>
      </c>
      <c r="C28" s="695"/>
      <c r="D28" s="695"/>
      <c r="E28" s="692"/>
      <c r="F28" s="692"/>
      <c r="H28" s="692"/>
      <c r="I28" s="692"/>
      <c r="J28" s="692"/>
      <c r="K28" s="693"/>
      <c r="L28" s="693"/>
    </row>
    <row r="29" spans="1:12" s="691" customFormat="1">
      <c r="A29" s="1025"/>
      <c r="B29" s="746" t="s">
        <v>4511</v>
      </c>
      <c r="C29" s="695" t="s">
        <v>32</v>
      </c>
      <c r="D29" s="695">
        <v>2</v>
      </c>
      <c r="E29" s="1224"/>
      <c r="F29" s="692">
        <f>D29*E29</f>
        <v>0</v>
      </c>
      <c r="H29" s="692"/>
      <c r="I29" s="692"/>
      <c r="J29" s="692"/>
      <c r="K29" s="693"/>
      <c r="L29" s="693"/>
    </row>
    <row r="30" spans="1:12" s="691" customFormat="1">
      <c r="A30" s="1025"/>
      <c r="B30" s="746"/>
      <c r="C30" s="695"/>
      <c r="D30" s="695"/>
      <c r="E30" s="692"/>
      <c r="F30" s="692"/>
      <c r="H30" s="692"/>
      <c r="I30" s="692"/>
      <c r="J30" s="692"/>
      <c r="K30" s="693"/>
      <c r="L30" s="693"/>
    </row>
    <row r="31" spans="1:12" s="691" customFormat="1">
      <c r="A31" s="1025">
        <f>COUNT($A$5:A17)+1</f>
        <v>2</v>
      </c>
      <c r="B31" s="745" t="s">
        <v>4356</v>
      </c>
      <c r="C31" s="695"/>
      <c r="D31" s="695"/>
      <c r="E31" s="692"/>
      <c r="F31" s="692"/>
      <c r="H31" s="692"/>
      <c r="I31" s="692"/>
      <c r="J31" s="692"/>
      <c r="K31" s="693"/>
      <c r="L31" s="693"/>
    </row>
    <row r="32" spans="1:12" s="691" customFormat="1" ht="33">
      <c r="A32" s="1025"/>
      <c r="B32" s="699" t="s">
        <v>4512</v>
      </c>
      <c r="C32" s="695"/>
      <c r="D32" s="695"/>
      <c r="E32" s="692"/>
      <c r="F32" s="692"/>
      <c r="H32" s="692"/>
      <c r="I32" s="692"/>
      <c r="J32" s="692"/>
      <c r="K32" s="693"/>
      <c r="L32" s="693"/>
    </row>
    <row r="33" spans="1:12" s="691" customFormat="1">
      <c r="A33" s="1025"/>
      <c r="B33" s="699" t="s">
        <v>4513</v>
      </c>
      <c r="C33" s="695"/>
      <c r="D33" s="695"/>
      <c r="E33" s="692"/>
      <c r="F33" s="692"/>
      <c r="H33" s="692"/>
      <c r="I33" s="692"/>
      <c r="J33" s="692"/>
      <c r="K33" s="693"/>
      <c r="L33" s="693"/>
    </row>
    <row r="34" spans="1:12" s="691" customFormat="1">
      <c r="A34" s="1025"/>
      <c r="B34" s="699" t="s">
        <v>4514</v>
      </c>
      <c r="C34" s="695"/>
      <c r="D34" s="695"/>
      <c r="E34" s="692"/>
      <c r="F34" s="692"/>
      <c r="H34" s="692"/>
      <c r="I34" s="692"/>
      <c r="J34" s="692"/>
      <c r="K34" s="693"/>
      <c r="L34" s="693"/>
    </row>
    <row r="35" spans="1:12" s="691" customFormat="1" ht="49.5">
      <c r="A35" s="1025"/>
      <c r="B35" s="702" t="s">
        <v>4375</v>
      </c>
      <c r="C35" s="695"/>
      <c r="D35" s="695"/>
      <c r="E35" s="692"/>
      <c r="F35" s="692"/>
      <c r="H35" s="692"/>
      <c r="I35" s="692"/>
      <c r="J35" s="692"/>
      <c r="K35" s="693"/>
      <c r="L35" s="693"/>
    </row>
    <row r="36" spans="1:12" s="691" customFormat="1">
      <c r="A36" s="1025"/>
      <c r="B36" s="746" t="s">
        <v>4515</v>
      </c>
      <c r="C36" s="695" t="s">
        <v>66</v>
      </c>
      <c r="D36" s="695">
        <v>2</v>
      </c>
      <c r="E36" s="1224"/>
      <c r="F36" s="692">
        <f>D36*E36</f>
        <v>0</v>
      </c>
      <c r="H36" s="692"/>
      <c r="I36" s="692"/>
      <c r="J36" s="692"/>
      <c r="K36" s="693"/>
      <c r="L36" s="693"/>
    </row>
    <row r="37" spans="1:12" s="691" customFormat="1">
      <c r="A37" s="1025"/>
      <c r="B37" s="746"/>
      <c r="C37" s="695"/>
      <c r="D37" s="695"/>
      <c r="E37" s="692"/>
      <c r="F37" s="692"/>
      <c r="H37" s="692"/>
      <c r="I37" s="692"/>
      <c r="J37" s="692"/>
      <c r="K37" s="693"/>
      <c r="L37" s="693"/>
    </row>
    <row r="38" spans="1:12" s="691" customFormat="1">
      <c r="A38" s="1025">
        <f>COUNT($A$5:A34)+1</f>
        <v>3</v>
      </c>
      <c r="B38" s="745" t="s">
        <v>4356</v>
      </c>
      <c r="C38" s="695"/>
      <c r="D38" s="695"/>
      <c r="E38" s="692"/>
      <c r="F38" s="692"/>
      <c r="H38" s="692"/>
      <c r="I38" s="692"/>
      <c r="J38" s="692"/>
      <c r="K38" s="693"/>
      <c r="L38" s="693"/>
    </row>
    <row r="39" spans="1:12" s="691" customFormat="1" ht="115.5">
      <c r="A39" s="1025"/>
      <c r="B39" s="699" t="s">
        <v>4516</v>
      </c>
      <c r="C39" s="695"/>
      <c r="D39" s="695"/>
      <c r="E39" s="692"/>
      <c r="F39" s="692"/>
      <c r="H39" s="692"/>
      <c r="I39" s="692"/>
      <c r="J39" s="692"/>
      <c r="K39" s="693"/>
      <c r="L39" s="693"/>
    </row>
    <row r="40" spans="1:12" s="691" customFormat="1">
      <c r="A40" s="1025"/>
      <c r="B40" s="699" t="s">
        <v>4517</v>
      </c>
      <c r="C40" s="695"/>
      <c r="D40" s="695"/>
      <c r="E40" s="692"/>
      <c r="F40" s="692"/>
      <c r="H40" s="692"/>
      <c r="I40" s="692"/>
      <c r="J40" s="692"/>
      <c r="K40" s="693"/>
      <c r="L40" s="693"/>
    </row>
    <row r="41" spans="1:12" s="691" customFormat="1">
      <c r="A41" s="1025"/>
      <c r="B41" s="699" t="s">
        <v>4518</v>
      </c>
      <c r="C41" s="695"/>
      <c r="D41" s="695"/>
      <c r="E41" s="692"/>
      <c r="F41" s="692"/>
      <c r="H41" s="692"/>
      <c r="I41" s="692"/>
      <c r="J41" s="692"/>
      <c r="K41" s="693"/>
      <c r="L41" s="693"/>
    </row>
    <row r="42" spans="1:12" s="691" customFormat="1">
      <c r="A42" s="1025"/>
      <c r="B42" s="699" t="s">
        <v>4519</v>
      </c>
      <c r="C42" s="695"/>
      <c r="D42" s="695"/>
      <c r="E42" s="692"/>
      <c r="F42" s="692"/>
      <c r="H42" s="692"/>
      <c r="I42" s="692"/>
      <c r="J42" s="692"/>
      <c r="K42" s="693"/>
      <c r="L42" s="693"/>
    </row>
    <row r="43" spans="1:12" s="691" customFormat="1">
      <c r="A43" s="1025"/>
      <c r="B43" s="699" t="s">
        <v>4520</v>
      </c>
      <c r="C43" s="695"/>
      <c r="D43" s="695"/>
      <c r="E43" s="692"/>
      <c r="F43" s="692"/>
      <c r="H43" s="692"/>
      <c r="I43" s="692"/>
      <c r="J43" s="692"/>
      <c r="K43" s="693"/>
      <c r="L43" s="693"/>
    </row>
    <row r="44" spans="1:12" s="691" customFormat="1">
      <c r="A44" s="1025"/>
      <c r="B44" s="699" t="s">
        <v>4521</v>
      </c>
      <c r="C44" s="695"/>
      <c r="D44" s="695"/>
      <c r="E44" s="692"/>
      <c r="F44" s="692"/>
      <c r="H44" s="692"/>
      <c r="I44" s="692"/>
      <c r="J44" s="692"/>
      <c r="K44" s="693"/>
      <c r="L44" s="693"/>
    </row>
    <row r="45" spans="1:12" s="691" customFormat="1">
      <c r="A45" s="1025"/>
      <c r="B45" s="699" t="s">
        <v>4522</v>
      </c>
      <c r="C45" s="695"/>
      <c r="D45" s="695"/>
      <c r="E45" s="692"/>
      <c r="F45" s="692"/>
      <c r="H45" s="692"/>
      <c r="I45" s="692"/>
      <c r="J45" s="692"/>
      <c r="K45" s="693"/>
      <c r="L45" s="693"/>
    </row>
    <row r="46" spans="1:12" s="691" customFormat="1">
      <c r="A46" s="1025"/>
      <c r="B46" s="699" t="s">
        <v>4523</v>
      </c>
      <c r="C46" s="695"/>
      <c r="D46" s="695"/>
      <c r="E46" s="692"/>
      <c r="F46" s="692"/>
      <c r="H46" s="692"/>
      <c r="I46" s="692"/>
      <c r="J46" s="692"/>
      <c r="K46" s="693"/>
      <c r="L46" s="693"/>
    </row>
    <row r="47" spans="1:12" s="691" customFormat="1">
      <c r="A47" s="1025"/>
      <c r="B47" s="699" t="s">
        <v>4524</v>
      </c>
      <c r="C47" s="695"/>
      <c r="D47" s="695"/>
      <c r="E47" s="692"/>
      <c r="F47" s="692"/>
      <c r="H47" s="692"/>
      <c r="I47" s="692"/>
      <c r="J47" s="692"/>
      <c r="K47" s="693"/>
      <c r="L47" s="693"/>
    </row>
    <row r="48" spans="1:12" s="691" customFormat="1">
      <c r="A48" s="1025"/>
      <c r="B48" s="699" t="s">
        <v>4525</v>
      </c>
      <c r="C48" s="695"/>
      <c r="D48" s="695"/>
      <c r="E48" s="692"/>
      <c r="F48" s="692"/>
      <c r="H48" s="692"/>
      <c r="I48" s="692"/>
      <c r="J48" s="692"/>
      <c r="K48" s="693"/>
      <c r="L48" s="693"/>
    </row>
    <row r="49" spans="1:12" s="691" customFormat="1">
      <c r="A49" s="1025"/>
      <c r="B49" s="699" t="s">
        <v>4526</v>
      </c>
      <c r="C49" s="695"/>
      <c r="D49" s="695"/>
      <c r="E49" s="692"/>
      <c r="F49" s="692"/>
      <c r="H49" s="692"/>
      <c r="I49" s="692"/>
      <c r="J49" s="692"/>
      <c r="K49" s="693"/>
      <c r="L49" s="693"/>
    </row>
    <row r="50" spans="1:12" s="691" customFormat="1">
      <c r="A50" s="1025"/>
      <c r="B50" s="699" t="s">
        <v>4527</v>
      </c>
      <c r="C50" s="695"/>
      <c r="D50" s="695"/>
      <c r="E50" s="692"/>
      <c r="F50" s="692"/>
      <c r="H50" s="692"/>
      <c r="I50" s="692"/>
      <c r="J50" s="692"/>
      <c r="K50" s="693"/>
      <c r="L50" s="693"/>
    </row>
    <row r="51" spans="1:12" s="691" customFormat="1">
      <c r="A51" s="1025"/>
      <c r="B51" s="699" t="s">
        <v>4528</v>
      </c>
      <c r="C51" s="695"/>
      <c r="D51" s="695"/>
      <c r="E51" s="692"/>
      <c r="F51" s="692"/>
      <c r="H51" s="692"/>
      <c r="I51" s="692"/>
      <c r="J51" s="692"/>
      <c r="K51" s="693"/>
      <c r="L51" s="693"/>
    </row>
    <row r="52" spans="1:12" s="691" customFormat="1">
      <c r="A52" s="1025"/>
      <c r="B52" s="699" t="s">
        <v>4529</v>
      </c>
      <c r="C52" s="695"/>
      <c r="D52" s="695"/>
      <c r="E52" s="692"/>
      <c r="F52" s="692"/>
      <c r="H52" s="692"/>
      <c r="I52" s="692"/>
      <c r="J52" s="692"/>
      <c r="K52" s="693"/>
      <c r="L52" s="693"/>
    </row>
    <row r="53" spans="1:12" s="691" customFormat="1" ht="49.5">
      <c r="A53" s="1025"/>
      <c r="B53" s="702" t="s">
        <v>4375</v>
      </c>
      <c r="C53" s="695"/>
      <c r="D53" s="695"/>
      <c r="E53" s="692"/>
      <c r="F53" s="692"/>
      <c r="H53" s="692"/>
      <c r="I53" s="692"/>
      <c r="J53" s="692"/>
      <c r="K53" s="693"/>
      <c r="L53" s="693"/>
    </row>
    <row r="54" spans="1:12" s="691" customFormat="1">
      <c r="A54" s="1025"/>
      <c r="B54" s="746" t="s">
        <v>4530</v>
      </c>
      <c r="C54" s="695" t="s">
        <v>66</v>
      </c>
      <c r="D54" s="695">
        <v>2</v>
      </c>
      <c r="E54" s="1224"/>
      <c r="F54" s="692">
        <f>D54*E54</f>
        <v>0</v>
      </c>
      <c r="H54" s="692"/>
      <c r="I54" s="692"/>
      <c r="J54" s="692"/>
      <c r="K54" s="693"/>
      <c r="L54" s="693"/>
    </row>
    <row r="55" spans="1:12" s="692" customFormat="1">
      <c r="A55" s="1015"/>
      <c r="B55" s="699"/>
      <c r="C55" s="695"/>
      <c r="D55" s="695"/>
      <c r="G55" s="691"/>
      <c r="K55" s="693"/>
      <c r="L55" s="693"/>
    </row>
    <row r="56" spans="1:12" s="692" customFormat="1" ht="33">
      <c r="A56" s="1025">
        <f>COUNT($A$5:A54)+1</f>
        <v>4</v>
      </c>
      <c r="B56" s="699" t="s">
        <v>4410</v>
      </c>
      <c r="C56" s="695"/>
      <c r="D56" s="695"/>
      <c r="G56" s="691"/>
      <c r="K56" s="693"/>
      <c r="L56" s="693"/>
    </row>
    <row r="57" spans="1:12" s="692" customFormat="1">
      <c r="A57" s="1015"/>
      <c r="B57" s="745" t="s">
        <v>4411</v>
      </c>
      <c r="C57" s="695" t="s">
        <v>1432</v>
      </c>
      <c r="D57" s="695">
        <v>60</v>
      </c>
      <c r="E57" s="1224"/>
      <c r="F57" s="692">
        <f>D57*E57</f>
        <v>0</v>
      </c>
      <c r="G57" s="691"/>
      <c r="K57" s="693"/>
      <c r="L57" s="693"/>
    </row>
    <row r="58" spans="1:12" s="692" customFormat="1">
      <c r="A58" s="1015"/>
      <c r="B58" s="745" t="s">
        <v>4412</v>
      </c>
      <c r="C58" s="695" t="s">
        <v>1432</v>
      </c>
      <c r="D58" s="695">
        <v>265</v>
      </c>
      <c r="E58" s="1224"/>
      <c r="F58" s="692">
        <f>D58*E58</f>
        <v>0</v>
      </c>
      <c r="G58" s="691"/>
      <c r="K58" s="693"/>
      <c r="L58" s="693"/>
    </row>
    <row r="59" spans="1:12" s="692" customFormat="1">
      <c r="A59" s="1015"/>
      <c r="B59" s="745"/>
      <c r="C59" s="695"/>
      <c r="D59" s="695"/>
      <c r="G59" s="691"/>
      <c r="K59" s="693"/>
      <c r="L59" s="693"/>
    </row>
    <row r="60" spans="1:12" s="692" customFormat="1" ht="66">
      <c r="A60" s="1025">
        <f>COUNT($A$5:A58)+1</f>
        <v>5</v>
      </c>
      <c r="B60" s="699" t="s">
        <v>4413</v>
      </c>
      <c r="C60" s="695"/>
      <c r="D60" s="695"/>
      <c r="G60" s="691"/>
      <c r="K60" s="693"/>
      <c r="L60" s="693"/>
    </row>
    <row r="61" spans="1:12" s="692" customFormat="1">
      <c r="A61" s="1015"/>
      <c r="B61" s="745" t="s">
        <v>4416</v>
      </c>
      <c r="C61" s="695" t="s">
        <v>1432</v>
      </c>
      <c r="D61" s="695">
        <v>260</v>
      </c>
      <c r="E61" s="1224"/>
      <c r="F61" s="692">
        <f>D61*E61</f>
        <v>0</v>
      </c>
      <c r="G61" s="691"/>
      <c r="H61" s="695"/>
      <c r="K61" s="693"/>
      <c r="L61" s="693"/>
    </row>
    <row r="62" spans="1:12" s="692" customFormat="1">
      <c r="A62" s="1015"/>
      <c r="B62" s="745" t="s">
        <v>4420</v>
      </c>
      <c r="C62" s="695" t="s">
        <v>1432</v>
      </c>
      <c r="D62" s="695">
        <v>260</v>
      </c>
      <c r="E62" s="1224"/>
      <c r="F62" s="692">
        <f>D62*E62</f>
        <v>0</v>
      </c>
      <c r="G62" s="691"/>
      <c r="H62" s="695"/>
      <c r="K62" s="693"/>
      <c r="L62" s="693"/>
    </row>
    <row r="63" spans="1:12" s="691" customFormat="1">
      <c r="A63" s="1015"/>
      <c r="B63" s="745"/>
      <c r="C63" s="695"/>
      <c r="D63" s="695"/>
      <c r="E63" s="692"/>
      <c r="F63" s="692"/>
      <c r="H63" s="692"/>
      <c r="I63" s="692"/>
      <c r="J63" s="692"/>
      <c r="K63" s="693"/>
      <c r="L63" s="693"/>
    </row>
    <row r="64" spans="1:12" s="691" customFormat="1">
      <c r="A64" s="1025">
        <f>COUNT($A$5:A62)+1</f>
        <v>6</v>
      </c>
      <c r="B64" s="745" t="s">
        <v>4421</v>
      </c>
      <c r="C64" s="695" t="s">
        <v>32</v>
      </c>
      <c r="D64" s="695">
        <v>3</v>
      </c>
      <c r="E64" s="1224"/>
      <c r="F64" s="692">
        <f>D64*E64</f>
        <v>0</v>
      </c>
      <c r="H64" s="692"/>
      <c r="I64" s="692"/>
      <c r="J64" s="692"/>
      <c r="K64" s="693"/>
      <c r="L64" s="693"/>
    </row>
    <row r="65" spans="1:12" s="691" customFormat="1">
      <c r="A65" s="1025"/>
      <c r="B65" s="699" t="s">
        <v>4531</v>
      </c>
      <c r="C65" s="695"/>
      <c r="D65" s="695"/>
      <c r="E65" s="692"/>
      <c r="F65" s="692"/>
      <c r="H65" s="692"/>
      <c r="I65" s="692"/>
      <c r="J65" s="692"/>
      <c r="K65" s="693"/>
      <c r="L65" s="693"/>
    </row>
    <row r="66" spans="1:12" s="691" customFormat="1" ht="33">
      <c r="A66" s="1015"/>
      <c r="B66" s="699" t="s">
        <v>4532</v>
      </c>
      <c r="C66" s="695"/>
      <c r="D66" s="695"/>
      <c r="E66" s="692"/>
      <c r="F66" s="692"/>
      <c r="H66" s="692"/>
      <c r="I66" s="692"/>
      <c r="J66" s="692"/>
      <c r="K66" s="693"/>
      <c r="L66" s="693"/>
    </row>
    <row r="67" spans="1:12" s="691" customFormat="1" ht="33">
      <c r="A67" s="1015"/>
      <c r="B67" s="699" t="s">
        <v>4533</v>
      </c>
      <c r="C67" s="695"/>
      <c r="D67" s="695"/>
      <c r="E67" s="692"/>
      <c r="F67" s="692"/>
      <c r="H67" s="692"/>
      <c r="I67" s="692"/>
      <c r="J67" s="692"/>
      <c r="K67" s="693"/>
      <c r="L67" s="693"/>
    </row>
    <row r="68" spans="1:12" s="691" customFormat="1">
      <c r="A68" s="1015"/>
      <c r="B68" s="699" t="s">
        <v>4534</v>
      </c>
      <c r="C68" s="695"/>
      <c r="D68" s="695"/>
      <c r="E68" s="692"/>
      <c r="F68" s="692"/>
      <c r="H68" s="692"/>
      <c r="I68" s="692"/>
      <c r="J68" s="692"/>
      <c r="K68" s="693"/>
      <c r="L68" s="693"/>
    </row>
    <row r="69" spans="1:12" s="691" customFormat="1">
      <c r="A69" s="1015"/>
      <c r="B69" s="699" t="s">
        <v>4535</v>
      </c>
      <c r="C69" s="695"/>
      <c r="D69" s="695"/>
      <c r="E69" s="692"/>
      <c r="F69" s="692"/>
      <c r="H69" s="692"/>
      <c r="I69" s="692"/>
      <c r="J69" s="692"/>
      <c r="K69" s="693"/>
      <c r="L69" s="693"/>
    </row>
    <row r="70" spans="1:12" s="691" customFormat="1">
      <c r="A70" s="1015"/>
      <c r="B70" s="699" t="s">
        <v>4536</v>
      </c>
      <c r="C70" s="695"/>
      <c r="D70" s="695"/>
      <c r="E70" s="692"/>
      <c r="F70" s="692"/>
      <c r="H70" s="692"/>
      <c r="I70" s="692"/>
      <c r="J70" s="692"/>
      <c r="K70" s="693"/>
      <c r="L70" s="693"/>
    </row>
    <row r="71" spans="1:12" s="691" customFormat="1">
      <c r="A71" s="1015"/>
      <c r="B71" s="699" t="s">
        <v>4537</v>
      </c>
      <c r="C71" s="695"/>
      <c r="D71" s="695"/>
      <c r="E71" s="692"/>
      <c r="F71" s="692"/>
      <c r="H71" s="692"/>
      <c r="I71" s="692"/>
      <c r="J71" s="692"/>
      <c r="K71" s="693"/>
      <c r="L71" s="693"/>
    </row>
    <row r="72" spans="1:12" s="691" customFormat="1" ht="33">
      <c r="A72" s="1015"/>
      <c r="B72" s="699" t="s">
        <v>4538</v>
      </c>
      <c r="C72" s="695"/>
      <c r="D72" s="695"/>
      <c r="E72" s="692"/>
      <c r="F72" s="692"/>
      <c r="H72" s="692"/>
      <c r="I72" s="692"/>
      <c r="J72" s="692"/>
      <c r="K72" s="693"/>
      <c r="L72" s="693"/>
    </row>
    <row r="73" spans="1:12" s="691" customFormat="1">
      <c r="A73" s="1015"/>
      <c r="B73" s="745"/>
      <c r="C73" s="695"/>
      <c r="D73" s="695"/>
      <c r="E73" s="692"/>
      <c r="F73" s="692"/>
      <c r="H73" s="692"/>
      <c r="I73" s="692"/>
      <c r="J73" s="692"/>
      <c r="K73" s="693"/>
      <c r="L73" s="693"/>
    </row>
    <row r="74" spans="1:12" s="691" customFormat="1">
      <c r="A74" s="1025">
        <f>COUNT($A$5:A67)+1</f>
        <v>7</v>
      </c>
      <c r="B74" s="745" t="s">
        <v>4539</v>
      </c>
      <c r="C74" s="695" t="s">
        <v>32</v>
      </c>
      <c r="D74" s="695">
        <v>2</v>
      </c>
      <c r="E74" s="1224"/>
      <c r="F74" s="692">
        <f>D74*E74</f>
        <v>0</v>
      </c>
      <c r="H74" s="692"/>
      <c r="I74" s="692"/>
      <c r="J74" s="692"/>
      <c r="K74" s="693"/>
      <c r="L74" s="693"/>
    </row>
    <row r="75" spans="1:12" s="691" customFormat="1">
      <c r="A75" s="1015"/>
      <c r="B75" s="699" t="s">
        <v>4540</v>
      </c>
      <c r="C75" s="695"/>
      <c r="D75" s="695"/>
      <c r="E75" s="692"/>
      <c r="F75" s="692"/>
      <c r="H75" s="692"/>
      <c r="I75" s="692"/>
      <c r="J75" s="692"/>
      <c r="K75" s="693"/>
      <c r="L75" s="693"/>
    </row>
    <row r="76" spans="1:12" s="691" customFormat="1">
      <c r="A76" s="1015"/>
      <c r="B76" s="699" t="s">
        <v>4541</v>
      </c>
      <c r="C76" s="695"/>
      <c r="D76" s="695"/>
      <c r="E76" s="692"/>
      <c r="F76" s="692"/>
      <c r="H76" s="692"/>
      <c r="I76" s="692"/>
      <c r="J76" s="692"/>
      <c r="K76" s="693"/>
      <c r="L76" s="693"/>
    </row>
    <row r="77" spans="1:12" s="691" customFormat="1">
      <c r="A77" s="1025"/>
      <c r="B77" s="699" t="s">
        <v>4542</v>
      </c>
      <c r="C77" s="695"/>
      <c r="D77" s="695"/>
      <c r="E77" s="692"/>
      <c r="F77" s="692"/>
      <c r="H77" s="692"/>
      <c r="I77" s="692"/>
      <c r="J77" s="692"/>
      <c r="K77" s="693"/>
      <c r="L77" s="693"/>
    </row>
    <row r="78" spans="1:12" s="691" customFormat="1">
      <c r="A78" s="1015"/>
      <c r="B78" s="699" t="s">
        <v>4543</v>
      </c>
      <c r="E78" s="692"/>
      <c r="F78" s="692"/>
      <c r="H78" s="692"/>
      <c r="I78" s="692"/>
      <c r="J78" s="692"/>
      <c r="K78" s="693"/>
      <c r="L78" s="693"/>
    </row>
    <row r="79" spans="1:12" s="691" customFormat="1">
      <c r="A79" s="1015"/>
      <c r="B79" s="745"/>
      <c r="C79" s="695"/>
      <c r="D79" s="695"/>
      <c r="E79" s="692"/>
      <c r="F79" s="692"/>
      <c r="H79" s="692"/>
      <c r="I79" s="692"/>
      <c r="J79" s="692"/>
      <c r="K79" s="693"/>
      <c r="L79" s="693"/>
    </row>
    <row r="80" spans="1:12" ht="33">
      <c r="A80" s="1025">
        <f>COUNT($A$1:A79)+1</f>
        <v>8</v>
      </c>
      <c r="B80" s="745" t="s">
        <v>4431</v>
      </c>
      <c r="C80" s="745"/>
      <c r="D80" s="745"/>
      <c r="E80" s="745"/>
      <c r="F80" s="745"/>
    </row>
    <row r="81" spans="1:10">
      <c r="A81" s="1015"/>
      <c r="B81" s="745" t="s">
        <v>4544</v>
      </c>
      <c r="C81" s="745" t="s">
        <v>32</v>
      </c>
      <c r="D81" s="745">
        <v>1</v>
      </c>
      <c r="E81" s="1224"/>
      <c r="F81" s="692">
        <f>D81*E81</f>
        <v>0</v>
      </c>
    </row>
    <row r="82" spans="1:10">
      <c r="A82" s="1015"/>
      <c r="B82" s="745"/>
      <c r="C82" s="745"/>
      <c r="D82" s="745"/>
      <c r="E82" s="745"/>
      <c r="F82" s="745"/>
    </row>
    <row r="83" spans="1:10">
      <c r="A83" s="1046"/>
      <c r="B83" s="1047" t="s">
        <v>2595</v>
      </c>
      <c r="C83" s="722"/>
      <c r="D83" s="1048"/>
      <c r="E83" s="1250"/>
      <c r="F83" s="1254">
        <f>SUM(F27:F82)</f>
        <v>0</v>
      </c>
    </row>
    <row r="84" spans="1:10">
      <c r="B84" s="751"/>
      <c r="D84" s="752"/>
      <c r="E84" s="1267"/>
      <c r="F84" s="1268"/>
      <c r="G84" s="693"/>
      <c r="H84" s="693"/>
      <c r="I84" s="693"/>
      <c r="J84" s="693"/>
    </row>
    <row r="85" spans="1:10" s="754" customFormat="1" ht="12.75">
      <c r="A85" s="1027"/>
      <c r="B85" s="733"/>
      <c r="C85" s="753"/>
      <c r="D85" s="753"/>
      <c r="E85" s="759"/>
      <c r="F85" s="759"/>
    </row>
    <row r="86" spans="1:10" s="754" customFormat="1" ht="12.75">
      <c r="A86" s="1028"/>
      <c r="B86" s="724" t="s">
        <v>3464</v>
      </c>
      <c r="C86" s="755"/>
      <c r="D86" s="755"/>
      <c r="E86" s="1269"/>
      <c r="F86" s="1269"/>
      <c r="G86" s="756"/>
    </row>
    <row r="87" spans="1:10" s="754" customFormat="1" ht="12.75">
      <c r="A87" s="1028"/>
      <c r="B87" s="725"/>
      <c r="C87" s="753"/>
      <c r="D87" s="753"/>
      <c r="E87" s="1270"/>
      <c r="F87" s="1270"/>
      <c r="G87" s="756"/>
    </row>
    <row r="88" spans="1:10" s="754" customFormat="1" ht="25.5">
      <c r="A88" s="1028"/>
      <c r="B88" s="726" t="s">
        <v>3465</v>
      </c>
      <c r="C88" s="753"/>
      <c r="D88" s="753"/>
      <c r="E88" s="1270"/>
      <c r="F88" s="1270"/>
      <c r="G88" s="756"/>
    </row>
    <row r="89" spans="1:10" s="754" customFormat="1" ht="89.25">
      <c r="A89" s="1028"/>
      <c r="B89" s="726" t="s">
        <v>4433</v>
      </c>
      <c r="C89" s="753"/>
      <c r="D89" s="753"/>
      <c r="E89" s="1270"/>
      <c r="F89" s="1270"/>
      <c r="G89" s="757"/>
    </row>
    <row r="90" spans="1:10" s="754" customFormat="1" ht="12.75">
      <c r="A90" s="1028"/>
      <c r="B90" s="731" t="s">
        <v>4241</v>
      </c>
      <c r="C90" s="758"/>
      <c r="D90" s="758"/>
      <c r="E90" s="759"/>
      <c r="F90" s="759"/>
      <c r="G90" s="756"/>
      <c r="H90" s="759"/>
      <c r="I90" s="759"/>
      <c r="J90" s="759"/>
    </row>
    <row r="91" spans="1:10" s="754" customFormat="1" ht="12.75">
      <c r="A91" s="1028"/>
      <c r="B91" s="732" t="s">
        <v>4242</v>
      </c>
      <c r="C91" s="758"/>
      <c r="D91" s="758"/>
      <c r="E91" s="759"/>
      <c r="F91" s="759"/>
      <c r="G91" s="756"/>
      <c r="H91" s="759"/>
      <c r="I91" s="759"/>
      <c r="J91" s="759"/>
    </row>
    <row r="92" spans="1:10" s="754" customFormat="1" ht="12.75">
      <c r="A92" s="1028"/>
      <c r="B92" s="732" t="s">
        <v>4243</v>
      </c>
      <c r="C92" s="758"/>
      <c r="D92" s="758"/>
      <c r="E92" s="759"/>
      <c r="F92" s="759"/>
      <c r="G92" s="756"/>
      <c r="H92" s="759"/>
      <c r="I92" s="759"/>
      <c r="J92" s="759"/>
    </row>
    <row r="93" spans="1:10" s="754" customFormat="1" ht="12.75">
      <c r="A93" s="1028"/>
      <c r="B93" s="732" t="s">
        <v>4434</v>
      </c>
      <c r="C93" s="758"/>
      <c r="D93" s="758"/>
      <c r="E93" s="759"/>
      <c r="F93" s="759"/>
      <c r="G93" s="756"/>
      <c r="H93" s="759"/>
      <c r="I93" s="759"/>
      <c r="J93" s="759"/>
    </row>
    <row r="94" spans="1:10" s="754" customFormat="1" ht="12.75">
      <c r="A94" s="1028"/>
      <c r="B94" s="732" t="s">
        <v>4245</v>
      </c>
      <c r="C94" s="758"/>
      <c r="D94" s="758"/>
      <c r="E94" s="759"/>
      <c r="F94" s="759"/>
      <c r="G94" s="756"/>
      <c r="H94" s="759"/>
      <c r="I94" s="759"/>
      <c r="J94" s="759"/>
    </row>
    <row r="95" spans="1:10" s="754" customFormat="1" ht="12.75">
      <c r="A95" s="1028"/>
      <c r="B95" s="732" t="s">
        <v>4435</v>
      </c>
      <c r="C95" s="758"/>
      <c r="D95" s="758"/>
      <c r="E95" s="759"/>
      <c r="F95" s="759"/>
      <c r="G95" s="756"/>
      <c r="H95" s="759"/>
      <c r="I95" s="759"/>
      <c r="J95" s="759"/>
    </row>
    <row r="96" spans="1:10" s="754" customFormat="1" ht="12.75">
      <c r="A96" s="1028"/>
      <c r="B96" s="732" t="s">
        <v>4247</v>
      </c>
      <c r="C96" s="758"/>
      <c r="D96" s="758"/>
      <c r="E96" s="759"/>
      <c r="F96" s="759"/>
      <c r="G96" s="756"/>
      <c r="H96" s="759"/>
      <c r="I96" s="759"/>
      <c r="J96" s="759"/>
    </row>
    <row r="97" spans="1:7" s="754" customFormat="1" ht="25.5">
      <c r="A97" s="1028"/>
      <c r="B97" s="733" t="s">
        <v>3466</v>
      </c>
      <c r="C97" s="753"/>
      <c r="D97" s="753"/>
      <c r="E97" s="1270"/>
      <c r="F97" s="1270"/>
      <c r="G97" s="757"/>
    </row>
    <row r="98" spans="1:7" s="754" customFormat="1" ht="25.5">
      <c r="A98" s="1028"/>
      <c r="B98" s="737" t="s">
        <v>4248</v>
      </c>
      <c r="C98" s="753"/>
      <c r="D98" s="753"/>
      <c r="E98" s="1270"/>
      <c r="F98" s="1270"/>
      <c r="G98" s="756"/>
    </row>
    <row r="99" spans="1:7" s="754" customFormat="1" ht="25.5">
      <c r="A99" s="1028"/>
      <c r="B99" s="733" t="s">
        <v>4249</v>
      </c>
      <c r="C99" s="753"/>
      <c r="D99" s="753"/>
      <c r="E99" s="1270"/>
      <c r="F99" s="1270"/>
      <c r="G99" s="757"/>
    </row>
    <row r="100" spans="1:7" ht="25.5">
      <c r="B100" s="733" t="s">
        <v>4432</v>
      </c>
    </row>
  </sheetData>
  <pageMargins left="0.98425196850393704" right="0.39370078740157483" top="0.59055118110236227" bottom="0.59055118110236227" header="0.27559055118110237" footer="0.39370078740157483"/>
  <pageSetup paperSize="9" scale="84" orientation="portrait" r:id="rId1"/>
  <headerFooter alignWithMargins="0">
    <oddFooter>&amp;C&amp;"Arial,Navadno"&amp;10&amp;P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91B19-EB3A-40FD-ADBD-3C20ED86913C}">
  <sheetPr>
    <tabColor rgb="FF002060"/>
  </sheetPr>
  <dimension ref="A1:L224"/>
  <sheetViews>
    <sheetView view="pageBreakPreview" topLeftCell="A194" zoomScaleNormal="100" zoomScaleSheetLayoutView="100" workbookViewId="0">
      <selection activeCell="B20" sqref="B20"/>
    </sheetView>
  </sheetViews>
  <sheetFormatPr defaultColWidth="9.140625" defaultRowHeight="16.5"/>
  <cols>
    <col min="1" max="1" width="4.42578125" style="1014" customWidth="1"/>
    <col min="2" max="2" width="50.42578125" style="699" customWidth="1"/>
    <col min="3" max="3" width="6.7109375" style="695" customWidth="1"/>
    <col min="4" max="4" width="8.7109375" style="690"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0" s="686" customFormat="1" ht="17.25" thickBot="1">
      <c r="A1" s="121"/>
      <c r="B1" s="186" t="s">
        <v>25</v>
      </c>
      <c r="C1" s="106" t="s">
        <v>26</v>
      </c>
      <c r="D1" s="106" t="s">
        <v>27</v>
      </c>
      <c r="E1" s="1144" t="s">
        <v>28</v>
      </c>
      <c r="F1" s="1144" t="s">
        <v>29</v>
      </c>
      <c r="G1" s="684"/>
      <c r="H1" s="685"/>
      <c r="I1" s="685"/>
      <c r="J1" s="685"/>
    </row>
    <row r="2" spans="1:10" ht="36.75" thickTop="1">
      <c r="A2" s="1023" t="s">
        <v>4545</v>
      </c>
      <c r="B2" s="742" t="s">
        <v>4546</v>
      </c>
    </row>
    <row r="3" spans="1:10">
      <c r="A3" s="1016"/>
      <c r="B3" s="761"/>
      <c r="D3" s="762"/>
      <c r="E3" s="690"/>
      <c r="G3" s="693"/>
      <c r="H3" s="693"/>
      <c r="I3" s="693"/>
      <c r="J3" s="693"/>
    </row>
    <row r="4" spans="1:10" ht="33">
      <c r="A4" s="1015"/>
      <c r="B4" s="694" t="s">
        <v>3256</v>
      </c>
      <c r="D4" s="695"/>
      <c r="E4" s="692"/>
      <c r="F4" s="692"/>
    </row>
    <row r="5" spans="1:10" ht="49.5">
      <c r="A5" s="1015"/>
      <c r="B5" s="694" t="s">
        <v>4547</v>
      </c>
      <c r="D5" s="695"/>
      <c r="E5" s="692"/>
      <c r="F5" s="692"/>
    </row>
    <row r="6" spans="1:10" ht="181.5">
      <c r="A6" s="1015"/>
      <c r="B6" s="694" t="s">
        <v>3257</v>
      </c>
      <c r="D6" s="695"/>
      <c r="E6" s="692"/>
      <c r="F6" s="692"/>
    </row>
    <row r="7" spans="1:10">
      <c r="A7" s="1015"/>
      <c r="B7" s="694"/>
      <c r="D7" s="695"/>
      <c r="E7" s="692"/>
      <c r="F7" s="692"/>
    </row>
    <row r="8" spans="1:10">
      <c r="A8" s="1015"/>
      <c r="B8" s="696" t="s">
        <v>3260</v>
      </c>
      <c r="C8" s="697"/>
      <c r="D8" s="697"/>
      <c r="E8" s="1249"/>
      <c r="F8" s="1249"/>
    </row>
    <row r="9" spans="1:10">
      <c r="A9" s="1015"/>
      <c r="B9" s="694"/>
      <c r="D9" s="695"/>
      <c r="E9" s="692"/>
      <c r="F9" s="692"/>
    </row>
    <row r="10" spans="1:10" ht="66.2" customHeight="1">
      <c r="A10" s="1030">
        <f>COUNT(#REF!)+1</f>
        <v>1</v>
      </c>
      <c r="B10" s="644" t="s">
        <v>4548</v>
      </c>
      <c r="C10" s="695" t="s">
        <v>32</v>
      </c>
      <c r="D10" s="695">
        <v>1</v>
      </c>
      <c r="E10" s="1224"/>
      <c r="F10" s="692">
        <f>D10*E10</f>
        <v>0</v>
      </c>
    </row>
    <row r="11" spans="1:10">
      <c r="A11" s="1015"/>
      <c r="B11" s="694"/>
    </row>
    <row r="12" spans="1:10" ht="49.5">
      <c r="A12" s="1030">
        <f>COUNT($A$1:A10)+1</f>
        <v>2</v>
      </c>
      <c r="B12" s="699" t="s">
        <v>4549</v>
      </c>
      <c r="D12" s="695"/>
      <c r="E12" s="692"/>
      <c r="F12" s="692"/>
    </row>
    <row r="13" spans="1:10">
      <c r="A13" s="1015"/>
      <c r="B13" s="763" t="s">
        <v>4550</v>
      </c>
      <c r="C13" s="695" t="s">
        <v>32</v>
      </c>
      <c r="D13" s="695">
        <v>4</v>
      </c>
      <c r="E13" s="1224"/>
      <c r="F13" s="692">
        <f>D13*E13</f>
        <v>0</v>
      </c>
    </row>
    <row r="14" spans="1:10">
      <c r="A14" s="1015"/>
      <c r="B14" s="763" t="s">
        <v>4551</v>
      </c>
      <c r="C14" s="695" t="s">
        <v>32</v>
      </c>
      <c r="D14" s="695">
        <v>1</v>
      </c>
      <c r="E14" s="1224"/>
      <c r="F14" s="692">
        <f>D14*E14</f>
        <v>0</v>
      </c>
    </row>
    <row r="15" spans="1:10">
      <c r="A15" s="1015"/>
      <c r="B15" s="694"/>
      <c r="D15" s="695"/>
      <c r="E15" s="692"/>
      <c r="F15" s="692"/>
    </row>
    <row r="16" spans="1:10" ht="49.5">
      <c r="A16" s="1030">
        <f>COUNT($A$1:A13)+1</f>
        <v>3</v>
      </c>
      <c r="B16" s="698" t="s">
        <v>4552</v>
      </c>
      <c r="C16" s="695" t="s">
        <v>1432</v>
      </c>
      <c r="D16" s="695">
        <v>26</v>
      </c>
      <c r="E16" s="1224"/>
      <c r="F16" s="692">
        <f>D16*E16</f>
        <v>0</v>
      </c>
    </row>
    <row r="17" spans="1:6">
      <c r="A17" s="1015"/>
      <c r="B17" s="698"/>
    </row>
    <row r="18" spans="1:6" ht="49.5">
      <c r="A18" s="1030">
        <f>COUNT($A$1:A16)+1</f>
        <v>4</v>
      </c>
      <c r="B18" s="698" t="s">
        <v>4553</v>
      </c>
      <c r="C18" s="695" t="s">
        <v>32</v>
      </c>
      <c r="D18" s="695">
        <v>1</v>
      </c>
      <c r="E18" s="1224"/>
      <c r="F18" s="692">
        <f>D18*E18</f>
        <v>0</v>
      </c>
    </row>
    <row r="19" spans="1:6">
      <c r="A19" s="1015"/>
      <c r="B19" s="694"/>
      <c r="D19" s="695"/>
      <c r="E19" s="692"/>
      <c r="F19" s="692"/>
    </row>
    <row r="20" spans="1:6" ht="33">
      <c r="A20" s="1030">
        <f>COUNT($A$1:A18)+1</f>
        <v>5</v>
      </c>
      <c r="B20" s="698" t="s">
        <v>4554</v>
      </c>
      <c r="C20" s="695" t="s">
        <v>32</v>
      </c>
      <c r="D20" s="695">
        <v>1</v>
      </c>
      <c r="E20" s="1224"/>
      <c r="F20" s="692">
        <f>D20*E20</f>
        <v>0</v>
      </c>
    </row>
    <row r="21" spans="1:6">
      <c r="A21" s="1015"/>
      <c r="B21" s="694"/>
      <c r="D21" s="695"/>
      <c r="E21" s="692"/>
      <c r="F21" s="692"/>
    </row>
    <row r="22" spans="1:6" ht="33">
      <c r="A22" s="1030">
        <f>COUNT($A$1:A20)+1</f>
        <v>6</v>
      </c>
      <c r="B22" s="698" t="s">
        <v>4555</v>
      </c>
      <c r="C22" s="695" t="s">
        <v>32</v>
      </c>
      <c r="D22" s="695">
        <v>1</v>
      </c>
      <c r="E22" s="1224"/>
      <c r="F22" s="692">
        <f>D22*E22</f>
        <v>0</v>
      </c>
    </row>
    <row r="23" spans="1:6">
      <c r="A23" s="1015"/>
      <c r="B23" s="698"/>
      <c r="D23" s="695"/>
      <c r="E23" s="692"/>
      <c r="F23" s="692"/>
    </row>
    <row r="24" spans="1:6">
      <c r="A24" s="1015"/>
      <c r="B24" s="696" t="s">
        <v>4556</v>
      </c>
      <c r="C24" s="697"/>
      <c r="D24" s="697"/>
      <c r="E24" s="1249"/>
      <c r="F24" s="1249"/>
    </row>
    <row r="25" spans="1:6">
      <c r="A25" s="1015"/>
      <c r="B25" s="694"/>
      <c r="D25" s="695"/>
      <c r="E25" s="692"/>
      <c r="F25" s="692"/>
    </row>
    <row r="26" spans="1:6">
      <c r="A26" s="1030">
        <f>COUNT($A$1:A23)+1</f>
        <v>7</v>
      </c>
      <c r="B26" s="764" t="s">
        <v>4557</v>
      </c>
      <c r="D26" s="695"/>
      <c r="E26" s="692"/>
      <c r="F26" s="692"/>
    </row>
    <row r="27" spans="1:6" ht="66">
      <c r="A27" s="1015"/>
      <c r="B27" s="699" t="s">
        <v>4558</v>
      </c>
      <c r="D27" s="695"/>
      <c r="E27" s="692"/>
      <c r="F27" s="692"/>
    </row>
    <row r="28" spans="1:6" ht="33">
      <c r="A28" s="1015"/>
      <c r="B28" s="765" t="s">
        <v>4559</v>
      </c>
      <c r="C28" s="695" t="s">
        <v>32</v>
      </c>
      <c r="D28" s="695">
        <v>7</v>
      </c>
      <c r="E28" s="1224"/>
      <c r="F28" s="692">
        <f>D28*E28</f>
        <v>0</v>
      </c>
    </row>
    <row r="29" spans="1:6">
      <c r="A29" s="1015"/>
      <c r="B29" s="694"/>
    </row>
    <row r="30" spans="1:6" ht="33">
      <c r="A30" s="1030">
        <f>COUNT($A$1:A28)+1</f>
        <v>8</v>
      </c>
      <c r="B30" s="694" t="s">
        <v>4560</v>
      </c>
      <c r="D30" s="695"/>
      <c r="E30" s="692"/>
      <c r="F30" s="692"/>
    </row>
    <row r="31" spans="1:6" ht="82.5">
      <c r="A31" s="1015"/>
      <c r="B31" s="699" t="s">
        <v>4561</v>
      </c>
      <c r="D31" s="695"/>
      <c r="E31" s="692"/>
      <c r="F31" s="692"/>
    </row>
    <row r="32" spans="1:6" ht="214.5">
      <c r="A32" s="1015"/>
      <c r="B32" s="699" t="s">
        <v>4562</v>
      </c>
      <c r="D32" s="695"/>
      <c r="E32" s="692"/>
      <c r="F32" s="692"/>
    </row>
    <row r="33" spans="1:6" ht="82.5">
      <c r="A33" s="1015"/>
      <c r="B33" s="699" t="s">
        <v>4563</v>
      </c>
      <c r="D33" s="695"/>
      <c r="E33" s="692"/>
      <c r="F33" s="692"/>
    </row>
    <row r="34" spans="1:6" ht="165">
      <c r="A34" s="1015"/>
      <c r="B34" s="699" t="s">
        <v>4564</v>
      </c>
      <c r="D34" s="695"/>
      <c r="E34" s="692"/>
      <c r="F34" s="692"/>
    </row>
    <row r="35" spans="1:6" ht="49.5">
      <c r="A35" s="1015"/>
      <c r="B35" s="694" t="s">
        <v>4565</v>
      </c>
      <c r="C35" s="695" t="s">
        <v>32</v>
      </c>
      <c r="D35" s="695">
        <v>7</v>
      </c>
      <c r="E35" s="1224"/>
      <c r="F35" s="692">
        <f>D35*E35</f>
        <v>0</v>
      </c>
    </row>
    <row r="36" spans="1:6">
      <c r="A36" s="1015"/>
      <c r="B36" s="694"/>
    </row>
    <row r="37" spans="1:6" ht="66">
      <c r="A37" s="1030">
        <f>COUNT($A$1:A35)+1</f>
        <v>9</v>
      </c>
      <c r="B37" s="694" t="s">
        <v>4566</v>
      </c>
      <c r="C37" s="695" t="s">
        <v>32</v>
      </c>
      <c r="D37" s="695">
        <v>7</v>
      </c>
      <c r="E37" s="1224"/>
      <c r="F37" s="692">
        <f>D37*E37</f>
        <v>0</v>
      </c>
    </row>
    <row r="38" spans="1:6">
      <c r="A38" s="1015"/>
      <c r="B38" s="694"/>
      <c r="D38" s="695"/>
      <c r="E38" s="692"/>
      <c r="F38" s="692"/>
    </row>
    <row r="39" spans="1:6" ht="49.5">
      <c r="A39" s="1030">
        <f>COUNT($A$1:A37)+1</f>
        <v>10</v>
      </c>
      <c r="B39" s="766" t="s">
        <v>4567</v>
      </c>
      <c r="C39" s="695" t="s">
        <v>32</v>
      </c>
      <c r="D39" s="695">
        <v>7</v>
      </c>
      <c r="E39" s="1224"/>
      <c r="F39" s="692">
        <f>D39*E39</f>
        <v>0</v>
      </c>
    </row>
    <row r="40" spans="1:6">
      <c r="A40" s="1015"/>
      <c r="B40" s="694"/>
      <c r="D40" s="695"/>
      <c r="E40" s="692"/>
      <c r="F40" s="692"/>
    </row>
    <row r="41" spans="1:6" ht="49.5">
      <c r="A41" s="1030">
        <f>COUNT($A$1:A39)+1</f>
        <v>11</v>
      </c>
      <c r="B41" s="766" t="s">
        <v>4568</v>
      </c>
      <c r="C41" s="695" t="s">
        <v>32</v>
      </c>
      <c r="D41" s="695">
        <v>7</v>
      </c>
      <c r="E41" s="1224"/>
      <c r="F41" s="692">
        <f>D41*E41</f>
        <v>0</v>
      </c>
    </row>
    <row r="42" spans="1:6">
      <c r="A42" s="1015"/>
      <c r="B42" s="694"/>
      <c r="D42" s="695"/>
      <c r="E42" s="692"/>
      <c r="F42" s="692"/>
    </row>
    <row r="43" spans="1:6">
      <c r="A43" s="1030">
        <f>COUNT($A$1:A41)+1</f>
        <v>12</v>
      </c>
      <c r="B43" s="767" t="s">
        <v>4569</v>
      </c>
      <c r="D43" s="695"/>
      <c r="E43" s="692"/>
      <c r="F43" s="692"/>
    </row>
    <row r="44" spans="1:6" ht="66">
      <c r="A44" s="1015"/>
      <c r="B44" s="768" t="s">
        <v>4570</v>
      </c>
      <c r="C44" s="695" t="s">
        <v>32</v>
      </c>
      <c r="D44" s="695">
        <v>3</v>
      </c>
      <c r="E44" s="1224"/>
      <c r="F44" s="692">
        <f>D44*E44</f>
        <v>0</v>
      </c>
    </row>
    <row r="45" spans="1:6">
      <c r="A45" s="1015"/>
      <c r="B45" s="694"/>
    </row>
    <row r="46" spans="1:6" ht="33">
      <c r="A46" s="1030">
        <f>COUNT($A$1:A44)+1</f>
        <v>13</v>
      </c>
      <c r="B46" s="694" t="s">
        <v>4571</v>
      </c>
      <c r="D46" s="695"/>
      <c r="E46" s="692"/>
      <c r="F46" s="692"/>
    </row>
    <row r="47" spans="1:6" ht="33">
      <c r="A47" s="1015"/>
      <c r="B47" s="644" t="s">
        <v>4572</v>
      </c>
      <c r="D47" s="695"/>
      <c r="E47" s="692"/>
      <c r="F47" s="692"/>
    </row>
    <row r="48" spans="1:6">
      <c r="A48" s="1015"/>
      <c r="B48" s="644" t="s">
        <v>4573</v>
      </c>
      <c r="D48" s="695"/>
      <c r="E48" s="692"/>
      <c r="F48" s="692"/>
    </row>
    <row r="49" spans="1:6" ht="33">
      <c r="A49" s="1015"/>
      <c r="B49" s="721" t="s">
        <v>4574</v>
      </c>
      <c r="D49" s="695"/>
      <c r="E49" s="692"/>
      <c r="F49" s="692"/>
    </row>
    <row r="50" spans="1:6" ht="33">
      <c r="A50" s="1015"/>
      <c r="B50" s="721" t="s">
        <v>4575</v>
      </c>
      <c r="D50" s="695"/>
      <c r="E50" s="692"/>
      <c r="F50" s="692"/>
    </row>
    <row r="51" spans="1:6" ht="15.6" customHeight="1">
      <c r="A51" s="1015"/>
      <c r="B51" s="721" t="s">
        <v>4576</v>
      </c>
      <c r="D51" s="695"/>
      <c r="E51" s="692"/>
      <c r="F51" s="692"/>
    </row>
    <row r="52" spans="1:6" ht="21.2" customHeight="1">
      <c r="A52" s="1015"/>
      <c r="B52" s="721" t="s">
        <v>4577</v>
      </c>
      <c r="D52" s="695"/>
      <c r="E52" s="692"/>
      <c r="F52" s="692"/>
    </row>
    <row r="53" spans="1:6">
      <c r="A53" s="1015"/>
      <c r="B53" s="721" t="s">
        <v>4578</v>
      </c>
      <c r="D53" s="695"/>
      <c r="E53" s="692"/>
      <c r="F53" s="692"/>
    </row>
    <row r="54" spans="1:6">
      <c r="A54" s="1015"/>
      <c r="B54" s="721" t="s">
        <v>4579</v>
      </c>
      <c r="D54" s="695"/>
      <c r="E54" s="692"/>
      <c r="F54" s="692"/>
    </row>
    <row r="55" spans="1:6">
      <c r="A55" s="1015"/>
      <c r="B55" s="721" t="s">
        <v>4580</v>
      </c>
      <c r="D55" s="695"/>
      <c r="E55" s="692"/>
      <c r="F55" s="692"/>
    </row>
    <row r="56" spans="1:6">
      <c r="A56" s="1015"/>
      <c r="B56" s="721" t="s">
        <v>4581</v>
      </c>
      <c r="D56" s="695"/>
      <c r="E56" s="692"/>
      <c r="F56" s="692"/>
    </row>
    <row r="57" spans="1:6">
      <c r="A57" s="1015"/>
      <c r="B57" s="721" t="s">
        <v>4582</v>
      </c>
      <c r="D57" s="695"/>
      <c r="E57" s="692"/>
      <c r="F57" s="692"/>
    </row>
    <row r="58" spans="1:6">
      <c r="A58" s="1015"/>
      <c r="B58" s="721" t="s">
        <v>4583</v>
      </c>
      <c r="D58" s="695"/>
      <c r="E58" s="692"/>
      <c r="F58" s="692"/>
    </row>
    <row r="59" spans="1:6">
      <c r="A59" s="1015"/>
      <c r="B59" s="721" t="s">
        <v>4584</v>
      </c>
      <c r="D59" s="695"/>
      <c r="E59" s="692"/>
      <c r="F59" s="692"/>
    </row>
    <row r="60" spans="1:6" ht="33">
      <c r="A60" s="1015"/>
      <c r="B60" s="694" t="s">
        <v>4585</v>
      </c>
      <c r="C60" s="695" t="s">
        <v>32</v>
      </c>
      <c r="D60" s="695">
        <v>3</v>
      </c>
      <c r="E60" s="1224"/>
      <c r="F60" s="692">
        <f>D60*E60</f>
        <v>0</v>
      </c>
    </row>
    <row r="61" spans="1:6">
      <c r="A61" s="1015"/>
      <c r="B61" s="694"/>
      <c r="D61" s="695"/>
      <c r="E61" s="692"/>
      <c r="F61" s="692"/>
    </row>
    <row r="62" spans="1:6" ht="49.5">
      <c r="A62" s="1030">
        <f>COUNT($A$1:A60)+1</f>
        <v>14</v>
      </c>
      <c r="B62" s="694" t="s">
        <v>4586</v>
      </c>
      <c r="C62" s="695" t="s">
        <v>32</v>
      </c>
      <c r="D62" s="695">
        <v>3</v>
      </c>
      <c r="E62" s="1224"/>
      <c r="F62" s="692">
        <f>D62*E62</f>
        <v>0</v>
      </c>
    </row>
    <row r="63" spans="1:6">
      <c r="A63" s="1015"/>
      <c r="B63" s="694"/>
      <c r="D63" s="695"/>
      <c r="E63" s="692"/>
      <c r="F63" s="692"/>
    </row>
    <row r="64" spans="1:6">
      <c r="A64" s="1030">
        <f>COUNT($A$1:A62)+1</f>
        <v>15</v>
      </c>
      <c r="B64" s="769" t="s">
        <v>4587</v>
      </c>
      <c r="D64" s="695"/>
      <c r="E64" s="692"/>
      <c r="F64" s="692"/>
    </row>
    <row r="65" spans="1:6" ht="33">
      <c r="A65" s="1030"/>
      <c r="B65" s="770" t="s">
        <v>4588</v>
      </c>
      <c r="D65" s="695"/>
      <c r="E65" s="692"/>
      <c r="F65" s="692"/>
    </row>
    <row r="66" spans="1:6" ht="33">
      <c r="A66" s="1015"/>
      <c r="B66" s="771" t="s">
        <v>4589</v>
      </c>
      <c r="D66" s="695"/>
      <c r="E66" s="692"/>
      <c r="F66" s="692"/>
    </row>
    <row r="67" spans="1:6" ht="49.5">
      <c r="A67" s="1015"/>
      <c r="B67" s="771" t="s">
        <v>4590</v>
      </c>
      <c r="D67" s="695"/>
      <c r="E67" s="692"/>
      <c r="F67" s="692"/>
    </row>
    <row r="68" spans="1:6" ht="49.5">
      <c r="A68" s="1015"/>
      <c r="B68" s="771" t="s">
        <v>4591</v>
      </c>
      <c r="C68" s="695" t="s">
        <v>32</v>
      </c>
      <c r="D68" s="695">
        <v>7</v>
      </c>
      <c r="E68" s="1224"/>
      <c r="F68" s="692">
        <f>D68*E68</f>
        <v>0</v>
      </c>
    </row>
    <row r="69" spans="1:6">
      <c r="A69" s="1015"/>
      <c r="B69" s="694"/>
    </row>
    <row r="70" spans="1:6">
      <c r="A70" s="1030">
        <f>COUNT($A$1:A68)+1</f>
        <v>16</v>
      </c>
      <c r="B70" s="769" t="s">
        <v>4592</v>
      </c>
      <c r="D70" s="695"/>
      <c r="E70" s="692"/>
      <c r="F70" s="692"/>
    </row>
    <row r="71" spans="1:6" ht="33">
      <c r="A71" s="1015"/>
      <c r="B71" s="770" t="s">
        <v>4593</v>
      </c>
      <c r="D71" s="695"/>
      <c r="E71" s="692"/>
      <c r="F71" s="692"/>
    </row>
    <row r="72" spans="1:6" ht="33">
      <c r="A72" s="1015"/>
      <c r="B72" s="771" t="s">
        <v>4589</v>
      </c>
      <c r="D72" s="695"/>
      <c r="E72" s="692"/>
      <c r="F72" s="692"/>
    </row>
    <row r="73" spans="1:6" ht="49.5">
      <c r="A73" s="1015"/>
      <c r="B73" s="771" t="s">
        <v>4590</v>
      </c>
      <c r="D73" s="695"/>
      <c r="E73" s="692"/>
      <c r="F73" s="692"/>
    </row>
    <row r="74" spans="1:6" ht="49.5">
      <c r="A74" s="1015"/>
      <c r="B74" s="771" t="s">
        <v>4591</v>
      </c>
      <c r="C74" s="695" t="s">
        <v>32</v>
      </c>
      <c r="D74" s="695">
        <v>2</v>
      </c>
      <c r="E74" s="1224"/>
      <c r="F74" s="692">
        <f>D74*E74</f>
        <v>0</v>
      </c>
    </row>
    <row r="75" spans="1:6">
      <c r="A75" s="1015"/>
      <c r="B75" s="694"/>
      <c r="D75" s="695"/>
      <c r="E75" s="692"/>
      <c r="F75" s="692"/>
    </row>
    <row r="76" spans="1:6" ht="33">
      <c r="A76" s="1030">
        <f>COUNT($A$1:A74)+1</f>
        <v>17</v>
      </c>
      <c r="B76" s="644" t="s">
        <v>4594</v>
      </c>
      <c r="C76" s="705"/>
      <c r="D76" s="705"/>
      <c r="E76" s="692"/>
      <c r="F76" s="692"/>
    </row>
    <row r="77" spans="1:6" ht="33">
      <c r="A77" s="1031"/>
      <c r="B77" s="771" t="s">
        <v>4595</v>
      </c>
      <c r="C77" s="705"/>
      <c r="D77" s="705"/>
      <c r="E77" s="692"/>
      <c r="F77" s="692"/>
    </row>
    <row r="78" spans="1:6" ht="49.5">
      <c r="A78" s="1031"/>
      <c r="B78" s="771" t="s">
        <v>4596</v>
      </c>
      <c r="C78" s="705"/>
      <c r="D78" s="705"/>
      <c r="E78" s="692"/>
      <c r="F78" s="692"/>
    </row>
    <row r="79" spans="1:6" ht="49.5">
      <c r="A79" s="1031"/>
      <c r="B79" s="771" t="s">
        <v>4591</v>
      </c>
      <c r="C79" s="695" t="s">
        <v>32</v>
      </c>
      <c r="D79" s="695">
        <v>2</v>
      </c>
      <c r="E79" s="1224"/>
      <c r="F79" s="692">
        <f>D79*E79</f>
        <v>0</v>
      </c>
    </row>
    <row r="80" spans="1:6">
      <c r="A80" s="1031"/>
      <c r="B80" s="772"/>
      <c r="D80" s="695"/>
      <c r="E80" s="692"/>
      <c r="F80" s="692"/>
    </row>
    <row r="81" spans="1:6" ht="66">
      <c r="A81" s="1030">
        <f>COUNT($A$1:A79)+1</f>
        <v>18</v>
      </c>
      <c r="B81" s="773" t="s">
        <v>4597</v>
      </c>
      <c r="D81" s="695"/>
      <c r="E81" s="692"/>
      <c r="F81" s="692"/>
    </row>
    <row r="82" spans="1:6">
      <c r="A82" s="1015"/>
      <c r="B82" s="774" t="s">
        <v>4598</v>
      </c>
      <c r="C82" s="695" t="s">
        <v>32</v>
      </c>
      <c r="D82" s="695">
        <v>15</v>
      </c>
      <c r="E82" s="1224"/>
      <c r="F82" s="692">
        <f>D82*E82</f>
        <v>0</v>
      </c>
    </row>
    <row r="83" spans="1:6">
      <c r="A83" s="1015"/>
      <c r="B83" s="694"/>
    </row>
    <row r="84" spans="1:6" ht="33">
      <c r="A84" s="1030">
        <f>COUNT($A$1:A82)+1</f>
        <v>19</v>
      </c>
      <c r="B84" s="694" t="s">
        <v>4599</v>
      </c>
      <c r="D84" s="695"/>
      <c r="E84" s="692"/>
      <c r="F84" s="692"/>
    </row>
    <row r="85" spans="1:6" ht="165">
      <c r="A85" s="1015"/>
      <c r="B85" s="699" t="s">
        <v>4600</v>
      </c>
      <c r="D85" s="695"/>
      <c r="E85" s="692"/>
      <c r="F85" s="692"/>
    </row>
    <row r="86" spans="1:6" ht="264">
      <c r="A86" s="1015"/>
      <c r="B86" s="699" t="s">
        <v>4601</v>
      </c>
      <c r="D86" s="695"/>
      <c r="E86" s="692"/>
      <c r="F86" s="692"/>
    </row>
    <row r="87" spans="1:6">
      <c r="A87" s="1015"/>
      <c r="B87" s="699" t="s">
        <v>4602</v>
      </c>
      <c r="D87" s="695"/>
      <c r="E87" s="692"/>
      <c r="F87" s="692"/>
    </row>
    <row r="88" spans="1:6" ht="165">
      <c r="A88" s="1015"/>
      <c r="B88" s="699" t="s">
        <v>4603</v>
      </c>
      <c r="D88" s="695"/>
      <c r="E88" s="692"/>
      <c r="F88" s="692"/>
    </row>
    <row r="89" spans="1:6" ht="33">
      <c r="A89" s="1015"/>
      <c r="B89" s="694" t="s">
        <v>4604</v>
      </c>
      <c r="C89" s="695" t="s">
        <v>32</v>
      </c>
      <c r="D89" s="695">
        <v>8</v>
      </c>
      <c r="E89" s="1224"/>
      <c r="F89" s="692">
        <f>D89*E89</f>
        <v>0</v>
      </c>
    </row>
    <row r="90" spans="1:6">
      <c r="A90" s="1015"/>
      <c r="B90" s="694"/>
      <c r="D90" s="695"/>
      <c r="E90" s="692"/>
      <c r="F90" s="692"/>
    </row>
    <row r="91" spans="1:6" s="777" customFormat="1" ht="66">
      <c r="A91" s="1030">
        <f>COUNT($A$1:A90)+1</f>
        <v>20</v>
      </c>
      <c r="B91" s="766" t="s">
        <v>4605</v>
      </c>
      <c r="C91" s="695" t="s">
        <v>66</v>
      </c>
      <c r="D91" s="695">
        <v>10</v>
      </c>
      <c r="E91" s="1224"/>
      <c r="F91" s="692">
        <f>D91*E91</f>
        <v>0</v>
      </c>
    </row>
    <row r="92" spans="1:6" s="777" customFormat="1">
      <c r="A92" s="1031"/>
      <c r="B92" s="778"/>
      <c r="C92" s="695"/>
      <c r="D92" s="695"/>
      <c r="E92" s="692"/>
      <c r="F92" s="692"/>
    </row>
    <row r="93" spans="1:6" ht="49.5">
      <c r="A93" s="1030">
        <f>COUNT($A$1:A92)+1</f>
        <v>21</v>
      </c>
      <c r="B93" s="644" t="s">
        <v>4606</v>
      </c>
      <c r="C93" s="695" t="s">
        <v>66</v>
      </c>
      <c r="D93" s="695">
        <v>15</v>
      </c>
      <c r="E93" s="1224"/>
      <c r="F93" s="692">
        <f>D93*E93</f>
        <v>0</v>
      </c>
    </row>
    <row r="94" spans="1:6">
      <c r="A94" s="1015"/>
      <c r="B94" s="694"/>
      <c r="D94" s="695"/>
      <c r="E94" s="692"/>
      <c r="F94" s="692"/>
    </row>
    <row r="95" spans="1:6" ht="33">
      <c r="A95" s="1030">
        <f>COUNT($A$1:A94)+1</f>
        <v>22</v>
      </c>
      <c r="B95" s="644" t="s">
        <v>4607</v>
      </c>
      <c r="C95" s="695" t="s">
        <v>66</v>
      </c>
      <c r="D95" s="695">
        <v>2</v>
      </c>
      <c r="E95" s="1224"/>
      <c r="F95" s="692">
        <f>D95*E95</f>
        <v>0</v>
      </c>
    </row>
    <row r="96" spans="1:6">
      <c r="A96" s="1015"/>
      <c r="B96" s="694"/>
    </row>
    <row r="97" spans="1:6" ht="66">
      <c r="A97" s="1030">
        <f>COUNT($A$1:A85)+1</f>
        <v>20</v>
      </c>
      <c r="B97" s="644" t="s">
        <v>4608</v>
      </c>
      <c r="C97" s="695" t="s">
        <v>32</v>
      </c>
      <c r="D97" s="695">
        <v>4</v>
      </c>
      <c r="E97" s="1224"/>
      <c r="F97" s="692">
        <f>D97*E97</f>
        <v>0</v>
      </c>
    </row>
    <row r="98" spans="1:6">
      <c r="A98" s="1015"/>
      <c r="B98" s="694"/>
      <c r="D98" s="695"/>
      <c r="E98" s="692"/>
      <c r="F98" s="692"/>
    </row>
    <row r="99" spans="1:6" ht="66">
      <c r="A99" s="1030">
        <f>COUNT($A$1:A88)+1</f>
        <v>20</v>
      </c>
      <c r="B99" s="644" t="s">
        <v>4609</v>
      </c>
      <c r="C99" s="695" t="s">
        <v>32</v>
      </c>
      <c r="D99" s="695">
        <v>2</v>
      </c>
      <c r="E99" s="1224"/>
      <c r="F99" s="692">
        <f>D99*E99</f>
        <v>0</v>
      </c>
    </row>
    <row r="100" spans="1:6">
      <c r="A100" s="1015"/>
      <c r="B100" s="694"/>
      <c r="D100" s="695"/>
      <c r="E100" s="692"/>
      <c r="F100" s="692"/>
    </row>
    <row r="101" spans="1:6" ht="49.5">
      <c r="A101" s="1030">
        <f>COUNT($A$1:A96)+1</f>
        <v>23</v>
      </c>
      <c r="B101" s="644" t="s">
        <v>4610</v>
      </c>
      <c r="D101" s="695"/>
      <c r="E101" s="692"/>
      <c r="F101" s="692"/>
    </row>
    <row r="102" spans="1:6">
      <c r="A102" s="1015"/>
      <c r="B102" s="694" t="s">
        <v>4611</v>
      </c>
      <c r="C102" s="695" t="s">
        <v>32</v>
      </c>
      <c r="D102" s="695">
        <v>1</v>
      </c>
      <c r="E102" s="1224"/>
      <c r="F102" s="692">
        <f>D102*E102</f>
        <v>0</v>
      </c>
    </row>
    <row r="103" spans="1:6">
      <c r="A103" s="1015"/>
      <c r="B103" s="694"/>
      <c r="D103" s="695"/>
      <c r="E103" s="692"/>
      <c r="F103" s="692"/>
    </row>
    <row r="104" spans="1:6">
      <c r="A104" s="1030">
        <f>COUNT($A$1:A99)+1</f>
        <v>25</v>
      </c>
      <c r="B104" s="779" t="s">
        <v>4612</v>
      </c>
      <c r="D104" s="695"/>
      <c r="E104" s="692"/>
      <c r="F104" s="692"/>
    </row>
    <row r="105" spans="1:6" ht="33">
      <c r="A105" s="1015"/>
      <c r="B105" s="780" t="s">
        <v>4613</v>
      </c>
      <c r="D105" s="695"/>
      <c r="E105" s="692"/>
      <c r="F105" s="692"/>
    </row>
    <row r="106" spans="1:6">
      <c r="A106" s="1015"/>
      <c r="B106" s="780" t="s">
        <v>4614</v>
      </c>
      <c r="D106" s="695"/>
      <c r="E106" s="692"/>
      <c r="F106" s="692"/>
    </row>
    <row r="107" spans="1:6">
      <c r="A107" s="1030"/>
      <c r="B107" s="780" t="s">
        <v>4615</v>
      </c>
      <c r="D107" s="695"/>
      <c r="E107" s="692"/>
      <c r="F107" s="692"/>
    </row>
    <row r="108" spans="1:6" ht="23.1" customHeight="1">
      <c r="A108" s="1030"/>
      <c r="B108" s="780" t="s">
        <v>4616</v>
      </c>
      <c r="D108" s="695"/>
      <c r="E108" s="692"/>
      <c r="F108" s="692"/>
    </row>
    <row r="109" spans="1:6">
      <c r="A109" s="1030"/>
      <c r="B109" s="781" t="s">
        <v>4617</v>
      </c>
      <c r="C109" s="695" t="s">
        <v>32</v>
      </c>
      <c r="D109" s="695">
        <v>1</v>
      </c>
      <c r="E109" s="1224"/>
      <c r="F109" s="692">
        <f>D109*E109</f>
        <v>0</v>
      </c>
    </row>
    <row r="110" spans="1:6">
      <c r="A110" s="1030"/>
      <c r="B110" s="644"/>
      <c r="D110" s="695"/>
      <c r="E110" s="692"/>
      <c r="F110" s="692"/>
    </row>
    <row r="111" spans="1:6" ht="49.5">
      <c r="A111" s="1030">
        <f>COUNT($A$1:A105)+1</f>
        <v>27</v>
      </c>
      <c r="B111" s="779" t="s">
        <v>4618</v>
      </c>
      <c r="D111" s="695"/>
      <c r="E111" s="692"/>
      <c r="F111" s="692"/>
    </row>
    <row r="112" spans="1:6" ht="214.5">
      <c r="A112" s="1030"/>
      <c r="B112" s="699" t="s">
        <v>4619</v>
      </c>
      <c r="D112" s="695"/>
      <c r="E112" s="692"/>
      <c r="F112" s="692"/>
    </row>
    <row r="113" spans="1:12" ht="322.89999999999998" customHeight="1">
      <c r="A113" s="1030"/>
      <c r="B113" s="699" t="s">
        <v>4620</v>
      </c>
      <c r="D113" s="695"/>
      <c r="E113" s="692"/>
      <c r="F113" s="692"/>
    </row>
    <row r="114" spans="1:12" ht="214.5">
      <c r="A114" s="1030"/>
      <c r="B114" s="699" t="s">
        <v>4621</v>
      </c>
      <c r="D114" s="695"/>
      <c r="E114" s="692"/>
      <c r="F114" s="692"/>
    </row>
    <row r="115" spans="1:12" ht="66">
      <c r="A115" s="1030"/>
      <c r="B115" s="694" t="s">
        <v>4622</v>
      </c>
      <c r="C115" s="695" t="s">
        <v>32</v>
      </c>
      <c r="D115" s="695">
        <v>1</v>
      </c>
      <c r="E115" s="1224"/>
      <c r="F115" s="692">
        <f>D115*E115</f>
        <v>0</v>
      </c>
    </row>
    <row r="116" spans="1:12">
      <c r="A116" s="1030"/>
      <c r="B116" s="644"/>
      <c r="C116" s="693"/>
      <c r="D116" s="693"/>
      <c r="E116" s="692"/>
      <c r="F116" s="692"/>
    </row>
    <row r="117" spans="1:12" ht="66">
      <c r="A117" s="1030">
        <f>COUNT($A$1:A114)+1</f>
        <v>28</v>
      </c>
      <c r="B117" s="694" t="s">
        <v>4566</v>
      </c>
      <c r="C117" s="695" t="s">
        <v>32</v>
      </c>
      <c r="D117" s="695">
        <v>1</v>
      </c>
      <c r="E117" s="1224"/>
      <c r="F117" s="692">
        <f>D117*E117</f>
        <v>0</v>
      </c>
    </row>
    <row r="118" spans="1:12">
      <c r="A118" s="1015"/>
      <c r="B118" s="694"/>
      <c r="D118" s="695"/>
      <c r="E118" s="692"/>
      <c r="F118" s="692"/>
    </row>
    <row r="119" spans="1:12" ht="66">
      <c r="A119" s="1030">
        <f>COUNT($A$1:A117)+1</f>
        <v>29</v>
      </c>
      <c r="B119" s="644" t="s">
        <v>4623</v>
      </c>
      <c r="C119" s="695" t="s">
        <v>32</v>
      </c>
      <c r="D119" s="695">
        <v>1</v>
      </c>
      <c r="E119" s="1224"/>
      <c r="F119" s="692">
        <f>D119*E119</f>
        <v>0</v>
      </c>
    </row>
    <row r="120" spans="1:12">
      <c r="A120" s="1030"/>
      <c r="B120" s="644"/>
      <c r="C120" s="705"/>
      <c r="D120" s="782"/>
      <c r="E120" s="1275"/>
      <c r="F120" s="1275"/>
    </row>
    <row r="121" spans="1:12" ht="36" customHeight="1">
      <c r="A121" s="1016">
        <f>COUNT($A$1:A120)+1</f>
        <v>30</v>
      </c>
      <c r="B121" s="644" t="s">
        <v>4624</v>
      </c>
      <c r="C121" s="695" t="s">
        <v>66</v>
      </c>
      <c r="D121" s="1066">
        <v>6</v>
      </c>
      <c r="E121" s="1224"/>
      <c r="F121" s="692">
        <f>D121*E121</f>
        <v>0</v>
      </c>
      <c r="G121" s="693"/>
      <c r="H121" s="693"/>
      <c r="I121" s="693"/>
      <c r="J121" s="693"/>
    </row>
    <row r="122" spans="1:12">
      <c r="A122" s="1016"/>
      <c r="B122" s="761"/>
      <c r="G122" s="693"/>
      <c r="H122" s="693"/>
      <c r="I122" s="693"/>
      <c r="J122" s="693"/>
    </row>
    <row r="123" spans="1:12" s="691" customFormat="1" ht="181.5">
      <c r="A123" s="1016">
        <f>COUNT($A$3:A120)+1</f>
        <v>30</v>
      </c>
      <c r="B123" s="699" t="s">
        <v>4625</v>
      </c>
      <c r="C123" s="695"/>
      <c r="D123" s="762"/>
      <c r="E123" s="690"/>
      <c r="F123" s="690"/>
      <c r="H123" s="692"/>
      <c r="I123" s="692"/>
      <c r="J123" s="692"/>
      <c r="K123" s="693"/>
      <c r="L123" s="693"/>
    </row>
    <row r="124" spans="1:12" s="691" customFormat="1" ht="33">
      <c r="A124" s="1014"/>
      <c r="B124" s="694" t="s">
        <v>4626</v>
      </c>
      <c r="C124" s="695"/>
      <c r="D124" s="762"/>
      <c r="E124" s="690"/>
      <c r="F124" s="690"/>
      <c r="H124" s="692"/>
      <c r="I124" s="692"/>
      <c r="J124" s="692"/>
      <c r="K124" s="693"/>
      <c r="L124" s="693"/>
    </row>
    <row r="125" spans="1:12" s="691" customFormat="1">
      <c r="A125" s="1014"/>
      <c r="B125" s="694" t="s">
        <v>4627</v>
      </c>
      <c r="C125" s="695" t="s">
        <v>1432</v>
      </c>
      <c r="D125" s="762">
        <v>222</v>
      </c>
      <c r="E125" s="1224"/>
      <c r="F125" s="692">
        <f>D125*E125</f>
        <v>0</v>
      </c>
      <c r="H125" s="692"/>
      <c r="I125" s="692"/>
      <c r="J125" s="692"/>
      <c r="K125" s="693"/>
      <c r="L125" s="693"/>
    </row>
    <row r="126" spans="1:12" s="691" customFormat="1">
      <c r="A126" s="1014"/>
      <c r="B126" s="694" t="s">
        <v>4628</v>
      </c>
      <c r="C126" s="695" t="s">
        <v>1432</v>
      </c>
      <c r="D126" s="762">
        <v>98</v>
      </c>
      <c r="E126" s="1224"/>
      <c r="F126" s="692">
        <f>D126*E126</f>
        <v>0</v>
      </c>
      <c r="H126" s="692"/>
      <c r="I126" s="692"/>
      <c r="J126" s="692"/>
      <c r="K126" s="693"/>
      <c r="L126" s="693"/>
    </row>
    <row r="127" spans="1:12">
      <c r="B127" s="694"/>
      <c r="D127" s="762"/>
      <c r="E127" s="690"/>
    </row>
    <row r="128" spans="1:12" ht="139.69999999999999" customHeight="1">
      <c r="A128" s="1016">
        <f>COUNT($A$3:A127)+1</f>
        <v>32</v>
      </c>
      <c r="B128" s="644" t="s">
        <v>4629</v>
      </c>
      <c r="D128" s="762"/>
      <c r="E128" s="690"/>
    </row>
    <row r="129" spans="1:12" s="691" customFormat="1" ht="33">
      <c r="A129" s="1014"/>
      <c r="B129" s="694" t="s">
        <v>4626</v>
      </c>
      <c r="C129" s="695"/>
      <c r="D129" s="762"/>
      <c r="E129" s="690"/>
      <c r="F129" s="690"/>
      <c r="H129" s="692"/>
      <c r="I129" s="692"/>
      <c r="J129" s="692"/>
      <c r="K129" s="693"/>
      <c r="L129" s="693"/>
    </row>
    <row r="130" spans="1:12">
      <c r="B130" s="694" t="s">
        <v>4630</v>
      </c>
      <c r="C130" s="695" t="s">
        <v>1432</v>
      </c>
      <c r="D130" s="762">
        <v>12</v>
      </c>
      <c r="E130" s="1224"/>
      <c r="F130" s="692">
        <f>D130*E130</f>
        <v>0</v>
      </c>
    </row>
    <row r="131" spans="1:12">
      <c r="B131" s="694" t="s">
        <v>4631</v>
      </c>
      <c r="C131" s="695" t="s">
        <v>1432</v>
      </c>
      <c r="D131" s="762">
        <v>8</v>
      </c>
      <c r="E131" s="1224"/>
      <c r="F131" s="692">
        <f>D131*E131</f>
        <v>0</v>
      </c>
    </row>
    <row r="132" spans="1:12">
      <c r="B132" s="694" t="s">
        <v>4632</v>
      </c>
      <c r="C132" s="695" t="s">
        <v>1432</v>
      </c>
      <c r="D132" s="762">
        <v>8</v>
      </c>
      <c r="E132" s="1224"/>
      <c r="F132" s="692">
        <f>D132*E132</f>
        <v>0</v>
      </c>
    </row>
    <row r="133" spans="1:12">
      <c r="B133" s="694"/>
      <c r="D133" s="695"/>
      <c r="E133" s="690"/>
    </row>
    <row r="134" spans="1:12" ht="82.5">
      <c r="A134" s="1016">
        <f>COUNT($A$3:A133)+1</f>
        <v>33</v>
      </c>
      <c r="B134" s="648" t="s">
        <v>4187</v>
      </c>
      <c r="D134" s="695"/>
      <c r="E134" s="690"/>
    </row>
    <row r="135" spans="1:12">
      <c r="B135" s="648" t="s">
        <v>4188</v>
      </c>
      <c r="D135" s="695"/>
      <c r="E135" s="690"/>
    </row>
    <row r="136" spans="1:12" ht="33">
      <c r="B136" s="648" t="s">
        <v>4633</v>
      </c>
      <c r="D136" s="695"/>
      <c r="E136" s="690"/>
    </row>
    <row r="137" spans="1:12" ht="65.849999999999994" customHeight="1">
      <c r="B137" s="648" t="s">
        <v>4190</v>
      </c>
      <c r="D137" s="695"/>
      <c r="E137" s="690"/>
    </row>
    <row r="138" spans="1:12">
      <c r="B138" s="694" t="s">
        <v>4634</v>
      </c>
      <c r="C138" s="695" t="s">
        <v>1432</v>
      </c>
      <c r="D138" s="762">
        <v>96</v>
      </c>
      <c r="E138" s="1224"/>
      <c r="F138" s="692">
        <f>D138*E138</f>
        <v>0</v>
      </c>
    </row>
    <row r="139" spans="1:12">
      <c r="B139" s="694" t="s">
        <v>4635</v>
      </c>
      <c r="C139" s="695" t="s">
        <v>1432</v>
      </c>
      <c r="D139" s="762">
        <v>22</v>
      </c>
      <c r="E139" s="1224"/>
      <c r="F139" s="692">
        <f>D139*E139</f>
        <v>0</v>
      </c>
    </row>
    <row r="140" spans="1:12">
      <c r="B140" s="694" t="s">
        <v>4636</v>
      </c>
      <c r="C140" s="695" t="s">
        <v>1432</v>
      </c>
      <c r="D140" s="762">
        <v>112</v>
      </c>
      <c r="E140" s="1224"/>
      <c r="F140" s="692">
        <f>D140*E140</f>
        <v>0</v>
      </c>
    </row>
    <row r="141" spans="1:12">
      <c r="B141" s="694"/>
      <c r="D141" s="762"/>
      <c r="E141" s="690"/>
    </row>
    <row r="142" spans="1:12" ht="33">
      <c r="A142" s="1016">
        <f>COUNT($A$3:A141)+1</f>
        <v>34</v>
      </c>
      <c r="B142" s="644" t="s">
        <v>4637</v>
      </c>
      <c r="D142" s="762"/>
      <c r="E142" s="690"/>
    </row>
    <row r="143" spans="1:12" ht="178.9" customHeight="1">
      <c r="B143" s="644" t="s">
        <v>4638</v>
      </c>
      <c r="D143" s="762"/>
      <c r="E143" s="690"/>
    </row>
    <row r="144" spans="1:12" ht="49.5">
      <c r="B144" s="783" t="s">
        <v>4639</v>
      </c>
      <c r="D144" s="762"/>
      <c r="E144" s="690"/>
    </row>
    <row r="145" spans="1:6">
      <c r="B145" s="694" t="s">
        <v>4640</v>
      </c>
      <c r="C145" s="695" t="s">
        <v>1432</v>
      </c>
      <c r="D145" s="762">
        <v>32</v>
      </c>
      <c r="E145" s="1224"/>
      <c r="F145" s="692">
        <f>D145*E145</f>
        <v>0</v>
      </c>
    </row>
    <row r="146" spans="1:6">
      <c r="B146" s="694" t="s">
        <v>4641</v>
      </c>
      <c r="C146" s="695" t="s">
        <v>1432</v>
      </c>
      <c r="D146" s="762">
        <v>16</v>
      </c>
      <c r="E146" s="1224"/>
      <c r="F146" s="692">
        <f>D146*E146</f>
        <v>0</v>
      </c>
    </row>
    <row r="147" spans="1:6">
      <c r="B147" s="694" t="s">
        <v>4642</v>
      </c>
      <c r="C147" s="695" t="s">
        <v>1432</v>
      </c>
      <c r="D147" s="762">
        <v>56</v>
      </c>
      <c r="E147" s="1224"/>
      <c r="F147" s="692">
        <f>D147*E147</f>
        <v>0</v>
      </c>
    </row>
    <row r="148" spans="1:6">
      <c r="B148" s="694" t="s">
        <v>4643</v>
      </c>
      <c r="C148" s="695" t="s">
        <v>1432</v>
      </c>
      <c r="D148" s="762">
        <v>4</v>
      </c>
      <c r="E148" s="1224"/>
      <c r="F148" s="692">
        <f>D148*E148</f>
        <v>0</v>
      </c>
    </row>
    <row r="149" spans="1:6">
      <c r="B149" s="694" t="s">
        <v>4644</v>
      </c>
      <c r="C149" s="695" t="s">
        <v>1432</v>
      </c>
      <c r="D149" s="762">
        <v>8</v>
      </c>
      <c r="E149" s="1224"/>
      <c r="F149" s="692">
        <f>D149*E149</f>
        <v>0</v>
      </c>
    </row>
    <row r="150" spans="1:6">
      <c r="B150" s="694"/>
      <c r="D150" s="695"/>
      <c r="E150" s="690"/>
    </row>
    <row r="151" spans="1:6" ht="49.5">
      <c r="A151" s="1016">
        <f>COUNT($A$3:A150)+1</f>
        <v>35</v>
      </c>
      <c r="B151" s="644" t="s">
        <v>4645</v>
      </c>
      <c r="D151" s="695"/>
      <c r="E151" s="690"/>
    </row>
    <row r="152" spans="1:6" ht="247.5">
      <c r="B152" s="644" t="s">
        <v>4646</v>
      </c>
      <c r="D152" s="695"/>
      <c r="E152" s="690"/>
    </row>
    <row r="153" spans="1:6" ht="49.5">
      <c r="B153" s="644" t="s">
        <v>4639</v>
      </c>
      <c r="D153" s="695"/>
      <c r="E153" s="690"/>
    </row>
    <row r="154" spans="1:6">
      <c r="B154" s="694" t="s">
        <v>4647</v>
      </c>
      <c r="C154" s="695" t="s">
        <v>1432</v>
      </c>
      <c r="D154" s="762">
        <v>64</v>
      </c>
      <c r="E154" s="1224"/>
      <c r="F154" s="692">
        <f>D154*E154</f>
        <v>0</v>
      </c>
    </row>
    <row r="155" spans="1:6">
      <c r="B155" s="694" t="s">
        <v>4648</v>
      </c>
      <c r="C155" s="695" t="s">
        <v>1432</v>
      </c>
      <c r="D155" s="762">
        <v>5</v>
      </c>
      <c r="E155" s="1224"/>
      <c r="F155" s="692">
        <f>D155*E155</f>
        <v>0</v>
      </c>
    </row>
    <row r="156" spans="1:6">
      <c r="B156" s="694" t="s">
        <v>4649</v>
      </c>
      <c r="C156" s="695" t="s">
        <v>1432</v>
      </c>
      <c r="D156" s="762">
        <v>56</v>
      </c>
      <c r="E156" s="1224"/>
      <c r="F156" s="692">
        <f>D156*E156</f>
        <v>0</v>
      </c>
    </row>
    <row r="157" spans="1:6">
      <c r="B157" s="694" t="s">
        <v>4650</v>
      </c>
      <c r="C157" s="695" t="s">
        <v>1432</v>
      </c>
      <c r="D157" s="762">
        <v>8</v>
      </c>
      <c r="E157" s="1224"/>
      <c r="F157" s="692">
        <f>D157*E157</f>
        <v>0</v>
      </c>
    </row>
    <row r="158" spans="1:6">
      <c r="B158" s="694" t="s">
        <v>4651</v>
      </c>
      <c r="C158" s="695" t="s">
        <v>1432</v>
      </c>
      <c r="D158" s="762">
        <v>8</v>
      </c>
      <c r="E158" s="1224"/>
      <c r="F158" s="692">
        <f>D158*E158</f>
        <v>0</v>
      </c>
    </row>
    <row r="159" spans="1:6">
      <c r="B159" s="694"/>
      <c r="D159" s="695"/>
      <c r="E159" s="690"/>
    </row>
    <row r="160" spans="1:6" ht="49.5">
      <c r="A160" s="1016">
        <f>COUNT($A$3:A159)+1</f>
        <v>36</v>
      </c>
      <c r="B160" s="644" t="s">
        <v>4652</v>
      </c>
      <c r="D160" s="695"/>
      <c r="E160" s="690"/>
    </row>
    <row r="161" spans="1:6">
      <c r="B161" s="644" t="s">
        <v>4653</v>
      </c>
      <c r="C161" s="695" t="s">
        <v>1432</v>
      </c>
      <c r="D161" s="762">
        <v>230</v>
      </c>
      <c r="E161" s="1224"/>
      <c r="F161" s="692">
        <f>D161*E161</f>
        <v>0</v>
      </c>
    </row>
    <row r="162" spans="1:6">
      <c r="B162" s="644" t="s">
        <v>4654</v>
      </c>
      <c r="C162" s="695" t="s">
        <v>1432</v>
      </c>
      <c r="D162" s="762">
        <v>80</v>
      </c>
      <c r="E162" s="1224"/>
      <c r="F162" s="692">
        <f>D162*E162</f>
        <v>0</v>
      </c>
    </row>
    <row r="163" spans="1:6">
      <c r="B163" s="644" t="s">
        <v>4655</v>
      </c>
      <c r="C163" s="695" t="s">
        <v>1432</v>
      </c>
      <c r="D163" s="762">
        <v>34</v>
      </c>
      <c r="E163" s="1224"/>
      <c r="F163" s="692">
        <f>D163*E163</f>
        <v>0</v>
      </c>
    </row>
    <row r="164" spans="1:6">
      <c r="B164" s="694"/>
      <c r="D164" s="695"/>
      <c r="E164" s="690"/>
    </row>
    <row r="165" spans="1:6">
      <c r="A165" s="1016">
        <f>COUNT($A$3:A164)+1</f>
        <v>37</v>
      </c>
      <c r="B165" s="644" t="s">
        <v>4656</v>
      </c>
      <c r="C165" s="784"/>
      <c r="D165" s="785"/>
      <c r="E165" s="690"/>
    </row>
    <row r="166" spans="1:6">
      <c r="B166" s="644" t="s">
        <v>4655</v>
      </c>
      <c r="C166" s="784" t="s">
        <v>66</v>
      </c>
      <c r="D166" s="785">
        <v>2</v>
      </c>
      <c r="E166" s="1224"/>
      <c r="F166" s="692">
        <f>D166*E166</f>
        <v>0</v>
      </c>
    </row>
    <row r="167" spans="1:6">
      <c r="B167" s="694"/>
      <c r="D167" s="695"/>
      <c r="E167" s="690"/>
    </row>
    <row r="168" spans="1:6" ht="33">
      <c r="A168" s="1016">
        <f>COUNT($A$3:A167)+1</f>
        <v>38</v>
      </c>
      <c r="B168" s="644" t="s">
        <v>4657</v>
      </c>
      <c r="D168" s="695"/>
      <c r="E168" s="690"/>
    </row>
    <row r="169" spans="1:6" ht="247.5">
      <c r="B169" s="644" t="s">
        <v>4646</v>
      </c>
      <c r="D169" s="695"/>
      <c r="E169" s="690"/>
    </row>
    <row r="170" spans="1:6" ht="49.5">
      <c r="B170" s="644" t="s">
        <v>4639</v>
      </c>
      <c r="D170" s="695"/>
      <c r="E170" s="690"/>
    </row>
    <row r="171" spans="1:6">
      <c r="B171" s="694" t="s">
        <v>4658</v>
      </c>
      <c r="C171" s="695" t="s">
        <v>1432</v>
      </c>
      <c r="D171" s="762">
        <v>230</v>
      </c>
      <c r="E171" s="1224"/>
      <c r="F171" s="692">
        <f>D171*E171</f>
        <v>0</v>
      </c>
    </row>
    <row r="172" spans="1:6">
      <c r="B172" s="694"/>
      <c r="D172" s="695"/>
      <c r="E172" s="690"/>
    </row>
    <row r="173" spans="1:6" ht="132">
      <c r="A173" s="1016">
        <f>COUNT($A$3:A172)+1</f>
        <v>39</v>
      </c>
      <c r="B173" s="644" t="s">
        <v>4659</v>
      </c>
      <c r="D173" s="695"/>
      <c r="E173" s="690"/>
    </row>
    <row r="174" spans="1:6" ht="49.5">
      <c r="B174" s="702" t="s">
        <v>4660</v>
      </c>
      <c r="D174" s="695"/>
      <c r="E174" s="690"/>
    </row>
    <row r="175" spans="1:6">
      <c r="B175" s="694" t="s">
        <v>4661</v>
      </c>
      <c r="C175" s="695" t="s">
        <v>66</v>
      </c>
      <c r="D175" s="695">
        <v>12</v>
      </c>
      <c r="E175" s="1224"/>
      <c r="F175" s="692">
        <f>D175*E175</f>
        <v>0</v>
      </c>
    </row>
    <row r="176" spans="1:6">
      <c r="B176" s="694"/>
      <c r="D176" s="695"/>
      <c r="E176" s="690"/>
    </row>
    <row r="177" spans="1:11" ht="115.5">
      <c r="A177" s="1016">
        <f>COUNT($A$3:A176)+1</f>
        <v>40</v>
      </c>
      <c r="B177" s="644" t="s">
        <v>4662</v>
      </c>
      <c r="D177" s="695"/>
      <c r="E177" s="690"/>
    </row>
    <row r="178" spans="1:11" ht="49.5">
      <c r="B178" s="702" t="s">
        <v>4660</v>
      </c>
      <c r="D178" s="695"/>
      <c r="E178" s="690"/>
    </row>
    <row r="179" spans="1:11">
      <c r="B179" s="694" t="s">
        <v>4663</v>
      </c>
      <c r="C179" s="695" t="s">
        <v>66</v>
      </c>
      <c r="D179" s="695">
        <v>2</v>
      </c>
      <c r="E179" s="1224"/>
      <c r="F179" s="692">
        <f>D179*E179</f>
        <v>0</v>
      </c>
    </row>
    <row r="180" spans="1:11">
      <c r="B180" s="644"/>
      <c r="D180" s="762"/>
      <c r="E180" s="690"/>
      <c r="K180" s="692"/>
    </row>
    <row r="181" spans="1:11" ht="49.5">
      <c r="A181" s="1016">
        <f>COUNT($A$3:A180)+1</f>
        <v>41</v>
      </c>
      <c r="B181" s="644" t="s">
        <v>4664</v>
      </c>
      <c r="D181" s="762"/>
      <c r="E181" s="690"/>
      <c r="K181" s="692"/>
    </row>
    <row r="182" spans="1:11">
      <c r="B182" s="694" t="s">
        <v>4322</v>
      </c>
      <c r="C182" s="695" t="s">
        <v>66</v>
      </c>
      <c r="D182" s="695">
        <v>1</v>
      </c>
      <c r="E182" s="1224"/>
      <c r="F182" s="692">
        <f>D182*E182</f>
        <v>0</v>
      </c>
      <c r="K182" s="692"/>
    </row>
    <row r="183" spans="1:11">
      <c r="B183" s="694" t="s">
        <v>4276</v>
      </c>
      <c r="C183" s="695" t="s">
        <v>66</v>
      </c>
      <c r="D183" s="695">
        <v>2</v>
      </c>
      <c r="E183" s="1224"/>
      <c r="F183" s="692">
        <f>D183*E183</f>
        <v>0</v>
      </c>
      <c r="K183" s="692"/>
    </row>
    <row r="184" spans="1:11">
      <c r="B184" s="694" t="s">
        <v>4214</v>
      </c>
      <c r="C184" s="695" t="s">
        <v>66</v>
      </c>
      <c r="D184" s="695">
        <v>2</v>
      </c>
      <c r="E184" s="1224"/>
      <c r="F184" s="692">
        <f>D184*E184</f>
        <v>0</v>
      </c>
      <c r="K184" s="692"/>
    </row>
    <row r="185" spans="1:11">
      <c r="B185" s="644"/>
      <c r="D185" s="762"/>
      <c r="E185" s="690"/>
      <c r="K185" s="692"/>
    </row>
    <row r="186" spans="1:11" ht="115.5">
      <c r="A186" s="1016">
        <f>COUNT($A$3:A185)+1</f>
        <v>42</v>
      </c>
      <c r="B186" s="644" t="s">
        <v>4665</v>
      </c>
      <c r="D186" s="762"/>
      <c r="E186" s="690"/>
      <c r="K186" s="692"/>
    </row>
    <row r="187" spans="1:11" ht="33">
      <c r="B187" s="702" t="s">
        <v>4666</v>
      </c>
      <c r="D187" s="762"/>
      <c r="E187" s="690"/>
      <c r="K187" s="692"/>
    </row>
    <row r="188" spans="1:11">
      <c r="B188" s="694" t="s">
        <v>4667</v>
      </c>
      <c r="C188" s="695" t="s">
        <v>66</v>
      </c>
      <c r="D188" s="695">
        <v>2</v>
      </c>
      <c r="E188" s="1224"/>
      <c r="F188" s="692">
        <f>D188*E188</f>
        <v>0</v>
      </c>
      <c r="K188" s="692"/>
    </row>
    <row r="189" spans="1:11">
      <c r="B189" s="644"/>
      <c r="D189" s="762"/>
      <c r="E189" s="690"/>
      <c r="K189" s="692"/>
    </row>
    <row r="190" spans="1:11" ht="82.5">
      <c r="A190" s="1016">
        <f>COUNT($A$3:A180)+1</f>
        <v>41</v>
      </c>
      <c r="B190" s="644" t="s">
        <v>4668</v>
      </c>
      <c r="D190" s="762"/>
      <c r="E190" s="690"/>
      <c r="K190" s="692"/>
    </row>
    <row r="191" spans="1:11" ht="49.5">
      <c r="A191" s="1016"/>
      <c r="B191" s="694" t="s">
        <v>4669</v>
      </c>
      <c r="D191" s="762"/>
      <c r="E191" s="690"/>
      <c r="K191" s="692"/>
    </row>
    <row r="192" spans="1:11">
      <c r="A192" s="1016"/>
      <c r="B192" s="694" t="s">
        <v>4670</v>
      </c>
      <c r="C192" s="695" t="s">
        <v>66</v>
      </c>
      <c r="D192" s="762">
        <v>14</v>
      </c>
      <c r="E192" s="1224"/>
      <c r="F192" s="692">
        <f>D192*E192</f>
        <v>0</v>
      </c>
      <c r="K192" s="692"/>
    </row>
    <row r="193" spans="1:12">
      <c r="A193" s="1016"/>
      <c r="B193" s="694"/>
      <c r="D193" s="762"/>
      <c r="E193" s="690"/>
      <c r="K193" s="692"/>
    </row>
    <row r="194" spans="1:12" ht="82.5">
      <c r="A194" s="1016">
        <f>COUNT($A$3:A192)+1</f>
        <v>44</v>
      </c>
      <c r="B194" s="644" t="s">
        <v>4671</v>
      </c>
      <c r="D194" s="762"/>
      <c r="E194" s="690"/>
      <c r="K194" s="692"/>
    </row>
    <row r="195" spans="1:12">
      <c r="A195" s="1016"/>
      <c r="B195" s="644" t="s">
        <v>4226</v>
      </c>
      <c r="D195" s="762"/>
      <c r="E195" s="690"/>
      <c r="K195" s="692"/>
    </row>
    <row r="196" spans="1:12" ht="99">
      <c r="A196" s="1016"/>
      <c r="B196" s="644" t="s">
        <v>4227</v>
      </c>
      <c r="D196" s="762"/>
      <c r="E196" s="690"/>
      <c r="K196" s="692"/>
    </row>
    <row r="197" spans="1:12" ht="33">
      <c r="A197" s="1016"/>
      <c r="B197" s="644" t="s">
        <v>4228</v>
      </c>
      <c r="D197" s="762"/>
      <c r="E197" s="690"/>
      <c r="K197" s="692"/>
    </row>
    <row r="198" spans="1:12">
      <c r="A198" s="1016"/>
      <c r="B198" s="721" t="s">
        <v>4672</v>
      </c>
      <c r="C198" s="695" t="s">
        <v>32</v>
      </c>
      <c r="D198" s="762">
        <v>6</v>
      </c>
      <c r="E198" s="1224"/>
      <c r="F198" s="692">
        <f>D198*E198</f>
        <v>0</v>
      </c>
      <c r="K198" s="692"/>
    </row>
    <row r="199" spans="1:12">
      <c r="A199" s="1016"/>
      <c r="B199" s="694"/>
      <c r="D199" s="762"/>
      <c r="E199" s="690"/>
      <c r="K199" s="692"/>
    </row>
    <row r="200" spans="1:12" ht="32.65" customHeight="1">
      <c r="A200" s="1016">
        <f>COUNT($A$3:A199)+1</f>
        <v>45</v>
      </c>
      <c r="B200" s="644" t="s">
        <v>4673</v>
      </c>
      <c r="D200" s="762"/>
      <c r="F200" s="1266"/>
      <c r="K200" s="692"/>
    </row>
    <row r="201" spans="1:12">
      <c r="A201" s="1016"/>
      <c r="B201" s="644" t="s">
        <v>4322</v>
      </c>
      <c r="C201" s="695" t="s">
        <v>66</v>
      </c>
      <c r="D201" s="762">
        <v>1</v>
      </c>
      <c r="E201" s="1224"/>
      <c r="F201" s="692">
        <f>D201*E201</f>
        <v>0</v>
      </c>
      <c r="K201" s="692"/>
    </row>
    <row r="202" spans="1:12">
      <c r="A202" s="1016"/>
      <c r="B202" s="644"/>
      <c r="D202" s="762"/>
      <c r="E202" s="826"/>
      <c r="F202" s="826"/>
      <c r="K202" s="692"/>
    </row>
    <row r="203" spans="1:12" ht="48.6" customHeight="1">
      <c r="A203" s="1016">
        <f>COUNT($A$3:A202)+1</f>
        <v>46</v>
      </c>
      <c r="B203" s="644" t="s">
        <v>4674</v>
      </c>
      <c r="C203" s="695" t="s">
        <v>43</v>
      </c>
      <c r="D203" s="762">
        <v>50</v>
      </c>
      <c r="E203" s="1224"/>
      <c r="F203" s="692">
        <f>D203*E203</f>
        <v>0</v>
      </c>
    </row>
    <row r="204" spans="1:12">
      <c r="A204" s="1016"/>
      <c r="D204" s="762"/>
      <c r="E204" s="809"/>
      <c r="F204" s="809"/>
    </row>
    <row r="205" spans="1:12" s="723" customFormat="1" ht="33.950000000000003" customHeight="1">
      <c r="A205" s="1016">
        <f>COUNT($A$3:A204)+1</f>
        <v>47</v>
      </c>
      <c r="B205" s="644" t="s">
        <v>4675</v>
      </c>
      <c r="C205" s="695" t="s">
        <v>3415</v>
      </c>
      <c r="D205" s="762">
        <v>15</v>
      </c>
      <c r="E205" s="1224"/>
      <c r="F205" s="692">
        <f>D205*E205</f>
        <v>0</v>
      </c>
      <c r="G205" s="786"/>
      <c r="H205" s="787"/>
      <c r="I205" s="787"/>
      <c r="J205" s="787"/>
    </row>
    <row r="206" spans="1:12">
      <c r="A206" s="1032"/>
      <c r="B206" s="739"/>
      <c r="D206" s="762"/>
      <c r="E206" s="787"/>
      <c r="F206" s="787"/>
    </row>
    <row r="207" spans="1:12" s="691" customFormat="1">
      <c r="A207" s="1046"/>
      <c r="B207" s="1049" t="s">
        <v>2595</v>
      </c>
      <c r="C207" s="722"/>
      <c r="D207" s="1050"/>
      <c r="E207" s="1285"/>
      <c r="F207" s="1276">
        <f>SUM(F10:F206)</f>
        <v>0</v>
      </c>
      <c r="H207" s="692"/>
      <c r="I207" s="692"/>
      <c r="J207" s="692"/>
      <c r="K207" s="693"/>
      <c r="L207" s="693"/>
    </row>
    <row r="208" spans="1:12" s="754" customFormat="1" ht="12.75">
      <c r="A208" s="1027"/>
      <c r="B208" s="733"/>
      <c r="C208" s="753"/>
      <c r="D208" s="753"/>
      <c r="E208" s="759"/>
      <c r="F208" s="759"/>
    </row>
    <row r="209" spans="1:12" s="754" customFormat="1" ht="12.75">
      <c r="A209" s="1027"/>
      <c r="B209" s="733"/>
      <c r="C209" s="753"/>
      <c r="D209" s="753"/>
      <c r="E209" s="759"/>
      <c r="F209" s="759"/>
    </row>
    <row r="210" spans="1:12" s="754" customFormat="1" ht="12.75">
      <c r="A210" s="1027"/>
      <c r="B210" s="724" t="s">
        <v>3464</v>
      </c>
      <c r="C210" s="671"/>
      <c r="D210" s="671"/>
      <c r="E210" s="1258"/>
      <c r="F210" s="1258"/>
    </row>
    <row r="211" spans="1:12" s="754" customFormat="1" ht="12.75">
      <c r="A211" s="1027"/>
      <c r="B211" s="725"/>
      <c r="C211" s="753"/>
      <c r="D211" s="753"/>
      <c r="E211" s="1270"/>
      <c r="F211" s="1270"/>
    </row>
    <row r="212" spans="1:12" s="754" customFormat="1" ht="25.5">
      <c r="A212" s="1027"/>
      <c r="B212" s="726" t="s">
        <v>3465</v>
      </c>
      <c r="C212" s="753"/>
      <c r="D212" s="753"/>
      <c r="E212" s="1270"/>
      <c r="F212" s="1270"/>
    </row>
    <row r="213" spans="1:12" s="754" customFormat="1" ht="89.25">
      <c r="A213" s="1027"/>
      <c r="B213" s="726" t="s">
        <v>4676</v>
      </c>
      <c r="C213" s="753"/>
      <c r="D213" s="753"/>
      <c r="E213" s="1270"/>
      <c r="F213" s="1270"/>
    </row>
    <row r="214" spans="1:12" s="791" customFormat="1" ht="12.75">
      <c r="A214" s="1027"/>
      <c r="B214" s="731" t="s">
        <v>4241</v>
      </c>
      <c r="C214" s="758"/>
      <c r="D214" s="790"/>
      <c r="E214" s="795"/>
      <c r="F214" s="795"/>
      <c r="G214" s="792"/>
      <c r="H214" s="793"/>
      <c r="I214" s="794"/>
      <c r="J214" s="795"/>
      <c r="K214" s="795"/>
      <c r="L214" s="795"/>
    </row>
    <row r="215" spans="1:12" s="791" customFormat="1" ht="12.75">
      <c r="A215" s="1027"/>
      <c r="B215" s="732" t="s">
        <v>4242</v>
      </c>
      <c r="C215" s="758"/>
      <c r="D215" s="790"/>
      <c r="E215" s="795"/>
      <c r="F215" s="795"/>
      <c r="G215" s="792"/>
      <c r="H215" s="793"/>
      <c r="I215" s="794"/>
      <c r="J215" s="795"/>
      <c r="K215" s="795"/>
      <c r="L215" s="795"/>
    </row>
    <row r="216" spans="1:12" s="791" customFormat="1" ht="12.75">
      <c r="A216" s="1027"/>
      <c r="B216" s="732" t="s">
        <v>4243</v>
      </c>
      <c r="C216" s="758"/>
      <c r="D216" s="790"/>
      <c r="E216" s="795"/>
      <c r="F216" s="795"/>
      <c r="G216" s="792"/>
      <c r="H216" s="793"/>
      <c r="I216" s="794"/>
      <c r="J216" s="795"/>
      <c r="K216" s="795"/>
      <c r="L216" s="795"/>
    </row>
    <row r="217" spans="1:12" s="791" customFormat="1" ht="12.75">
      <c r="A217" s="1027"/>
      <c r="B217" s="732" t="s">
        <v>4244</v>
      </c>
      <c r="C217" s="758"/>
      <c r="D217" s="790"/>
      <c r="E217" s="795"/>
      <c r="F217" s="795"/>
      <c r="G217" s="792"/>
      <c r="H217" s="793"/>
      <c r="I217" s="794"/>
      <c r="J217" s="795"/>
      <c r="K217" s="795"/>
      <c r="L217" s="795"/>
    </row>
    <row r="218" spans="1:12" s="791" customFormat="1" ht="12.75">
      <c r="A218" s="1027"/>
      <c r="B218" s="732" t="s">
        <v>4245</v>
      </c>
      <c r="C218" s="758"/>
      <c r="D218" s="790"/>
      <c r="E218" s="795"/>
      <c r="F218" s="795"/>
      <c r="G218" s="792"/>
      <c r="H218" s="793"/>
      <c r="I218" s="794"/>
      <c r="J218" s="795"/>
      <c r="K218" s="795"/>
      <c r="L218" s="795"/>
    </row>
    <row r="219" spans="1:12" s="791" customFormat="1" ht="12.75">
      <c r="A219" s="1027"/>
      <c r="B219" s="732" t="s">
        <v>4677</v>
      </c>
      <c r="C219" s="758"/>
      <c r="D219" s="790"/>
      <c r="E219" s="795"/>
      <c r="F219" s="795"/>
      <c r="G219" s="792"/>
      <c r="H219" s="793"/>
      <c r="I219" s="794"/>
      <c r="J219" s="795"/>
      <c r="K219" s="795"/>
      <c r="L219" s="795"/>
    </row>
    <row r="220" spans="1:12" s="791" customFormat="1" ht="12.75">
      <c r="A220" s="1027"/>
      <c r="B220" s="732" t="s">
        <v>4247</v>
      </c>
      <c r="C220" s="758"/>
      <c r="D220" s="790"/>
      <c r="E220" s="795"/>
      <c r="F220" s="795"/>
      <c r="G220" s="792"/>
      <c r="H220" s="793"/>
      <c r="I220" s="794"/>
      <c r="J220" s="795"/>
      <c r="K220" s="795"/>
      <c r="L220" s="795"/>
    </row>
    <row r="221" spans="1:12" s="754" customFormat="1" ht="25.5">
      <c r="A221" s="1027"/>
      <c r="B221" s="733" t="s">
        <v>4678</v>
      </c>
      <c r="C221" s="753"/>
      <c r="D221" s="753"/>
      <c r="E221" s="1270"/>
      <c r="F221" s="1270"/>
    </row>
    <row r="222" spans="1:12" s="754" customFormat="1" ht="12.75">
      <c r="A222" s="1027"/>
      <c r="B222" s="733" t="s">
        <v>5602</v>
      </c>
      <c r="C222" s="753"/>
      <c r="D222" s="753"/>
      <c r="E222" s="1270"/>
      <c r="F222" s="1270"/>
    </row>
    <row r="223" spans="1:12" s="754" customFormat="1" ht="25.5">
      <c r="A223" s="1027"/>
      <c r="B223" s="737" t="s">
        <v>4679</v>
      </c>
      <c r="C223" s="753"/>
      <c r="D223" s="753"/>
      <c r="E223" s="1270"/>
      <c r="F223" s="1270"/>
    </row>
    <row r="224" spans="1:12" s="754" customFormat="1" ht="51">
      <c r="A224" s="1027"/>
      <c r="B224" s="737" t="s">
        <v>4680</v>
      </c>
      <c r="C224" s="753"/>
      <c r="D224" s="753"/>
      <c r="E224" s="1270"/>
      <c r="F224"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193" max="5" man="1"/>
  </rowBreak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FE473-E8B3-4D1F-977B-55010EEA0DF2}">
  <sheetPr>
    <tabColor rgb="FF002060"/>
  </sheetPr>
  <dimension ref="A1:M384"/>
  <sheetViews>
    <sheetView view="pageBreakPreview" topLeftCell="A165" zoomScaleNormal="100" zoomScaleSheetLayoutView="100" workbookViewId="0">
      <selection activeCell="B172" sqref="B172"/>
    </sheetView>
  </sheetViews>
  <sheetFormatPr defaultColWidth="9.140625" defaultRowHeight="16.5"/>
  <cols>
    <col min="1" max="1" width="4.42578125" style="1014" customWidth="1"/>
    <col min="2" max="2" width="50.42578125" style="699" customWidth="1"/>
    <col min="3" max="3" width="6.7109375" style="695" customWidth="1"/>
    <col min="4" max="4" width="8.7109375" style="690"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36.75" thickTop="1">
      <c r="A2" s="1023" t="s">
        <v>4681</v>
      </c>
      <c r="B2" s="742" t="s">
        <v>4682</v>
      </c>
    </row>
    <row r="3" spans="1:12">
      <c r="A3" s="1016"/>
      <c r="B3" s="761"/>
      <c r="D3" s="762"/>
      <c r="E3" s="690"/>
      <c r="G3" s="693"/>
      <c r="H3" s="693"/>
      <c r="I3" s="693"/>
      <c r="J3" s="693"/>
    </row>
    <row r="4" spans="1:12" ht="33">
      <c r="A4" s="1015"/>
      <c r="B4" s="694" t="s">
        <v>3256</v>
      </c>
      <c r="D4" s="695"/>
      <c r="E4" s="692"/>
      <c r="F4" s="692"/>
    </row>
    <row r="5" spans="1:12" ht="49.5">
      <c r="A5" s="1015"/>
      <c r="B5" s="694" t="s">
        <v>4547</v>
      </c>
      <c r="D5" s="695"/>
      <c r="E5" s="692"/>
      <c r="F5" s="692"/>
    </row>
    <row r="6" spans="1:12" ht="181.5">
      <c r="A6" s="1015"/>
      <c r="B6" s="694" t="s">
        <v>3257</v>
      </c>
      <c r="D6" s="695"/>
      <c r="E6" s="692"/>
      <c r="F6" s="692"/>
    </row>
    <row r="7" spans="1:12">
      <c r="A7" s="1015"/>
      <c r="B7" s="694"/>
      <c r="D7" s="695"/>
      <c r="E7" s="692"/>
      <c r="F7" s="692"/>
    </row>
    <row r="8" spans="1:12">
      <c r="A8" s="1015"/>
      <c r="B8" s="696" t="s">
        <v>3260</v>
      </c>
      <c r="C8" s="697"/>
      <c r="D8" s="697"/>
      <c r="E8" s="1249"/>
      <c r="F8" s="1249"/>
    </row>
    <row r="9" spans="1:12">
      <c r="A9" s="1015"/>
      <c r="B9" s="694"/>
      <c r="D9" s="695"/>
      <c r="E9" s="692"/>
      <c r="F9" s="692"/>
    </row>
    <row r="10" spans="1:12" ht="66">
      <c r="A10" s="1030">
        <f>COUNT(#REF!)+1</f>
        <v>1</v>
      </c>
      <c r="B10" s="644" t="s">
        <v>4548</v>
      </c>
      <c r="C10" s="695" t="s">
        <v>32</v>
      </c>
      <c r="D10" s="695">
        <v>1</v>
      </c>
      <c r="E10" s="1224"/>
      <c r="F10" s="692">
        <f>D10*E10</f>
        <v>0</v>
      </c>
    </row>
    <row r="11" spans="1:12">
      <c r="A11" s="1015"/>
      <c r="B11" s="694"/>
    </row>
    <row r="12" spans="1:12" ht="49.5">
      <c r="A12" s="1030">
        <f>COUNT($A$1:A10)+1</f>
        <v>2</v>
      </c>
      <c r="B12" s="699" t="s">
        <v>4549</v>
      </c>
      <c r="D12" s="695"/>
      <c r="E12" s="692"/>
      <c r="F12" s="692"/>
    </row>
    <row r="13" spans="1:12">
      <c r="A13" s="1015"/>
      <c r="B13" s="763" t="s">
        <v>4550</v>
      </c>
      <c r="C13" s="695" t="s">
        <v>32</v>
      </c>
      <c r="D13" s="695">
        <v>19</v>
      </c>
      <c r="E13" s="1224"/>
      <c r="F13" s="692">
        <f t="shared" ref="F13:F19" si="0">D13*E13</f>
        <v>0</v>
      </c>
    </row>
    <row r="14" spans="1:12">
      <c r="A14" s="1015"/>
      <c r="B14" s="763" t="s">
        <v>4683</v>
      </c>
      <c r="C14" s="695" t="s">
        <v>32</v>
      </c>
      <c r="D14" s="695">
        <v>14</v>
      </c>
      <c r="E14" s="1224"/>
      <c r="F14" s="692">
        <f t="shared" si="0"/>
        <v>0</v>
      </c>
    </row>
    <row r="15" spans="1:12">
      <c r="A15" s="1015"/>
      <c r="B15" s="763" t="s">
        <v>4684</v>
      </c>
      <c r="C15" s="695" t="s">
        <v>32</v>
      </c>
      <c r="D15" s="695">
        <v>6</v>
      </c>
      <c r="E15" s="1224"/>
      <c r="F15" s="692">
        <f t="shared" si="0"/>
        <v>0</v>
      </c>
    </row>
    <row r="16" spans="1:12" s="691" customFormat="1">
      <c r="A16" s="1015"/>
      <c r="B16" s="763" t="s">
        <v>4685</v>
      </c>
      <c r="C16" s="695" t="s">
        <v>32</v>
      </c>
      <c r="D16" s="695">
        <v>2</v>
      </c>
      <c r="E16" s="1224"/>
      <c r="F16" s="692">
        <f t="shared" si="0"/>
        <v>0</v>
      </c>
      <c r="H16" s="692"/>
      <c r="I16" s="692"/>
      <c r="J16" s="692"/>
      <c r="K16" s="693"/>
      <c r="L16" s="693"/>
    </row>
    <row r="17" spans="1:13" s="691" customFormat="1">
      <c r="A17" s="1015"/>
      <c r="B17" s="763" t="s">
        <v>4551</v>
      </c>
      <c r="C17" s="695" t="s">
        <v>32</v>
      </c>
      <c r="D17" s="695">
        <v>1</v>
      </c>
      <c r="E17" s="1224"/>
      <c r="F17" s="692">
        <f t="shared" si="0"/>
        <v>0</v>
      </c>
      <c r="H17" s="692"/>
      <c r="I17" s="692"/>
      <c r="J17" s="692"/>
      <c r="K17" s="693"/>
      <c r="L17" s="693"/>
    </row>
    <row r="18" spans="1:13" s="691" customFormat="1">
      <c r="A18" s="1015"/>
      <c r="B18" s="763" t="s">
        <v>4686</v>
      </c>
      <c r="C18" s="695" t="s">
        <v>32</v>
      </c>
      <c r="D18" s="695">
        <v>1</v>
      </c>
      <c r="E18" s="1224"/>
      <c r="F18" s="692">
        <f t="shared" si="0"/>
        <v>0</v>
      </c>
      <c r="H18" s="692"/>
      <c r="I18" s="692"/>
      <c r="J18" s="692"/>
      <c r="K18" s="693"/>
      <c r="L18" s="693"/>
    </row>
    <row r="19" spans="1:13" s="691" customFormat="1">
      <c r="A19" s="1015"/>
      <c r="B19" s="763" t="s">
        <v>4687</v>
      </c>
      <c r="C19" s="695" t="s">
        <v>32</v>
      </c>
      <c r="D19" s="695">
        <v>18</v>
      </c>
      <c r="E19" s="1224"/>
      <c r="F19" s="692">
        <f t="shared" si="0"/>
        <v>0</v>
      </c>
      <c r="H19" s="692"/>
      <c r="I19" s="692"/>
      <c r="J19" s="692"/>
      <c r="K19" s="693"/>
      <c r="L19" s="693"/>
    </row>
    <row r="20" spans="1:13" s="691" customFormat="1">
      <c r="A20" s="1015"/>
      <c r="B20" s="694"/>
      <c r="C20" s="695"/>
      <c r="D20" s="695"/>
      <c r="E20" s="692"/>
      <c r="F20" s="692"/>
      <c r="H20" s="692"/>
      <c r="I20" s="692"/>
      <c r="J20" s="692"/>
      <c r="K20" s="693"/>
      <c r="L20" s="693"/>
    </row>
    <row r="21" spans="1:13" s="691" customFormat="1" ht="49.5">
      <c r="A21" s="1030">
        <f>COUNT($A$1:A18)+1</f>
        <v>3</v>
      </c>
      <c r="B21" s="698" t="s">
        <v>4552</v>
      </c>
      <c r="C21" s="695" t="s">
        <v>1432</v>
      </c>
      <c r="D21" s="695">
        <v>72</v>
      </c>
      <c r="E21" s="1224"/>
      <c r="F21" s="692">
        <f>D21*E21</f>
        <v>0</v>
      </c>
      <c r="H21" s="692"/>
      <c r="I21" s="692"/>
      <c r="J21" s="692"/>
      <c r="K21" s="693"/>
      <c r="L21" s="693"/>
    </row>
    <row r="22" spans="1:13" s="691" customFormat="1">
      <c r="A22" s="1015"/>
      <c r="B22" s="698"/>
      <c r="C22" s="695"/>
      <c r="D22" s="695"/>
      <c r="E22" s="692"/>
      <c r="F22" s="692"/>
      <c r="H22" s="692"/>
      <c r="I22" s="692"/>
      <c r="J22" s="692"/>
      <c r="K22" s="693"/>
      <c r="L22" s="693"/>
    </row>
    <row r="23" spans="1:13" s="691" customFormat="1" ht="49.5">
      <c r="A23" s="1030">
        <f>COUNT($A$1:A21)+1</f>
        <v>4</v>
      </c>
      <c r="B23" s="698" t="s">
        <v>4553</v>
      </c>
      <c r="C23" s="695" t="s">
        <v>32</v>
      </c>
      <c r="D23" s="695">
        <v>1</v>
      </c>
      <c r="E23" s="1224"/>
      <c r="F23" s="692">
        <f>D23*E23</f>
        <v>0</v>
      </c>
      <c r="H23" s="692"/>
      <c r="I23" s="692"/>
      <c r="J23" s="692"/>
      <c r="K23" s="693"/>
      <c r="L23" s="693"/>
    </row>
    <row r="24" spans="1:13" s="691" customFormat="1">
      <c r="A24" s="1015"/>
      <c r="B24" s="694"/>
      <c r="C24" s="695"/>
      <c r="D24" s="695"/>
      <c r="E24" s="692"/>
      <c r="F24" s="692"/>
      <c r="H24" s="692"/>
      <c r="I24" s="692"/>
      <c r="J24" s="692"/>
      <c r="K24" s="693"/>
      <c r="L24" s="693"/>
    </row>
    <row r="25" spans="1:13" s="691" customFormat="1" ht="33">
      <c r="A25" s="1030">
        <f>COUNT($A$1:A23)+1</f>
        <v>5</v>
      </c>
      <c r="B25" s="698" t="s">
        <v>4688</v>
      </c>
      <c r="C25" s="695" t="s">
        <v>1432</v>
      </c>
      <c r="D25" s="695">
        <v>48</v>
      </c>
      <c r="E25" s="1224"/>
      <c r="F25" s="692">
        <f>D25*E25</f>
        <v>0</v>
      </c>
      <c r="H25" s="692"/>
      <c r="I25" s="692"/>
      <c r="J25" s="692"/>
      <c r="K25" s="693"/>
      <c r="L25" s="693"/>
    </row>
    <row r="26" spans="1:13" s="691" customFormat="1">
      <c r="A26" s="1015"/>
      <c r="B26" s="698"/>
      <c r="C26" s="695"/>
      <c r="D26" s="695"/>
      <c r="E26" s="692"/>
      <c r="F26" s="692"/>
      <c r="H26" s="692"/>
      <c r="I26" s="692"/>
      <c r="J26" s="692"/>
      <c r="K26" s="693"/>
      <c r="L26" s="693"/>
    </row>
    <row r="27" spans="1:13" ht="33">
      <c r="A27" s="1030">
        <f>COUNT($A$1:A25)+1</f>
        <v>6</v>
      </c>
      <c r="B27" s="698" t="s">
        <v>4554</v>
      </c>
      <c r="C27" s="695" t="s">
        <v>32</v>
      </c>
      <c r="D27" s="695">
        <v>1</v>
      </c>
      <c r="E27" s="1224"/>
      <c r="F27" s="692">
        <f>D27*E27</f>
        <v>0</v>
      </c>
      <c r="M27" s="691"/>
    </row>
    <row r="28" spans="1:13" s="691" customFormat="1">
      <c r="A28" s="1015"/>
      <c r="B28" s="694"/>
      <c r="C28" s="695"/>
      <c r="D28" s="695"/>
      <c r="E28" s="692"/>
      <c r="F28" s="692"/>
      <c r="H28" s="692"/>
      <c r="I28" s="692"/>
      <c r="J28" s="692"/>
      <c r="K28" s="693"/>
      <c r="L28" s="693"/>
    </row>
    <row r="29" spans="1:13" ht="33">
      <c r="A29" s="1030">
        <f>COUNT($A$1:A28)+1</f>
        <v>7</v>
      </c>
      <c r="B29" s="698" t="s">
        <v>4555</v>
      </c>
      <c r="C29" s="695" t="s">
        <v>32</v>
      </c>
      <c r="D29" s="695">
        <v>1</v>
      </c>
      <c r="E29" s="1224"/>
      <c r="F29" s="692">
        <f>D29*E29</f>
        <v>0</v>
      </c>
      <c r="M29" s="691"/>
    </row>
    <row r="30" spans="1:13">
      <c r="A30" s="1015"/>
      <c r="B30" s="698"/>
      <c r="M30" s="691"/>
    </row>
    <row r="31" spans="1:13" s="691" customFormat="1">
      <c r="A31" s="1015"/>
      <c r="B31" s="696" t="s">
        <v>4556</v>
      </c>
      <c r="C31" s="697"/>
      <c r="D31" s="697"/>
      <c r="E31" s="1249"/>
      <c r="F31" s="1249"/>
      <c r="H31" s="692"/>
      <c r="I31" s="692"/>
      <c r="J31" s="692"/>
      <c r="K31" s="693"/>
      <c r="L31" s="693"/>
      <c r="M31" s="693"/>
    </row>
    <row r="32" spans="1:13">
      <c r="A32" s="1015"/>
      <c r="B32" s="694"/>
      <c r="D32" s="695"/>
      <c r="E32" s="692"/>
      <c r="F32" s="692"/>
    </row>
    <row r="33" spans="1:6">
      <c r="A33" s="1030">
        <f>COUNT($A$1:A30)+1</f>
        <v>8</v>
      </c>
      <c r="B33" s="764" t="s">
        <v>4557</v>
      </c>
      <c r="D33" s="695"/>
      <c r="E33" s="692"/>
      <c r="F33" s="692"/>
    </row>
    <row r="34" spans="1:6" ht="66">
      <c r="A34" s="1015"/>
      <c r="B34" s="699" t="s">
        <v>4558</v>
      </c>
      <c r="D34" s="695"/>
      <c r="E34" s="692"/>
      <c r="F34" s="692"/>
    </row>
    <row r="35" spans="1:6" ht="33">
      <c r="A35" s="1015"/>
      <c r="B35" s="765" t="s">
        <v>4559</v>
      </c>
      <c r="C35" s="695" t="s">
        <v>32</v>
      </c>
      <c r="D35" s="695">
        <v>25</v>
      </c>
      <c r="E35" s="1224"/>
      <c r="F35" s="692">
        <f>D35*E35</f>
        <v>0</v>
      </c>
    </row>
    <row r="36" spans="1:6">
      <c r="A36" s="1015"/>
      <c r="B36" s="694"/>
    </row>
    <row r="37" spans="1:6" ht="33">
      <c r="A37" s="1030">
        <f>COUNT($A$1:A35)+1</f>
        <v>9</v>
      </c>
      <c r="B37" s="694" t="s">
        <v>4560</v>
      </c>
      <c r="D37" s="695"/>
      <c r="E37" s="692"/>
      <c r="F37" s="692"/>
    </row>
    <row r="38" spans="1:6" ht="82.5">
      <c r="A38" s="1015"/>
      <c r="B38" s="699" t="s">
        <v>4561</v>
      </c>
      <c r="D38" s="695"/>
      <c r="E38" s="692"/>
      <c r="F38" s="692"/>
    </row>
    <row r="39" spans="1:6" ht="214.5">
      <c r="A39" s="1015"/>
      <c r="B39" s="699" t="s">
        <v>4562</v>
      </c>
      <c r="D39" s="695"/>
      <c r="E39" s="692"/>
      <c r="F39" s="692"/>
    </row>
    <row r="40" spans="1:6" ht="82.5">
      <c r="A40" s="1015"/>
      <c r="B40" s="699" t="s">
        <v>4563</v>
      </c>
      <c r="D40" s="695"/>
      <c r="E40" s="692"/>
      <c r="F40" s="692"/>
    </row>
    <row r="41" spans="1:6" ht="165">
      <c r="A41" s="1015"/>
      <c r="B41" s="699" t="s">
        <v>4564</v>
      </c>
      <c r="D41" s="695"/>
      <c r="E41" s="692"/>
      <c r="F41" s="692"/>
    </row>
    <row r="42" spans="1:6" ht="49.5">
      <c r="A42" s="1015"/>
      <c r="B42" s="694" t="s">
        <v>4565</v>
      </c>
      <c r="C42" s="695" t="s">
        <v>32</v>
      </c>
      <c r="D42" s="695">
        <v>24</v>
      </c>
      <c r="E42" s="1224"/>
      <c r="F42" s="692">
        <f>D42*E42</f>
        <v>0</v>
      </c>
    </row>
    <row r="43" spans="1:6">
      <c r="A43" s="1015"/>
      <c r="B43" s="694"/>
    </row>
    <row r="44" spans="1:6" ht="49.5">
      <c r="A44" s="1030">
        <f>COUNT($A$1:A42)+1</f>
        <v>10</v>
      </c>
      <c r="B44" s="694" t="s">
        <v>4689</v>
      </c>
      <c r="D44" s="695"/>
      <c r="E44" s="692"/>
      <c r="F44" s="692"/>
    </row>
    <row r="45" spans="1:6" ht="214.5">
      <c r="A45" s="1015"/>
      <c r="B45" s="699" t="s">
        <v>4690</v>
      </c>
      <c r="D45" s="695"/>
      <c r="E45" s="692"/>
      <c r="F45" s="692"/>
    </row>
    <row r="46" spans="1:6" ht="360" customHeight="1">
      <c r="A46" s="1015"/>
      <c r="B46" s="699" t="s">
        <v>4691</v>
      </c>
      <c r="D46" s="695"/>
      <c r="E46" s="692"/>
      <c r="F46" s="692"/>
    </row>
    <row r="47" spans="1:6">
      <c r="A47" s="1015"/>
      <c r="B47" s="699" t="s">
        <v>4692</v>
      </c>
      <c r="D47" s="695"/>
      <c r="E47" s="692"/>
      <c r="F47" s="692"/>
    </row>
    <row r="48" spans="1:6" ht="181.5">
      <c r="A48" s="1015"/>
      <c r="B48" s="699" t="s">
        <v>4693</v>
      </c>
      <c r="D48" s="695"/>
      <c r="E48" s="692"/>
      <c r="F48" s="692"/>
    </row>
    <row r="49" spans="1:6" ht="66">
      <c r="A49" s="1015"/>
      <c r="B49" s="694" t="s">
        <v>4694</v>
      </c>
      <c r="C49" s="695" t="s">
        <v>32</v>
      </c>
      <c r="D49" s="695">
        <v>1</v>
      </c>
      <c r="E49" s="1224"/>
      <c r="F49" s="692">
        <f>D49*E49</f>
        <v>0</v>
      </c>
    </row>
    <row r="50" spans="1:6">
      <c r="A50" s="1015"/>
      <c r="B50" s="694"/>
      <c r="D50" s="695"/>
      <c r="E50" s="692"/>
      <c r="F50" s="692"/>
    </row>
    <row r="51" spans="1:6" ht="66">
      <c r="A51" s="1030">
        <f>COUNT($A$1:A42)+1</f>
        <v>10</v>
      </c>
      <c r="B51" s="694" t="s">
        <v>4566</v>
      </c>
      <c r="C51" s="695" t="s">
        <v>32</v>
      </c>
      <c r="D51" s="695">
        <v>25</v>
      </c>
      <c r="E51" s="1224"/>
      <c r="F51" s="692">
        <f>D51*E51</f>
        <v>0</v>
      </c>
    </row>
    <row r="52" spans="1:6">
      <c r="A52" s="1015"/>
      <c r="B52" s="694"/>
      <c r="D52" s="695"/>
      <c r="E52" s="692"/>
      <c r="F52" s="692"/>
    </row>
    <row r="53" spans="1:6" ht="49.5">
      <c r="A53" s="1030">
        <f>COUNT($A$1:A51)+1</f>
        <v>12</v>
      </c>
      <c r="B53" s="766" t="s">
        <v>4567</v>
      </c>
      <c r="C53" s="695" t="s">
        <v>32</v>
      </c>
      <c r="D53" s="695">
        <v>25</v>
      </c>
      <c r="E53" s="1224"/>
      <c r="F53" s="692">
        <f>D53*E53</f>
        <v>0</v>
      </c>
    </row>
    <row r="54" spans="1:6">
      <c r="A54" s="1015"/>
      <c r="B54" s="694"/>
      <c r="D54" s="695"/>
      <c r="E54" s="692"/>
      <c r="F54" s="692"/>
    </row>
    <row r="55" spans="1:6" ht="49.5">
      <c r="A55" s="1030">
        <f>COUNT($A$1:A53)+1</f>
        <v>13</v>
      </c>
      <c r="B55" s="766" t="s">
        <v>4568</v>
      </c>
      <c r="C55" s="695" t="s">
        <v>32</v>
      </c>
      <c r="D55" s="695">
        <v>25</v>
      </c>
      <c r="E55" s="1224"/>
      <c r="F55" s="692">
        <f>D55*E55</f>
        <v>0</v>
      </c>
    </row>
    <row r="56" spans="1:6">
      <c r="A56" s="1015"/>
      <c r="B56" s="694"/>
      <c r="D56" s="695"/>
      <c r="E56" s="692"/>
      <c r="F56" s="692"/>
    </row>
    <row r="57" spans="1:6" ht="49.5">
      <c r="A57" s="1030">
        <f>COUNT($A$1:A55)+1</f>
        <v>14</v>
      </c>
      <c r="B57" s="766" t="s">
        <v>4695</v>
      </c>
      <c r="C57" s="695" t="s">
        <v>32</v>
      </c>
      <c r="D57" s="695">
        <v>1</v>
      </c>
      <c r="E57" s="1224"/>
      <c r="F57" s="692">
        <f>D57*E57</f>
        <v>0</v>
      </c>
    </row>
    <row r="58" spans="1:6">
      <c r="A58" s="1015"/>
      <c r="B58" s="694"/>
      <c r="D58" s="695"/>
      <c r="E58" s="692"/>
      <c r="F58" s="692"/>
    </row>
    <row r="59" spans="1:6">
      <c r="A59" s="1030">
        <f>COUNT($A$1:A55)+1</f>
        <v>14</v>
      </c>
      <c r="B59" s="767" t="s">
        <v>4569</v>
      </c>
      <c r="D59" s="695"/>
      <c r="E59" s="692"/>
      <c r="F59" s="692"/>
    </row>
    <row r="60" spans="1:6" ht="66">
      <c r="A60" s="1015"/>
      <c r="B60" s="768" t="s">
        <v>4570</v>
      </c>
      <c r="C60" s="695" t="s">
        <v>32</v>
      </c>
      <c r="D60" s="695">
        <v>12</v>
      </c>
      <c r="E60" s="1224"/>
      <c r="F60" s="692">
        <f>D60*E60</f>
        <v>0</v>
      </c>
    </row>
    <row r="61" spans="1:6">
      <c r="A61" s="1015"/>
      <c r="B61" s="694"/>
      <c r="D61" s="695"/>
      <c r="E61" s="692"/>
      <c r="F61" s="692"/>
    </row>
    <row r="62" spans="1:6" ht="33">
      <c r="A62" s="1030">
        <f>COUNT($A$1:A60)+1</f>
        <v>16</v>
      </c>
      <c r="B62" s="694" t="s">
        <v>4571</v>
      </c>
      <c r="D62" s="695"/>
      <c r="E62" s="692"/>
      <c r="F62" s="692"/>
    </row>
    <row r="63" spans="1:6" ht="33">
      <c r="A63" s="1015"/>
      <c r="B63" s="644" t="s">
        <v>4572</v>
      </c>
      <c r="D63" s="695"/>
      <c r="E63" s="692"/>
      <c r="F63" s="692"/>
    </row>
    <row r="64" spans="1:6">
      <c r="A64" s="1015"/>
      <c r="B64" s="644" t="s">
        <v>4573</v>
      </c>
      <c r="D64" s="695"/>
      <c r="E64" s="692"/>
      <c r="F64" s="692"/>
    </row>
    <row r="65" spans="1:6" ht="33">
      <c r="A65" s="1015"/>
      <c r="B65" s="721" t="s">
        <v>4574</v>
      </c>
      <c r="D65" s="695"/>
      <c r="E65" s="692"/>
      <c r="F65" s="692"/>
    </row>
    <row r="66" spans="1:6" ht="33">
      <c r="A66" s="1015"/>
      <c r="B66" s="721" t="s">
        <v>4575</v>
      </c>
      <c r="D66" s="695"/>
      <c r="E66" s="692"/>
      <c r="F66" s="692"/>
    </row>
    <row r="67" spans="1:6">
      <c r="A67" s="1015"/>
      <c r="B67" s="721" t="s">
        <v>4576</v>
      </c>
      <c r="D67" s="695"/>
      <c r="E67" s="692"/>
      <c r="F67" s="692"/>
    </row>
    <row r="68" spans="1:6" ht="33">
      <c r="A68" s="1015"/>
      <c r="B68" s="721" t="s">
        <v>4577</v>
      </c>
      <c r="D68" s="695"/>
      <c r="E68" s="692"/>
      <c r="F68" s="692"/>
    </row>
    <row r="69" spans="1:6">
      <c r="A69" s="1015"/>
      <c r="B69" s="721" t="s">
        <v>4578</v>
      </c>
      <c r="D69" s="695"/>
      <c r="E69" s="692"/>
      <c r="F69" s="692"/>
    </row>
    <row r="70" spans="1:6">
      <c r="A70" s="1015"/>
      <c r="B70" s="721" t="s">
        <v>4579</v>
      </c>
      <c r="D70" s="695"/>
      <c r="E70" s="692"/>
      <c r="F70" s="692"/>
    </row>
    <row r="71" spans="1:6">
      <c r="A71" s="1015"/>
      <c r="B71" s="721" t="s">
        <v>4580</v>
      </c>
      <c r="D71" s="695"/>
      <c r="E71" s="692"/>
      <c r="F71" s="692"/>
    </row>
    <row r="72" spans="1:6">
      <c r="A72" s="1015"/>
      <c r="B72" s="721" t="s">
        <v>4581</v>
      </c>
      <c r="D72" s="695"/>
      <c r="E72" s="692"/>
      <c r="F72" s="692"/>
    </row>
    <row r="73" spans="1:6">
      <c r="A73" s="1015"/>
      <c r="B73" s="721" t="s">
        <v>4582</v>
      </c>
      <c r="D73" s="695"/>
      <c r="E73" s="692"/>
      <c r="F73" s="692"/>
    </row>
    <row r="74" spans="1:6">
      <c r="A74" s="1015"/>
      <c r="B74" s="721" t="s">
        <v>4583</v>
      </c>
      <c r="D74" s="695"/>
      <c r="E74" s="692"/>
      <c r="F74" s="692"/>
    </row>
    <row r="75" spans="1:6">
      <c r="A75" s="1015"/>
      <c r="B75" s="721" t="s">
        <v>4584</v>
      </c>
      <c r="D75" s="695"/>
      <c r="E75" s="692"/>
      <c r="F75" s="692"/>
    </row>
    <row r="76" spans="1:6" ht="33">
      <c r="A76" s="1015"/>
      <c r="B76" s="694" t="s">
        <v>4585</v>
      </c>
      <c r="C76" s="695" t="s">
        <v>32</v>
      </c>
      <c r="D76" s="695">
        <v>12</v>
      </c>
      <c r="E76" s="1224"/>
      <c r="F76" s="692">
        <f>D76*E76</f>
        <v>0</v>
      </c>
    </row>
    <row r="77" spans="1:6">
      <c r="A77" s="1015"/>
      <c r="B77" s="694"/>
      <c r="D77" s="695"/>
      <c r="E77" s="692"/>
      <c r="F77" s="692"/>
    </row>
    <row r="78" spans="1:6" ht="49.5">
      <c r="A78" s="1030">
        <f>COUNT($A$1:A76)+1</f>
        <v>17</v>
      </c>
      <c r="B78" s="694" t="s">
        <v>4586</v>
      </c>
      <c r="C78" s="695" t="s">
        <v>32</v>
      </c>
      <c r="D78" s="695">
        <v>12</v>
      </c>
      <c r="E78" s="1224"/>
      <c r="F78" s="692">
        <f>D78*E78</f>
        <v>0</v>
      </c>
    </row>
    <row r="79" spans="1:6">
      <c r="A79" s="1015"/>
      <c r="B79" s="694"/>
    </row>
    <row r="80" spans="1:6">
      <c r="A80" s="1030">
        <f>COUNT($A$1:A78)+1</f>
        <v>18</v>
      </c>
      <c r="B80" s="769" t="s">
        <v>4587</v>
      </c>
      <c r="D80" s="695"/>
      <c r="E80" s="692"/>
      <c r="F80" s="692"/>
    </row>
    <row r="81" spans="1:6" ht="33">
      <c r="A81" s="1030"/>
      <c r="B81" s="694" t="s">
        <v>4696</v>
      </c>
      <c r="D81" s="695"/>
      <c r="E81" s="692"/>
      <c r="F81" s="692"/>
    </row>
    <row r="82" spans="1:6" ht="33">
      <c r="A82" s="1015"/>
      <c r="B82" s="771" t="s">
        <v>4589</v>
      </c>
      <c r="D82" s="695"/>
      <c r="E82" s="692"/>
      <c r="F82" s="692"/>
    </row>
    <row r="83" spans="1:6" ht="49.5">
      <c r="A83" s="1015"/>
      <c r="B83" s="771" t="s">
        <v>4590</v>
      </c>
      <c r="D83" s="695"/>
      <c r="E83" s="692"/>
      <c r="F83" s="692"/>
    </row>
    <row r="84" spans="1:6" ht="49.5">
      <c r="A84" s="1015"/>
      <c r="B84" s="771" t="s">
        <v>4591</v>
      </c>
      <c r="C84" s="695" t="s">
        <v>32</v>
      </c>
      <c r="D84" s="695">
        <v>7</v>
      </c>
      <c r="E84" s="1224"/>
      <c r="F84" s="692">
        <f>D84*E84</f>
        <v>0</v>
      </c>
    </row>
    <row r="85" spans="1:6">
      <c r="A85" s="1015"/>
      <c r="B85" s="694"/>
      <c r="D85" s="695"/>
      <c r="E85" s="692"/>
      <c r="F85" s="692"/>
    </row>
    <row r="86" spans="1:6">
      <c r="A86" s="1030">
        <f>COUNT($A$1:A84)+1</f>
        <v>19</v>
      </c>
      <c r="B86" s="769" t="s">
        <v>4592</v>
      </c>
      <c r="D86" s="695"/>
      <c r="E86" s="692"/>
      <c r="F86" s="692"/>
    </row>
    <row r="87" spans="1:6" ht="33">
      <c r="A87" s="1015"/>
      <c r="B87" s="694" t="s">
        <v>4697</v>
      </c>
      <c r="D87" s="695"/>
      <c r="E87" s="692"/>
      <c r="F87" s="692"/>
    </row>
    <row r="88" spans="1:6" ht="33">
      <c r="A88" s="1015"/>
      <c r="B88" s="771" t="s">
        <v>4589</v>
      </c>
      <c r="D88" s="695"/>
      <c r="E88" s="692"/>
      <c r="F88" s="692"/>
    </row>
    <row r="89" spans="1:6" ht="49.5">
      <c r="A89" s="1015"/>
      <c r="B89" s="771" t="s">
        <v>4590</v>
      </c>
      <c r="D89" s="695"/>
      <c r="E89" s="692"/>
      <c r="F89" s="692"/>
    </row>
    <row r="90" spans="1:6" ht="49.5">
      <c r="A90" s="1015"/>
      <c r="B90" s="771" t="s">
        <v>4591</v>
      </c>
      <c r="C90" s="695" t="s">
        <v>32</v>
      </c>
      <c r="D90" s="695">
        <v>5</v>
      </c>
      <c r="E90" s="1224"/>
      <c r="F90" s="692">
        <f>D90*E90</f>
        <v>0</v>
      </c>
    </row>
    <row r="91" spans="1:6">
      <c r="A91" s="1015"/>
      <c r="B91" s="694"/>
      <c r="D91" s="695"/>
      <c r="E91" s="692"/>
      <c r="F91" s="692"/>
    </row>
    <row r="92" spans="1:6" ht="33">
      <c r="A92" s="1030">
        <f>COUNT($A$1:A90)+1</f>
        <v>20</v>
      </c>
      <c r="B92" s="769" t="s">
        <v>4698</v>
      </c>
      <c r="D92" s="695"/>
      <c r="E92" s="692"/>
      <c r="F92" s="692"/>
    </row>
    <row r="93" spans="1:6">
      <c r="A93" s="1015"/>
      <c r="B93" s="694" t="s">
        <v>4699</v>
      </c>
      <c r="D93" s="695"/>
      <c r="E93" s="692"/>
      <c r="F93" s="692"/>
    </row>
    <row r="94" spans="1:6" ht="33">
      <c r="A94" s="1015"/>
      <c r="B94" s="771" t="s">
        <v>4589</v>
      </c>
      <c r="D94" s="695"/>
      <c r="E94" s="692"/>
      <c r="F94" s="692"/>
    </row>
    <row r="95" spans="1:6" ht="49.5">
      <c r="A95" s="1015"/>
      <c r="B95" s="771" t="s">
        <v>4590</v>
      </c>
      <c r="D95" s="695"/>
      <c r="E95" s="692"/>
      <c r="F95" s="692"/>
    </row>
    <row r="96" spans="1:6" ht="49.5">
      <c r="A96" s="1015"/>
      <c r="B96" s="771" t="s">
        <v>4591</v>
      </c>
      <c r="C96" s="695" t="s">
        <v>32</v>
      </c>
      <c r="D96" s="695">
        <v>1</v>
      </c>
      <c r="E96" s="1224"/>
      <c r="F96" s="692">
        <f>D96*E96</f>
        <v>0</v>
      </c>
    </row>
    <row r="97" spans="1:6">
      <c r="A97" s="1015"/>
      <c r="B97" s="694"/>
      <c r="D97" s="695"/>
      <c r="E97" s="692"/>
      <c r="F97" s="692"/>
    </row>
    <row r="98" spans="1:6" ht="49.5">
      <c r="A98" s="1030">
        <f>COUNT($A$1:A96)+1</f>
        <v>21</v>
      </c>
      <c r="B98" s="766" t="s">
        <v>4700</v>
      </c>
      <c r="C98" s="695" t="s">
        <v>32</v>
      </c>
      <c r="D98" s="695">
        <v>1</v>
      </c>
      <c r="E98" s="1224"/>
      <c r="F98" s="692">
        <f>D98*E98</f>
        <v>0</v>
      </c>
    </row>
    <row r="99" spans="1:6">
      <c r="A99" s="1015"/>
      <c r="B99" s="694"/>
    </row>
    <row r="100" spans="1:6" ht="33">
      <c r="A100" s="1030">
        <f>COUNT($A$1:A90)+1</f>
        <v>20</v>
      </c>
      <c r="B100" s="644" t="s">
        <v>4701</v>
      </c>
      <c r="C100" s="705"/>
      <c r="D100" s="705"/>
      <c r="E100" s="692"/>
      <c r="F100" s="692"/>
    </row>
    <row r="101" spans="1:6" ht="33">
      <c r="A101" s="1031"/>
      <c r="B101" s="771" t="s">
        <v>4595</v>
      </c>
      <c r="C101" s="705"/>
      <c r="D101" s="705"/>
      <c r="E101" s="692"/>
      <c r="F101" s="692"/>
    </row>
    <row r="102" spans="1:6" ht="49.5">
      <c r="A102" s="1031"/>
      <c r="B102" s="771" t="s">
        <v>4596</v>
      </c>
      <c r="C102" s="705"/>
      <c r="D102" s="705"/>
      <c r="E102" s="692"/>
      <c r="F102" s="692"/>
    </row>
    <row r="103" spans="1:6" ht="49.5">
      <c r="A103" s="1031"/>
      <c r="B103" s="771" t="s">
        <v>4591</v>
      </c>
      <c r="C103" s="695" t="s">
        <v>32</v>
      </c>
      <c r="D103" s="695">
        <v>6</v>
      </c>
      <c r="E103" s="1224"/>
      <c r="F103" s="692">
        <f>D103*E103</f>
        <v>0</v>
      </c>
    </row>
    <row r="104" spans="1:6">
      <c r="A104" s="1031"/>
      <c r="B104" s="772"/>
      <c r="D104" s="695"/>
      <c r="E104" s="692"/>
      <c r="F104" s="692"/>
    </row>
    <row r="105" spans="1:6" ht="33">
      <c r="A105" s="1030">
        <f>COUNT($A$1:A103)+1</f>
        <v>23</v>
      </c>
      <c r="B105" s="644" t="s">
        <v>4702</v>
      </c>
      <c r="C105" s="705"/>
      <c r="D105" s="705"/>
      <c r="E105" s="692"/>
      <c r="F105" s="692"/>
    </row>
    <row r="106" spans="1:6" ht="33">
      <c r="A106" s="1031"/>
      <c r="B106" s="771" t="s">
        <v>4703</v>
      </c>
      <c r="C106" s="705"/>
      <c r="D106" s="705"/>
      <c r="E106" s="692"/>
      <c r="F106" s="692"/>
    </row>
    <row r="107" spans="1:6" ht="49.5">
      <c r="A107" s="1031"/>
      <c r="B107" s="771" t="s">
        <v>4704</v>
      </c>
      <c r="C107" s="705"/>
      <c r="D107" s="705"/>
      <c r="E107" s="692"/>
      <c r="F107" s="692"/>
    </row>
    <row r="108" spans="1:6" ht="49.5">
      <c r="A108" s="1031"/>
      <c r="B108" s="771" t="s">
        <v>4591</v>
      </c>
      <c r="C108" s="695" t="s">
        <v>32</v>
      </c>
      <c r="D108" s="695">
        <v>2</v>
      </c>
      <c r="E108" s="1224"/>
      <c r="F108" s="692">
        <f>D108*E108</f>
        <v>0</v>
      </c>
    </row>
    <row r="109" spans="1:6">
      <c r="A109" s="1031"/>
      <c r="B109" s="772"/>
      <c r="D109" s="695"/>
      <c r="E109" s="692"/>
      <c r="F109" s="692"/>
    </row>
    <row r="110" spans="1:6" ht="33">
      <c r="A110" s="1030">
        <f>COUNT($A$1:A102)+1</f>
        <v>23</v>
      </c>
      <c r="B110" s="644" t="s">
        <v>4705</v>
      </c>
      <c r="C110" s="705"/>
      <c r="D110" s="705"/>
      <c r="E110" s="692"/>
      <c r="F110" s="692"/>
    </row>
    <row r="111" spans="1:6" ht="33">
      <c r="A111" s="1031"/>
      <c r="B111" s="771" t="s">
        <v>4595</v>
      </c>
      <c r="C111" s="705"/>
      <c r="D111" s="705"/>
      <c r="E111" s="692"/>
      <c r="F111" s="692"/>
    </row>
    <row r="112" spans="1:6" ht="49.5">
      <c r="A112" s="1031"/>
      <c r="B112" s="771" t="s">
        <v>4596</v>
      </c>
      <c r="C112" s="705"/>
      <c r="D112" s="705"/>
      <c r="E112" s="692"/>
      <c r="F112" s="692"/>
    </row>
    <row r="113" spans="1:6" ht="49.5">
      <c r="A113" s="1031"/>
      <c r="B113" s="771" t="s">
        <v>4591</v>
      </c>
      <c r="C113" s="695" t="s">
        <v>32</v>
      </c>
      <c r="D113" s="695">
        <v>1</v>
      </c>
      <c r="E113" s="1224"/>
      <c r="F113" s="692">
        <f>D113*E113</f>
        <v>0</v>
      </c>
    </row>
    <row r="114" spans="1:6">
      <c r="A114" s="1031"/>
      <c r="B114" s="772"/>
      <c r="D114" s="695"/>
      <c r="E114" s="692"/>
      <c r="F114" s="692"/>
    </row>
    <row r="115" spans="1:6" ht="66">
      <c r="A115" s="1030">
        <f>COUNT($A$1:A103)+1</f>
        <v>23</v>
      </c>
      <c r="B115" s="773" t="s">
        <v>4597</v>
      </c>
      <c r="D115" s="695"/>
      <c r="E115" s="692"/>
      <c r="F115" s="692"/>
    </row>
    <row r="116" spans="1:6">
      <c r="A116" s="1015"/>
      <c r="B116" s="774" t="s">
        <v>4598</v>
      </c>
      <c r="C116" s="695" t="s">
        <v>32</v>
      </c>
      <c r="D116" s="695">
        <v>38</v>
      </c>
      <c r="E116" s="1224"/>
      <c r="F116" s="692">
        <f>D116*E116</f>
        <v>0</v>
      </c>
    </row>
    <row r="117" spans="1:6">
      <c r="A117" s="1015"/>
      <c r="B117" s="694"/>
    </row>
    <row r="118" spans="1:6" ht="33">
      <c r="A118" s="1030">
        <f>COUNT($A$1:A116)+1</f>
        <v>26</v>
      </c>
      <c r="B118" s="694" t="s">
        <v>4599</v>
      </c>
      <c r="D118" s="695"/>
      <c r="E118" s="692"/>
      <c r="F118" s="692"/>
    </row>
    <row r="119" spans="1:6" ht="165">
      <c r="A119" s="1015"/>
      <c r="B119" s="699" t="s">
        <v>4600</v>
      </c>
      <c r="D119" s="695"/>
      <c r="E119" s="692"/>
      <c r="F119" s="692"/>
    </row>
    <row r="120" spans="1:6" ht="264">
      <c r="A120" s="1015"/>
      <c r="B120" s="699" t="s">
        <v>4601</v>
      </c>
      <c r="D120" s="695"/>
      <c r="E120" s="692"/>
      <c r="F120" s="692"/>
    </row>
    <row r="121" spans="1:6">
      <c r="A121" s="1015"/>
      <c r="B121" s="699" t="s">
        <v>4602</v>
      </c>
      <c r="D121" s="695"/>
      <c r="E121" s="692"/>
      <c r="F121" s="692"/>
    </row>
    <row r="122" spans="1:6" ht="165">
      <c r="A122" s="1015"/>
      <c r="B122" s="699" t="s">
        <v>4603</v>
      </c>
      <c r="D122" s="695"/>
      <c r="E122" s="692"/>
      <c r="F122" s="692"/>
    </row>
    <row r="123" spans="1:6" ht="33">
      <c r="A123" s="1015"/>
      <c r="B123" s="694" t="s">
        <v>4604</v>
      </c>
      <c r="C123" s="695" t="s">
        <v>32</v>
      </c>
      <c r="D123" s="695">
        <v>38</v>
      </c>
      <c r="E123" s="1224"/>
      <c r="F123" s="692">
        <f>D123*E123</f>
        <v>0</v>
      </c>
    </row>
    <row r="124" spans="1:6">
      <c r="A124" s="1015"/>
      <c r="B124" s="694"/>
      <c r="D124" s="695"/>
      <c r="E124" s="692"/>
      <c r="F124" s="692"/>
    </row>
    <row r="125" spans="1:6" s="777" customFormat="1" ht="66">
      <c r="A125" s="1030">
        <f>COUNT($A$1:A124)+1</f>
        <v>27</v>
      </c>
      <c r="B125" s="766" t="s">
        <v>4605</v>
      </c>
      <c r="C125" s="695" t="s">
        <v>66</v>
      </c>
      <c r="D125" s="695">
        <v>28</v>
      </c>
      <c r="E125" s="1224"/>
      <c r="F125" s="692">
        <f>D125*E125</f>
        <v>0</v>
      </c>
    </row>
    <row r="126" spans="1:6" s="777" customFormat="1">
      <c r="A126" s="1031"/>
      <c r="B126" s="778"/>
      <c r="C126" s="695"/>
      <c r="D126" s="695"/>
      <c r="E126" s="692"/>
      <c r="F126" s="692"/>
    </row>
    <row r="127" spans="1:6" ht="49.5">
      <c r="A127" s="1030">
        <f>COUNT($A$1:A126)+1</f>
        <v>28</v>
      </c>
      <c r="B127" s="644" t="s">
        <v>4606</v>
      </c>
      <c r="C127" s="695" t="s">
        <v>66</v>
      </c>
      <c r="D127" s="695">
        <v>38</v>
      </c>
      <c r="E127" s="1224"/>
      <c r="F127" s="692">
        <f>D127*E127</f>
        <v>0</v>
      </c>
    </row>
    <row r="128" spans="1:6">
      <c r="A128" s="1015"/>
      <c r="B128" s="694"/>
      <c r="D128" s="695"/>
      <c r="E128" s="692"/>
      <c r="F128" s="692"/>
    </row>
    <row r="129" spans="1:6" ht="33">
      <c r="A129" s="1030">
        <f>COUNT($A$1:A128)+1</f>
        <v>29</v>
      </c>
      <c r="B129" s="644" t="s">
        <v>4607</v>
      </c>
      <c r="C129" s="695" t="s">
        <v>66</v>
      </c>
      <c r="D129" s="695">
        <v>12</v>
      </c>
      <c r="E129" s="1224"/>
      <c r="F129" s="692">
        <f>D129*E129</f>
        <v>0</v>
      </c>
    </row>
    <row r="130" spans="1:6">
      <c r="A130" s="1015"/>
      <c r="B130" s="694"/>
      <c r="D130" s="695"/>
      <c r="E130" s="692"/>
      <c r="F130" s="692"/>
    </row>
    <row r="131" spans="1:6" ht="66">
      <c r="A131" s="1030">
        <f>COUNT($A$1:A115)+1</f>
        <v>26</v>
      </c>
      <c r="B131" s="644" t="s">
        <v>4706</v>
      </c>
      <c r="C131" s="695" t="s">
        <v>32</v>
      </c>
      <c r="D131" s="695">
        <v>6</v>
      </c>
      <c r="E131" s="1224"/>
      <c r="F131" s="692">
        <f>D131*E131</f>
        <v>0</v>
      </c>
    </row>
    <row r="132" spans="1:6">
      <c r="A132" s="1015"/>
      <c r="B132" s="694"/>
      <c r="D132" s="695"/>
      <c r="E132" s="692"/>
      <c r="F132" s="692"/>
    </row>
    <row r="133" spans="1:6" ht="66">
      <c r="A133" s="1030">
        <f>COUNT($A$1:A117)+1</f>
        <v>26</v>
      </c>
      <c r="B133" s="644" t="s">
        <v>4707</v>
      </c>
      <c r="C133" s="695" t="s">
        <v>32</v>
      </c>
      <c r="D133" s="695">
        <v>2</v>
      </c>
      <c r="E133" s="1224"/>
      <c r="F133" s="692">
        <f>D133*E133</f>
        <v>0</v>
      </c>
    </row>
    <row r="134" spans="1:6">
      <c r="A134" s="1015"/>
      <c r="B134" s="694"/>
      <c r="D134" s="695"/>
      <c r="E134" s="692"/>
      <c r="F134" s="692"/>
    </row>
    <row r="135" spans="1:6" ht="66">
      <c r="A135" s="1030">
        <f>COUNT($A$1:A117)+1</f>
        <v>26</v>
      </c>
      <c r="B135" s="644" t="s">
        <v>4708</v>
      </c>
      <c r="C135" s="695" t="s">
        <v>32</v>
      </c>
      <c r="D135" s="695">
        <v>1</v>
      </c>
      <c r="E135" s="1224"/>
      <c r="F135" s="692">
        <f>D135*E135</f>
        <v>0</v>
      </c>
    </row>
    <row r="136" spans="1:6">
      <c r="A136" s="1015"/>
      <c r="B136" s="694"/>
    </row>
    <row r="137" spans="1:6" ht="66">
      <c r="A137" s="1030">
        <f>COUNT($A$1:A119)+1</f>
        <v>27</v>
      </c>
      <c r="B137" s="644" t="s">
        <v>4608</v>
      </c>
      <c r="C137" s="695" t="s">
        <v>32</v>
      </c>
      <c r="D137" s="695">
        <v>3</v>
      </c>
      <c r="E137" s="1224"/>
      <c r="F137" s="692">
        <f>D137*E137</f>
        <v>0</v>
      </c>
    </row>
    <row r="138" spans="1:6">
      <c r="A138" s="1015"/>
      <c r="B138" s="694"/>
      <c r="D138" s="695"/>
      <c r="E138" s="692"/>
      <c r="F138" s="692"/>
    </row>
    <row r="139" spans="1:6" ht="66">
      <c r="A139" s="1030">
        <f>COUNT($A$1:A122)+1</f>
        <v>27</v>
      </c>
      <c r="B139" s="644" t="s">
        <v>4709</v>
      </c>
      <c r="C139" s="695" t="s">
        <v>32</v>
      </c>
      <c r="D139" s="695">
        <v>1</v>
      </c>
      <c r="E139" s="1224"/>
      <c r="F139" s="692">
        <f>D139*E139</f>
        <v>0</v>
      </c>
    </row>
    <row r="140" spans="1:6">
      <c r="A140" s="1015"/>
      <c r="B140" s="694"/>
      <c r="D140" s="695"/>
      <c r="E140" s="692"/>
      <c r="F140" s="692"/>
    </row>
    <row r="141" spans="1:6" ht="66">
      <c r="A141" s="1030">
        <f>COUNT($A$1:A124)+1</f>
        <v>27</v>
      </c>
      <c r="B141" s="644" t="s">
        <v>4710</v>
      </c>
      <c r="C141" s="695" t="s">
        <v>32</v>
      </c>
      <c r="D141" s="695">
        <v>1</v>
      </c>
      <c r="E141" s="1224"/>
      <c r="F141" s="692">
        <f>D141*E141</f>
        <v>0</v>
      </c>
    </row>
    <row r="142" spans="1:6">
      <c r="A142" s="1015"/>
      <c r="B142" s="694"/>
      <c r="D142" s="695"/>
      <c r="E142" s="692"/>
      <c r="F142" s="692"/>
    </row>
    <row r="143" spans="1:6" ht="66">
      <c r="A143" s="1030">
        <f>COUNT($A$1:A126)+1</f>
        <v>28</v>
      </c>
      <c r="B143" s="644" t="s">
        <v>4711</v>
      </c>
      <c r="C143" s="695" t="s">
        <v>32</v>
      </c>
      <c r="D143" s="695">
        <v>1</v>
      </c>
      <c r="E143" s="1224"/>
      <c r="F143" s="692">
        <f>D143*E143</f>
        <v>0</v>
      </c>
    </row>
    <row r="144" spans="1:6">
      <c r="A144" s="1015"/>
      <c r="B144" s="694"/>
      <c r="D144" s="695"/>
      <c r="E144" s="692"/>
      <c r="F144" s="692"/>
    </row>
    <row r="145" spans="1:6" ht="49.5">
      <c r="A145" s="1030">
        <f>COUNT($A$1:A130)+1</f>
        <v>30</v>
      </c>
      <c r="B145" s="644" t="s">
        <v>4610</v>
      </c>
      <c r="D145" s="695"/>
      <c r="E145" s="692"/>
      <c r="F145" s="692"/>
    </row>
    <row r="146" spans="1:6">
      <c r="A146" s="1015"/>
      <c r="B146" s="694" t="s">
        <v>4611</v>
      </c>
      <c r="C146" s="695" t="s">
        <v>32</v>
      </c>
      <c r="D146" s="695">
        <v>1</v>
      </c>
      <c r="E146" s="1224"/>
      <c r="F146" s="692">
        <f>D146*E146</f>
        <v>0</v>
      </c>
    </row>
    <row r="147" spans="1:6">
      <c r="A147" s="1015"/>
      <c r="B147" s="694"/>
    </row>
    <row r="148" spans="1:6" ht="33">
      <c r="A148" s="1030">
        <f>COUNT($A$1:A133)+1</f>
        <v>32</v>
      </c>
      <c r="B148" s="779" t="s">
        <v>4712</v>
      </c>
      <c r="D148" s="695"/>
      <c r="E148" s="692"/>
      <c r="F148" s="692"/>
    </row>
    <row r="149" spans="1:6">
      <c r="A149" s="1015"/>
      <c r="B149" s="796" t="s">
        <v>4713</v>
      </c>
      <c r="D149" s="695"/>
      <c r="E149" s="692"/>
      <c r="F149" s="692"/>
    </row>
    <row r="150" spans="1:6" ht="66">
      <c r="A150" s="1015"/>
      <c r="B150" s="797" t="s">
        <v>4714</v>
      </c>
      <c r="D150" s="695"/>
      <c r="E150" s="692"/>
      <c r="F150" s="692"/>
    </row>
    <row r="151" spans="1:6" ht="33">
      <c r="A151" s="1015"/>
      <c r="B151" s="797" t="s">
        <v>4715</v>
      </c>
      <c r="D151" s="695"/>
      <c r="E151" s="692"/>
      <c r="F151" s="692"/>
    </row>
    <row r="152" spans="1:6" ht="33">
      <c r="A152" s="1015"/>
      <c r="B152" s="780" t="s">
        <v>4716</v>
      </c>
      <c r="D152" s="695"/>
      <c r="E152" s="692"/>
      <c r="F152" s="692"/>
    </row>
    <row r="153" spans="1:6" ht="33">
      <c r="A153" s="1015"/>
      <c r="B153" s="798" t="s">
        <v>4717</v>
      </c>
      <c r="C153" s="695" t="s">
        <v>32</v>
      </c>
      <c r="D153" s="695">
        <v>1</v>
      </c>
      <c r="E153" s="1224"/>
      <c r="F153" s="692">
        <f>D153*E153</f>
        <v>0</v>
      </c>
    </row>
    <row r="154" spans="1:6">
      <c r="A154" s="1015"/>
      <c r="B154" s="694"/>
      <c r="D154" s="695"/>
      <c r="E154" s="692"/>
      <c r="F154" s="692"/>
    </row>
    <row r="155" spans="1:6">
      <c r="A155" s="1030">
        <f>COUNT($A$1:A144)+1</f>
        <v>37</v>
      </c>
      <c r="B155" s="779" t="s">
        <v>4612</v>
      </c>
      <c r="D155" s="695"/>
      <c r="E155" s="692"/>
      <c r="F155" s="692"/>
    </row>
    <row r="156" spans="1:6" ht="33">
      <c r="A156" s="1015"/>
      <c r="B156" s="780" t="s">
        <v>4613</v>
      </c>
      <c r="D156" s="695"/>
      <c r="E156" s="692"/>
      <c r="F156" s="692"/>
    </row>
    <row r="157" spans="1:6">
      <c r="A157" s="1015"/>
      <c r="B157" s="780" t="s">
        <v>4614</v>
      </c>
      <c r="D157" s="695"/>
      <c r="E157" s="692"/>
      <c r="F157" s="692"/>
    </row>
    <row r="158" spans="1:6">
      <c r="A158" s="1030"/>
      <c r="B158" s="780" t="s">
        <v>4615</v>
      </c>
      <c r="D158" s="695"/>
      <c r="E158" s="692"/>
      <c r="F158" s="692"/>
    </row>
    <row r="159" spans="1:6" ht="33">
      <c r="A159" s="1030"/>
      <c r="B159" s="780" t="s">
        <v>4616</v>
      </c>
      <c r="D159" s="695"/>
      <c r="E159" s="692"/>
      <c r="F159" s="692"/>
    </row>
    <row r="160" spans="1:6">
      <c r="A160" s="1030"/>
      <c r="B160" s="781" t="s">
        <v>4617</v>
      </c>
      <c r="C160" s="695" t="s">
        <v>32</v>
      </c>
      <c r="D160" s="695">
        <v>2</v>
      </c>
      <c r="E160" s="1224"/>
      <c r="F160" s="692">
        <f>D160*E160</f>
        <v>0</v>
      </c>
    </row>
    <row r="161" spans="1:6">
      <c r="A161" s="1030"/>
      <c r="B161" s="644"/>
    </row>
    <row r="162" spans="1:6" ht="49.5">
      <c r="A162" s="1030">
        <f>COUNT($A$1:A156)+1</f>
        <v>40</v>
      </c>
      <c r="B162" s="779" t="s">
        <v>4618</v>
      </c>
      <c r="D162" s="695"/>
      <c r="E162" s="692"/>
      <c r="F162" s="692"/>
    </row>
    <row r="163" spans="1:6" ht="214.5">
      <c r="A163" s="1030"/>
      <c r="B163" s="699" t="s">
        <v>4619</v>
      </c>
      <c r="D163" s="695"/>
      <c r="E163" s="692"/>
      <c r="F163" s="692"/>
    </row>
    <row r="164" spans="1:6" ht="323.45" customHeight="1">
      <c r="A164" s="1030"/>
      <c r="B164" s="699" t="s">
        <v>4620</v>
      </c>
      <c r="D164" s="695"/>
      <c r="E164" s="692"/>
      <c r="F164" s="692"/>
    </row>
    <row r="165" spans="1:6" ht="214.5">
      <c r="A165" s="1030"/>
      <c r="B165" s="699" t="s">
        <v>4621</v>
      </c>
      <c r="D165" s="695"/>
      <c r="E165" s="692"/>
      <c r="F165" s="692"/>
    </row>
    <row r="166" spans="1:6" ht="66">
      <c r="A166" s="1030"/>
      <c r="B166" s="694" t="s">
        <v>4622</v>
      </c>
      <c r="C166" s="695" t="s">
        <v>32</v>
      </c>
      <c r="D166" s="695">
        <v>2</v>
      </c>
      <c r="E166" s="1224"/>
      <c r="F166" s="692">
        <f>D166*E166</f>
        <v>0</v>
      </c>
    </row>
    <row r="167" spans="1:6">
      <c r="A167" s="1030"/>
      <c r="B167" s="644"/>
      <c r="C167" s="693"/>
      <c r="D167" s="693"/>
      <c r="E167" s="692"/>
      <c r="F167" s="692"/>
    </row>
    <row r="168" spans="1:6" ht="66">
      <c r="A168" s="1030">
        <f>COUNT($A$1:A165)+1</f>
        <v>41</v>
      </c>
      <c r="B168" s="694" t="s">
        <v>4566</v>
      </c>
      <c r="C168" s="695" t="s">
        <v>32</v>
      </c>
      <c r="D168" s="695">
        <v>2</v>
      </c>
      <c r="E168" s="1224"/>
      <c r="F168" s="692">
        <f>D168*E168</f>
        <v>0</v>
      </c>
    </row>
    <row r="169" spans="1:6">
      <c r="A169" s="1015"/>
      <c r="B169" s="694"/>
      <c r="D169" s="695"/>
      <c r="E169" s="692"/>
      <c r="F169" s="692"/>
    </row>
    <row r="170" spans="1:6" ht="66">
      <c r="A170" s="1030">
        <f>COUNT($A$1:A168)+1</f>
        <v>42</v>
      </c>
      <c r="B170" s="644" t="s">
        <v>4623</v>
      </c>
      <c r="C170" s="695" t="s">
        <v>32</v>
      </c>
      <c r="D170" s="695">
        <v>2</v>
      </c>
      <c r="E170" s="1224"/>
      <c r="F170" s="692">
        <f>D170*E170</f>
        <v>0</v>
      </c>
    </row>
    <row r="171" spans="1:6">
      <c r="A171" s="1030"/>
      <c r="B171" s="644"/>
    </row>
    <row r="172" spans="1:6" s="777" customFormat="1" ht="33">
      <c r="A172" s="1030">
        <f>COUNT($A$1:A170)+1</f>
        <v>43</v>
      </c>
      <c r="B172" s="694" t="s">
        <v>4718</v>
      </c>
      <c r="C172" s="705"/>
      <c r="D172" s="799"/>
      <c r="E172" s="800"/>
      <c r="F172" s="800"/>
    </row>
    <row r="173" spans="1:6" s="777" customFormat="1">
      <c r="A173" s="1039"/>
      <c r="B173" s="644" t="s">
        <v>4719</v>
      </c>
      <c r="C173" s="705"/>
      <c r="D173" s="799"/>
      <c r="E173" s="800"/>
      <c r="F173" s="800"/>
    </row>
    <row r="174" spans="1:6" s="777" customFormat="1" ht="33">
      <c r="A174" s="1039"/>
      <c r="B174" s="644" t="s">
        <v>4720</v>
      </c>
      <c r="C174" s="705"/>
      <c r="D174" s="799"/>
      <c r="E174" s="800"/>
      <c r="F174" s="800"/>
    </row>
    <row r="175" spans="1:6" s="777" customFormat="1" ht="49.5">
      <c r="A175" s="1039"/>
      <c r="B175" s="644" t="s">
        <v>4721</v>
      </c>
      <c r="C175" s="705"/>
      <c r="D175" s="799"/>
      <c r="E175" s="800"/>
      <c r="F175" s="800"/>
    </row>
    <row r="176" spans="1:6" s="777" customFormat="1" ht="33">
      <c r="A176" s="1039"/>
      <c r="B176" s="644" t="s">
        <v>4722</v>
      </c>
      <c r="C176" s="705"/>
      <c r="D176" s="799"/>
      <c r="E176" s="800"/>
      <c r="F176" s="800"/>
    </row>
    <row r="177" spans="1:13" s="777" customFormat="1" ht="33">
      <c r="A177" s="1039"/>
      <c r="B177" s="798" t="s">
        <v>4723</v>
      </c>
      <c r="C177" s="695" t="s">
        <v>32</v>
      </c>
      <c r="D177" s="695">
        <v>2</v>
      </c>
      <c r="E177" s="1224"/>
      <c r="F177" s="692">
        <f>D177*E177</f>
        <v>0</v>
      </c>
    </row>
    <row r="178" spans="1:13" s="777" customFormat="1">
      <c r="A178" s="1039"/>
      <c r="B178" s="778"/>
      <c r="C178" s="705"/>
      <c r="D178" s="775"/>
      <c r="E178" s="776"/>
      <c r="F178" s="776"/>
    </row>
    <row r="179" spans="1:13" ht="33">
      <c r="A179" s="1016">
        <f>COUNT($A$1:A178)+1</f>
        <v>44</v>
      </c>
      <c r="B179" s="644" t="s">
        <v>4624</v>
      </c>
      <c r="C179" s="695" t="s">
        <v>66</v>
      </c>
      <c r="D179" s="695">
        <v>12</v>
      </c>
      <c r="E179" s="1224"/>
      <c r="F179" s="692">
        <f>D179*E179</f>
        <v>0</v>
      </c>
      <c r="G179" s="693"/>
      <c r="H179" s="693"/>
      <c r="I179" s="693"/>
      <c r="J179" s="693"/>
      <c r="M179" s="777"/>
    </row>
    <row r="180" spans="1:13">
      <c r="A180" s="1016"/>
      <c r="B180" s="761"/>
      <c r="C180" s="705"/>
      <c r="D180" s="695"/>
      <c r="E180" s="1275"/>
      <c r="F180" s="1275"/>
      <c r="G180" s="693"/>
      <c r="H180" s="693"/>
      <c r="I180" s="693"/>
      <c r="J180" s="693"/>
      <c r="M180" s="777"/>
    </row>
    <row r="181" spans="1:13" ht="33">
      <c r="A181" s="1016">
        <f>COUNT($A$1:A180)+1</f>
        <v>45</v>
      </c>
      <c r="B181" s="644" t="s">
        <v>4724</v>
      </c>
      <c r="C181" s="695" t="s">
        <v>32</v>
      </c>
      <c r="D181" s="762">
        <v>3</v>
      </c>
      <c r="E181" s="1224"/>
      <c r="F181" s="692">
        <f>D181*E181</f>
        <v>0</v>
      </c>
      <c r="G181" s="693"/>
      <c r="H181" s="693"/>
      <c r="I181" s="693"/>
      <c r="J181" s="693"/>
      <c r="M181" s="801"/>
    </row>
    <row r="182" spans="1:13">
      <c r="A182" s="1016"/>
      <c r="B182" s="733"/>
      <c r="D182" s="762"/>
      <c r="E182" s="690"/>
      <c r="G182" s="693"/>
      <c r="H182" s="693"/>
      <c r="I182" s="693"/>
      <c r="J182" s="693"/>
      <c r="M182" s="801"/>
    </row>
    <row r="183" spans="1:13" ht="49.5">
      <c r="A183" s="1016">
        <f>COUNT($A$1:A182)+1</f>
        <v>46</v>
      </c>
      <c r="B183" s="644" t="s">
        <v>4725</v>
      </c>
      <c r="C183" s="695" t="s">
        <v>32</v>
      </c>
      <c r="D183" s="762">
        <v>3</v>
      </c>
      <c r="E183" s="1224"/>
      <c r="F183" s="692">
        <f>D183*E183</f>
        <v>0</v>
      </c>
      <c r="G183" s="693"/>
      <c r="H183" s="693"/>
      <c r="I183" s="693"/>
      <c r="J183" s="693"/>
      <c r="M183" s="707"/>
    </row>
    <row r="184" spans="1:13">
      <c r="A184" s="1016"/>
      <c r="B184" s="802"/>
      <c r="G184" s="693"/>
      <c r="H184" s="693"/>
      <c r="I184" s="693"/>
      <c r="J184" s="693"/>
      <c r="M184" s="707"/>
    </row>
    <row r="185" spans="1:13" s="691" customFormat="1" ht="181.5">
      <c r="A185" s="1016">
        <f>COUNT($A$3:A184)+1</f>
        <v>47</v>
      </c>
      <c r="B185" s="699" t="s">
        <v>4625</v>
      </c>
      <c r="C185" s="695"/>
      <c r="D185" s="762"/>
      <c r="E185" s="690"/>
      <c r="F185" s="690"/>
      <c r="H185" s="692"/>
      <c r="I185" s="692"/>
      <c r="J185" s="692"/>
      <c r="K185" s="693"/>
      <c r="L185" s="693"/>
      <c r="M185" s="801"/>
    </row>
    <row r="186" spans="1:13" s="691" customFormat="1" ht="33">
      <c r="A186" s="1014"/>
      <c r="B186" s="694" t="s">
        <v>4626</v>
      </c>
      <c r="C186" s="695"/>
      <c r="D186" s="762"/>
      <c r="E186" s="690"/>
      <c r="F186" s="690"/>
      <c r="H186" s="692"/>
      <c r="I186" s="692"/>
      <c r="J186" s="692"/>
      <c r="K186" s="693"/>
      <c r="L186" s="693"/>
      <c r="M186" s="801"/>
    </row>
    <row r="187" spans="1:13" s="691" customFormat="1">
      <c r="A187" s="1014"/>
      <c r="B187" s="694" t="s">
        <v>4627</v>
      </c>
      <c r="C187" s="695" t="s">
        <v>1432</v>
      </c>
      <c r="D187" s="762">
        <v>280</v>
      </c>
      <c r="E187" s="1224"/>
      <c r="F187" s="692">
        <f>D187*E187</f>
        <v>0</v>
      </c>
      <c r="H187" s="692"/>
      <c r="I187" s="692"/>
      <c r="J187" s="692"/>
      <c r="K187" s="693"/>
      <c r="L187" s="693"/>
      <c r="M187" s="801"/>
    </row>
    <row r="188" spans="1:13" s="691" customFormat="1">
      <c r="A188" s="1014"/>
      <c r="B188" s="694" t="s">
        <v>4628</v>
      </c>
      <c r="C188" s="695" t="s">
        <v>1432</v>
      </c>
      <c r="D188" s="762">
        <v>146</v>
      </c>
      <c r="E188" s="1224"/>
      <c r="F188" s="692">
        <f>D188*E188</f>
        <v>0</v>
      </c>
      <c r="H188" s="692"/>
      <c r="I188" s="692"/>
      <c r="J188" s="692"/>
      <c r="K188" s="693"/>
      <c r="L188" s="693"/>
      <c r="M188" s="801"/>
    </row>
    <row r="189" spans="1:13">
      <c r="B189" s="694"/>
      <c r="D189" s="762"/>
      <c r="E189" s="690"/>
      <c r="M189" s="707"/>
    </row>
    <row r="190" spans="1:13" ht="148.5">
      <c r="A190" s="1016">
        <f>COUNT($A$3:A189)+1</f>
        <v>48</v>
      </c>
      <c r="B190" s="644" t="s">
        <v>4629</v>
      </c>
      <c r="D190" s="762"/>
      <c r="E190" s="690"/>
      <c r="M190" s="691"/>
    </row>
    <row r="191" spans="1:13" s="691" customFormat="1" ht="33">
      <c r="A191" s="1014"/>
      <c r="B191" s="694" t="s">
        <v>4626</v>
      </c>
      <c r="C191" s="695"/>
      <c r="D191" s="762"/>
      <c r="E191" s="690"/>
      <c r="F191" s="690"/>
      <c r="H191" s="692"/>
      <c r="I191" s="692"/>
      <c r="J191" s="692"/>
      <c r="K191" s="693"/>
      <c r="L191" s="693"/>
    </row>
    <row r="192" spans="1:13">
      <c r="B192" s="694" t="s">
        <v>4630</v>
      </c>
      <c r="C192" s="695" t="s">
        <v>1432</v>
      </c>
      <c r="D192" s="762">
        <v>46</v>
      </c>
      <c r="E192" s="1224"/>
      <c r="F192" s="692">
        <f>D192*E192</f>
        <v>0</v>
      </c>
      <c r="M192" s="691"/>
    </row>
    <row r="193" spans="1:13">
      <c r="B193" s="694" t="s">
        <v>4631</v>
      </c>
      <c r="C193" s="695" t="s">
        <v>1432</v>
      </c>
      <c r="D193" s="762">
        <v>100</v>
      </c>
      <c r="E193" s="1224"/>
      <c r="F193" s="692">
        <f>D193*E193</f>
        <v>0</v>
      </c>
      <c r="M193" s="691"/>
    </row>
    <row r="194" spans="1:13">
      <c r="B194" s="694" t="s">
        <v>4632</v>
      </c>
      <c r="C194" s="695" t="s">
        <v>1432</v>
      </c>
      <c r="D194" s="762">
        <v>20</v>
      </c>
      <c r="E194" s="1224"/>
      <c r="F194" s="692">
        <f>D194*E194</f>
        <v>0</v>
      </c>
    </row>
    <row r="195" spans="1:13">
      <c r="B195" s="694"/>
      <c r="D195" s="695"/>
      <c r="E195" s="690"/>
    </row>
    <row r="196" spans="1:13" ht="82.5">
      <c r="A196" s="1016">
        <f>COUNT($A$3:A195)+1</f>
        <v>49</v>
      </c>
      <c r="B196" s="648" t="s">
        <v>4187</v>
      </c>
      <c r="D196" s="695"/>
      <c r="E196" s="690"/>
      <c r="M196" s="691"/>
    </row>
    <row r="197" spans="1:13">
      <c r="B197" s="648" t="s">
        <v>4188</v>
      </c>
      <c r="D197" s="695"/>
      <c r="E197" s="690"/>
    </row>
    <row r="198" spans="1:13" ht="33">
      <c r="B198" s="648" t="s">
        <v>4633</v>
      </c>
      <c r="D198" s="695"/>
      <c r="E198" s="690"/>
    </row>
    <row r="199" spans="1:13" ht="66">
      <c r="B199" s="648" t="s">
        <v>4190</v>
      </c>
      <c r="D199" s="695"/>
      <c r="E199" s="690"/>
    </row>
    <row r="200" spans="1:13">
      <c r="B200" s="694" t="s">
        <v>4634</v>
      </c>
      <c r="C200" s="695" t="s">
        <v>1432</v>
      </c>
      <c r="D200" s="762">
        <v>80</v>
      </c>
      <c r="E200" s="1224"/>
      <c r="F200" s="692">
        <f>D200*E200</f>
        <v>0</v>
      </c>
    </row>
    <row r="201" spans="1:13">
      <c r="B201" s="694" t="s">
        <v>4635</v>
      </c>
      <c r="C201" s="695" t="s">
        <v>1432</v>
      </c>
      <c r="D201" s="762">
        <v>16</v>
      </c>
      <c r="E201" s="1224"/>
      <c r="F201" s="692">
        <f>D201*E201</f>
        <v>0</v>
      </c>
    </row>
    <row r="202" spans="1:13">
      <c r="B202" s="694" t="s">
        <v>4726</v>
      </c>
      <c r="C202" s="695" t="s">
        <v>1432</v>
      </c>
      <c r="D202" s="762">
        <v>110</v>
      </c>
      <c r="E202" s="1224"/>
      <c r="F202" s="692">
        <f>D202*E202</f>
        <v>0</v>
      </c>
    </row>
    <row r="203" spans="1:13">
      <c r="B203" s="694" t="s">
        <v>4727</v>
      </c>
      <c r="C203" s="695" t="s">
        <v>1432</v>
      </c>
      <c r="D203" s="762">
        <v>6</v>
      </c>
      <c r="E203" s="1224"/>
      <c r="F203" s="692">
        <f>D203*E203</f>
        <v>0</v>
      </c>
    </row>
    <row r="204" spans="1:13">
      <c r="B204" s="694"/>
      <c r="D204" s="762"/>
      <c r="E204" s="690"/>
    </row>
    <row r="205" spans="1:13" ht="33">
      <c r="A205" s="1016">
        <f>COUNT($A$3:A202)+1</f>
        <v>50</v>
      </c>
      <c r="B205" s="644" t="s">
        <v>4637</v>
      </c>
      <c r="D205" s="762"/>
      <c r="E205" s="690"/>
    </row>
    <row r="206" spans="1:13" s="691" customFormat="1" ht="214.5">
      <c r="A206" s="1014"/>
      <c r="B206" s="644" t="s">
        <v>4638</v>
      </c>
      <c r="C206" s="695"/>
      <c r="D206" s="762"/>
      <c r="E206" s="690"/>
      <c r="F206" s="690"/>
      <c r="H206" s="692"/>
      <c r="I206" s="692"/>
      <c r="J206" s="692"/>
      <c r="K206" s="693"/>
      <c r="L206" s="693"/>
      <c r="M206" s="693"/>
    </row>
    <row r="207" spans="1:13" s="691" customFormat="1" ht="49.5">
      <c r="A207" s="1014"/>
      <c r="B207" s="783" t="s">
        <v>4639</v>
      </c>
      <c r="C207" s="695"/>
      <c r="D207" s="762"/>
      <c r="E207" s="690"/>
      <c r="F207" s="690"/>
      <c r="H207" s="692"/>
      <c r="I207" s="692"/>
      <c r="J207" s="692"/>
      <c r="K207" s="693"/>
      <c r="L207" s="693"/>
      <c r="M207" s="693"/>
    </row>
    <row r="208" spans="1:13" s="691" customFormat="1">
      <c r="A208" s="1014"/>
      <c r="B208" s="694" t="s">
        <v>4640</v>
      </c>
      <c r="C208" s="695" t="s">
        <v>1432</v>
      </c>
      <c r="D208" s="762">
        <v>40</v>
      </c>
      <c r="E208" s="1224"/>
      <c r="F208" s="692">
        <f t="shared" ref="F208:F214" si="1">D208*E208</f>
        <v>0</v>
      </c>
      <c r="H208" s="692"/>
      <c r="I208" s="692"/>
      <c r="J208" s="692"/>
      <c r="K208" s="693"/>
      <c r="L208" s="693"/>
      <c r="M208" s="693"/>
    </row>
    <row r="209" spans="1:13" s="691" customFormat="1">
      <c r="A209" s="1014"/>
      <c r="B209" s="694" t="s">
        <v>4641</v>
      </c>
      <c r="C209" s="695" t="s">
        <v>1432</v>
      </c>
      <c r="D209" s="762">
        <v>10</v>
      </c>
      <c r="E209" s="1224"/>
      <c r="F209" s="692">
        <f t="shared" si="1"/>
        <v>0</v>
      </c>
      <c r="H209" s="692"/>
      <c r="I209" s="692"/>
      <c r="J209" s="692"/>
      <c r="K209" s="693"/>
      <c r="L209" s="693"/>
      <c r="M209" s="693"/>
    </row>
    <row r="210" spans="1:13" s="691" customFormat="1">
      <c r="A210" s="1014"/>
      <c r="B210" s="694" t="s">
        <v>4643</v>
      </c>
      <c r="C210" s="695" t="s">
        <v>1432</v>
      </c>
      <c r="D210" s="762">
        <v>30</v>
      </c>
      <c r="E210" s="1224"/>
      <c r="F210" s="692">
        <f t="shared" si="1"/>
        <v>0</v>
      </c>
      <c r="H210" s="692"/>
      <c r="I210" s="692"/>
      <c r="J210" s="692"/>
      <c r="K210" s="693"/>
      <c r="L210" s="693"/>
      <c r="M210" s="693"/>
    </row>
    <row r="211" spans="1:13" s="691" customFormat="1">
      <c r="A211" s="1014"/>
      <c r="B211" s="694" t="s">
        <v>4728</v>
      </c>
      <c r="C211" s="695" t="s">
        <v>1432</v>
      </c>
      <c r="D211" s="762">
        <v>104</v>
      </c>
      <c r="E211" s="1224"/>
      <c r="F211" s="692">
        <f t="shared" si="1"/>
        <v>0</v>
      </c>
      <c r="H211" s="692"/>
      <c r="I211" s="692"/>
      <c r="J211" s="692"/>
      <c r="K211" s="693"/>
      <c r="L211" s="693"/>
    </row>
    <row r="212" spans="1:13" s="691" customFormat="1">
      <c r="A212" s="1014"/>
      <c r="B212" s="694" t="s">
        <v>4729</v>
      </c>
      <c r="C212" s="695" t="s">
        <v>1432</v>
      </c>
      <c r="D212" s="762">
        <v>40</v>
      </c>
      <c r="E212" s="1224"/>
      <c r="F212" s="692">
        <f t="shared" si="1"/>
        <v>0</v>
      </c>
      <c r="H212" s="692"/>
      <c r="I212" s="692"/>
      <c r="J212" s="692"/>
      <c r="K212" s="693"/>
      <c r="L212" s="693"/>
    </row>
    <row r="213" spans="1:13" s="691" customFormat="1">
      <c r="A213" s="1014"/>
      <c r="B213" s="694" t="s">
        <v>4730</v>
      </c>
      <c r="C213" s="695" t="s">
        <v>1432</v>
      </c>
      <c r="D213" s="762">
        <v>6</v>
      </c>
      <c r="E213" s="1224"/>
      <c r="F213" s="692">
        <f t="shared" si="1"/>
        <v>0</v>
      </c>
      <c r="H213" s="692"/>
      <c r="I213" s="692"/>
      <c r="J213" s="692"/>
      <c r="K213" s="693"/>
      <c r="L213" s="693"/>
    </row>
    <row r="214" spans="1:13" s="691" customFormat="1">
      <c r="A214" s="1014"/>
      <c r="B214" s="694" t="s">
        <v>4644</v>
      </c>
      <c r="C214" s="695" t="s">
        <v>1432</v>
      </c>
      <c r="D214" s="762">
        <v>20</v>
      </c>
      <c r="E214" s="1224"/>
      <c r="F214" s="692">
        <f t="shared" si="1"/>
        <v>0</v>
      </c>
      <c r="H214" s="692"/>
      <c r="I214" s="692"/>
      <c r="J214" s="692"/>
      <c r="K214" s="693"/>
      <c r="L214" s="693"/>
    </row>
    <row r="215" spans="1:13" s="691" customFormat="1">
      <c r="A215" s="1014"/>
      <c r="B215" s="694"/>
      <c r="C215" s="695"/>
      <c r="D215" s="695"/>
      <c r="E215" s="690"/>
      <c r="F215" s="690"/>
      <c r="H215" s="692"/>
      <c r="I215" s="692"/>
      <c r="J215" s="692"/>
      <c r="K215" s="693"/>
      <c r="L215" s="693"/>
    </row>
    <row r="216" spans="1:13" s="691" customFormat="1" ht="49.5">
      <c r="A216" s="1016">
        <f>COUNT($A$3:A215)+1</f>
        <v>51</v>
      </c>
      <c r="B216" s="644" t="s">
        <v>4645</v>
      </c>
      <c r="C216" s="695"/>
      <c r="D216" s="695"/>
      <c r="E216" s="690"/>
      <c r="F216" s="690"/>
      <c r="H216" s="692"/>
      <c r="I216" s="692"/>
      <c r="J216" s="692"/>
      <c r="K216" s="693"/>
      <c r="L216" s="693"/>
    </row>
    <row r="217" spans="1:13" s="691" customFormat="1" ht="247.5">
      <c r="A217" s="1014"/>
      <c r="B217" s="644" t="s">
        <v>4646</v>
      </c>
      <c r="C217" s="695"/>
      <c r="D217" s="695"/>
      <c r="E217" s="690"/>
      <c r="F217" s="690"/>
      <c r="H217" s="692"/>
      <c r="I217" s="692"/>
      <c r="J217" s="692"/>
      <c r="K217" s="693"/>
      <c r="L217" s="693"/>
    </row>
    <row r="218" spans="1:13" s="691" customFormat="1" ht="49.5">
      <c r="A218" s="1014"/>
      <c r="B218" s="644" t="s">
        <v>4639</v>
      </c>
      <c r="C218" s="695"/>
      <c r="D218" s="695"/>
      <c r="E218" s="690"/>
      <c r="F218" s="690"/>
      <c r="H218" s="692"/>
      <c r="I218" s="692"/>
      <c r="J218" s="692"/>
      <c r="K218" s="693"/>
      <c r="L218" s="693"/>
    </row>
    <row r="219" spans="1:13" s="691" customFormat="1">
      <c r="A219" s="1014"/>
      <c r="B219" s="694" t="s">
        <v>4647</v>
      </c>
      <c r="C219" s="695" t="s">
        <v>1432</v>
      </c>
      <c r="D219" s="762">
        <v>40</v>
      </c>
      <c r="E219" s="1224"/>
      <c r="F219" s="692">
        <f>D219*E219</f>
        <v>0</v>
      </c>
      <c r="H219" s="692"/>
      <c r="I219" s="692"/>
      <c r="J219" s="692"/>
      <c r="K219" s="693"/>
      <c r="L219" s="693"/>
    </row>
    <row r="220" spans="1:13" s="691" customFormat="1">
      <c r="A220" s="1014"/>
      <c r="B220" s="694" t="s">
        <v>4648</v>
      </c>
      <c r="C220" s="695" t="s">
        <v>1432</v>
      </c>
      <c r="D220" s="762">
        <v>6</v>
      </c>
      <c r="E220" s="1224"/>
      <c r="F220" s="692">
        <f>D220*E220</f>
        <v>0</v>
      </c>
      <c r="H220" s="692"/>
      <c r="I220" s="692"/>
      <c r="J220" s="692"/>
      <c r="K220" s="693"/>
      <c r="L220" s="693"/>
    </row>
    <row r="221" spans="1:13" s="691" customFormat="1">
      <c r="A221" s="1014"/>
      <c r="B221" s="694" t="s">
        <v>4650</v>
      </c>
      <c r="C221" s="695" t="s">
        <v>1432</v>
      </c>
      <c r="D221" s="762">
        <v>16</v>
      </c>
      <c r="E221" s="1224"/>
      <c r="F221" s="692">
        <f>D221*E221</f>
        <v>0</v>
      </c>
      <c r="H221" s="692"/>
      <c r="I221" s="692"/>
      <c r="J221" s="692"/>
      <c r="K221" s="693"/>
      <c r="L221" s="693"/>
    </row>
    <row r="222" spans="1:13" s="691" customFormat="1">
      <c r="A222" s="1014"/>
      <c r="B222" s="694" t="s">
        <v>4731</v>
      </c>
      <c r="C222" s="695" t="s">
        <v>1432</v>
      </c>
      <c r="D222" s="762">
        <v>6</v>
      </c>
      <c r="E222" s="1224"/>
      <c r="F222" s="692">
        <f>D222*E222</f>
        <v>0</v>
      </c>
      <c r="H222" s="692"/>
      <c r="I222" s="692"/>
      <c r="J222" s="692"/>
      <c r="K222" s="693"/>
      <c r="L222" s="693"/>
    </row>
    <row r="223" spans="1:13" s="691" customFormat="1">
      <c r="A223" s="1014"/>
      <c r="B223" s="694" t="s">
        <v>4651</v>
      </c>
      <c r="C223" s="695" t="s">
        <v>1432</v>
      </c>
      <c r="D223" s="762">
        <v>60</v>
      </c>
      <c r="E223" s="1224"/>
      <c r="F223" s="692">
        <f>D223*E223</f>
        <v>0</v>
      </c>
      <c r="H223" s="692"/>
      <c r="I223" s="692"/>
      <c r="J223" s="692"/>
      <c r="K223" s="693"/>
      <c r="L223" s="693"/>
    </row>
    <row r="224" spans="1:13" s="691" customFormat="1">
      <c r="A224" s="1014"/>
      <c r="B224" s="694"/>
      <c r="C224" s="695"/>
      <c r="D224" s="695"/>
      <c r="E224" s="690"/>
      <c r="F224" s="690"/>
      <c r="H224" s="692"/>
      <c r="I224" s="692"/>
      <c r="J224" s="692"/>
      <c r="K224" s="693"/>
      <c r="L224" s="693"/>
    </row>
    <row r="225" spans="1:13" s="691" customFormat="1" ht="49.5">
      <c r="A225" s="1016">
        <f>COUNT($A$3:A224)+1</f>
        <v>52</v>
      </c>
      <c r="B225" s="644" t="s">
        <v>4652</v>
      </c>
      <c r="C225" s="695"/>
      <c r="D225" s="695"/>
      <c r="E225" s="1275"/>
      <c r="F225" s="1275"/>
      <c r="H225" s="692"/>
      <c r="I225" s="692"/>
      <c r="J225" s="692"/>
      <c r="K225" s="693"/>
      <c r="L225" s="693"/>
    </row>
    <row r="226" spans="1:13" s="691" customFormat="1">
      <c r="A226" s="1036"/>
      <c r="B226" s="644" t="s">
        <v>4653</v>
      </c>
      <c r="C226" s="695" t="s">
        <v>1432</v>
      </c>
      <c r="D226" s="762">
        <v>360</v>
      </c>
      <c r="E226" s="1224"/>
      <c r="F226" s="692">
        <f>D226*E226</f>
        <v>0</v>
      </c>
      <c r="H226" s="692"/>
      <c r="I226" s="692"/>
      <c r="J226" s="692"/>
      <c r="K226" s="693"/>
      <c r="L226" s="693"/>
    </row>
    <row r="227" spans="1:13" s="691" customFormat="1">
      <c r="A227" s="1036"/>
      <c r="B227" s="644" t="s">
        <v>4654</v>
      </c>
      <c r="C227" s="695" t="s">
        <v>1432</v>
      </c>
      <c r="D227" s="762">
        <v>110</v>
      </c>
      <c r="E227" s="1224"/>
      <c r="F227" s="692">
        <f>D227*E227</f>
        <v>0</v>
      </c>
      <c r="H227" s="692"/>
      <c r="I227" s="692"/>
      <c r="J227" s="692"/>
      <c r="K227" s="693"/>
      <c r="L227" s="693"/>
    </row>
    <row r="228" spans="1:13" s="691" customFormat="1">
      <c r="A228" s="1036"/>
      <c r="B228" s="644" t="s">
        <v>4655</v>
      </c>
      <c r="C228" s="695" t="s">
        <v>1432</v>
      </c>
      <c r="D228" s="762">
        <v>60</v>
      </c>
      <c r="E228" s="1224"/>
      <c r="F228" s="692">
        <f>D228*E228</f>
        <v>0</v>
      </c>
      <c r="H228" s="692"/>
      <c r="I228" s="692"/>
      <c r="J228" s="692"/>
      <c r="K228" s="693"/>
      <c r="L228" s="693"/>
    </row>
    <row r="229" spans="1:13" s="691" customFormat="1">
      <c r="A229" s="1036"/>
      <c r="B229" s="772"/>
      <c r="C229" s="705"/>
      <c r="D229" s="705"/>
      <c r="E229" s="1275"/>
      <c r="F229" s="1275"/>
      <c r="H229" s="692"/>
      <c r="I229" s="692"/>
      <c r="J229" s="692"/>
      <c r="K229" s="693"/>
      <c r="L229" s="693"/>
    </row>
    <row r="230" spans="1:13" s="691" customFormat="1">
      <c r="A230" s="1016">
        <f>COUNT($A$3:A229)+1</f>
        <v>53</v>
      </c>
      <c r="B230" s="644" t="s">
        <v>4656</v>
      </c>
      <c r="C230" s="784"/>
      <c r="D230" s="695"/>
      <c r="E230" s="1275"/>
      <c r="F230" s="1275"/>
      <c r="H230" s="692"/>
      <c r="I230" s="692"/>
      <c r="J230" s="692"/>
      <c r="K230" s="693"/>
      <c r="L230" s="693"/>
    </row>
    <row r="231" spans="1:13" s="691" customFormat="1">
      <c r="A231" s="1014"/>
      <c r="B231" s="644" t="s">
        <v>4655</v>
      </c>
      <c r="C231" s="784" t="s">
        <v>66</v>
      </c>
      <c r="D231" s="695">
        <v>3</v>
      </c>
      <c r="E231" s="1224"/>
      <c r="F231" s="692">
        <f>D231*E231</f>
        <v>0</v>
      </c>
      <c r="H231" s="692"/>
      <c r="I231" s="692"/>
      <c r="J231" s="692"/>
      <c r="K231" s="693"/>
      <c r="L231" s="693"/>
    </row>
    <row r="232" spans="1:13" s="691" customFormat="1">
      <c r="A232" s="1014"/>
      <c r="B232" s="694"/>
      <c r="C232" s="695"/>
      <c r="D232" s="695"/>
      <c r="E232" s="1275"/>
      <c r="F232" s="1275"/>
      <c r="H232" s="692"/>
      <c r="I232" s="692"/>
      <c r="J232" s="692"/>
      <c r="K232" s="693"/>
      <c r="L232" s="693"/>
    </row>
    <row r="233" spans="1:13" s="691" customFormat="1" ht="33">
      <c r="A233" s="1016">
        <f>COUNT($A$3:A232)+1</f>
        <v>54</v>
      </c>
      <c r="B233" s="644" t="s">
        <v>4657</v>
      </c>
      <c r="C233" s="695"/>
      <c r="D233" s="695"/>
      <c r="E233" s="1275"/>
      <c r="F233" s="1275"/>
      <c r="H233" s="692"/>
      <c r="I233" s="692"/>
      <c r="J233" s="692"/>
      <c r="K233" s="693"/>
      <c r="L233" s="693"/>
    </row>
    <row r="234" spans="1:13" ht="247.5">
      <c r="B234" s="644" t="s">
        <v>4646</v>
      </c>
      <c r="D234" s="695"/>
      <c r="E234" s="1275"/>
      <c r="F234" s="1275"/>
      <c r="M234" s="691"/>
    </row>
    <row r="235" spans="1:13" ht="49.5">
      <c r="B235" s="644" t="s">
        <v>4639</v>
      </c>
      <c r="D235" s="695"/>
      <c r="E235" s="1275"/>
      <c r="F235" s="1275"/>
      <c r="M235" s="691"/>
    </row>
    <row r="236" spans="1:13">
      <c r="B236" s="694" t="s">
        <v>4658</v>
      </c>
      <c r="C236" s="695" t="s">
        <v>1432</v>
      </c>
      <c r="D236" s="762">
        <v>360</v>
      </c>
      <c r="E236" s="1224"/>
      <c r="F236" s="692">
        <f>D236*E236</f>
        <v>0</v>
      </c>
      <c r="M236" s="691"/>
    </row>
    <row r="237" spans="1:13">
      <c r="A237" s="1036"/>
      <c r="B237" s="772"/>
      <c r="C237" s="705"/>
      <c r="D237" s="705"/>
      <c r="E237" s="1275"/>
      <c r="F237" s="1275"/>
      <c r="M237" s="691"/>
    </row>
    <row r="238" spans="1:13" ht="99">
      <c r="A238" s="1016">
        <f>COUNT($A$3:A237)+1</f>
        <v>55</v>
      </c>
      <c r="B238" s="780" t="s">
        <v>4732</v>
      </c>
      <c r="D238" s="762"/>
      <c r="E238" s="1275"/>
      <c r="F238" s="1275"/>
      <c r="M238" s="691"/>
    </row>
    <row r="239" spans="1:13">
      <c r="A239" s="1036"/>
      <c r="B239" s="780" t="s">
        <v>4733</v>
      </c>
      <c r="C239" s="695" t="s">
        <v>1432</v>
      </c>
      <c r="D239" s="762">
        <v>30</v>
      </c>
      <c r="E239" s="1224"/>
      <c r="F239" s="692">
        <f>D239*E239</f>
        <v>0</v>
      </c>
    </row>
    <row r="240" spans="1:13">
      <c r="A240" s="1036"/>
      <c r="B240" s="780" t="s">
        <v>4734</v>
      </c>
      <c r="C240" s="695" t="s">
        <v>1432</v>
      </c>
      <c r="D240" s="762">
        <v>20</v>
      </c>
      <c r="E240" s="1224"/>
      <c r="F240" s="692">
        <f>D240*E240</f>
        <v>0</v>
      </c>
    </row>
    <row r="241" spans="1:11">
      <c r="A241" s="1036"/>
      <c r="B241" s="780" t="s">
        <v>4318</v>
      </c>
      <c r="C241" s="695" t="s">
        <v>1432</v>
      </c>
      <c r="D241" s="762">
        <v>16</v>
      </c>
      <c r="E241" s="1224"/>
      <c r="F241" s="692">
        <f>D241*E241</f>
        <v>0</v>
      </c>
    </row>
    <row r="242" spans="1:11">
      <c r="A242" s="1036"/>
      <c r="B242" s="780" t="s">
        <v>4735</v>
      </c>
      <c r="C242" s="695" t="s">
        <v>1432</v>
      </c>
      <c r="D242" s="762">
        <v>4</v>
      </c>
      <c r="E242" s="1224"/>
      <c r="F242" s="692">
        <f>D242*E242</f>
        <v>0</v>
      </c>
    </row>
    <row r="243" spans="1:11">
      <c r="A243" s="1036"/>
      <c r="B243" s="772"/>
      <c r="C243" s="705"/>
      <c r="D243" s="705"/>
      <c r="E243" s="1275"/>
      <c r="F243" s="1275"/>
    </row>
    <row r="244" spans="1:11" ht="132">
      <c r="A244" s="1016">
        <f>COUNT($A$3:A237)+1</f>
        <v>55</v>
      </c>
      <c r="B244" s="644" t="s">
        <v>4659</v>
      </c>
      <c r="D244" s="695"/>
      <c r="E244" s="690"/>
    </row>
    <row r="245" spans="1:11" ht="49.5">
      <c r="B245" s="702" t="s">
        <v>4660</v>
      </c>
      <c r="D245" s="695"/>
      <c r="E245" s="690"/>
    </row>
    <row r="246" spans="1:11">
      <c r="B246" s="694" t="s">
        <v>4661</v>
      </c>
      <c r="C246" s="695" t="s">
        <v>66</v>
      </c>
      <c r="D246" s="695">
        <v>12</v>
      </c>
      <c r="E246" s="1224"/>
      <c r="F246" s="692">
        <f>D246*E246</f>
        <v>0</v>
      </c>
    </row>
    <row r="247" spans="1:11">
      <c r="A247" s="1036"/>
      <c r="B247" s="772"/>
      <c r="C247" s="705"/>
      <c r="D247" s="705"/>
      <c r="E247" s="1275"/>
      <c r="F247" s="1275"/>
    </row>
    <row r="248" spans="1:11" ht="115.5">
      <c r="A248" s="1016">
        <f>COUNT($A$3:A247)+1</f>
        <v>57</v>
      </c>
      <c r="B248" s="644" t="s">
        <v>4662</v>
      </c>
      <c r="D248" s="695"/>
      <c r="E248" s="690"/>
    </row>
    <row r="249" spans="1:11" ht="49.5">
      <c r="B249" s="702" t="s">
        <v>4660</v>
      </c>
      <c r="D249" s="695"/>
      <c r="E249" s="690"/>
    </row>
    <row r="250" spans="1:11">
      <c r="B250" s="694" t="s">
        <v>4663</v>
      </c>
      <c r="C250" s="695" t="s">
        <v>66</v>
      </c>
      <c r="D250" s="695">
        <v>4</v>
      </c>
      <c r="E250" s="1224"/>
      <c r="F250" s="692">
        <f>D250*E250</f>
        <v>0</v>
      </c>
    </row>
    <row r="251" spans="1:11">
      <c r="B251" s="644"/>
      <c r="D251" s="762"/>
      <c r="E251" s="690"/>
      <c r="K251" s="692"/>
    </row>
    <row r="252" spans="1:11" ht="49.5">
      <c r="A252" s="1016">
        <f>COUNT($A$3:A251)+1</f>
        <v>58</v>
      </c>
      <c r="B252" s="644" t="s">
        <v>4736</v>
      </c>
      <c r="D252" s="762"/>
      <c r="E252" s="690"/>
      <c r="K252" s="692"/>
    </row>
    <row r="253" spans="1:11">
      <c r="B253" s="644" t="s">
        <v>4655</v>
      </c>
      <c r="C253" s="784" t="s">
        <v>66</v>
      </c>
      <c r="D253" s="695">
        <v>4</v>
      </c>
      <c r="E253" s="1224"/>
      <c r="F253" s="692">
        <f>D253*E253</f>
        <v>0</v>
      </c>
    </row>
    <row r="254" spans="1:11">
      <c r="B254" s="644"/>
      <c r="D254" s="762"/>
      <c r="E254" s="690"/>
      <c r="K254" s="692"/>
    </row>
    <row r="255" spans="1:11" ht="49.5">
      <c r="A255" s="1016">
        <f>COUNT($A$3:A254)+1</f>
        <v>59</v>
      </c>
      <c r="B255" s="644" t="s">
        <v>4664</v>
      </c>
      <c r="D255" s="762"/>
      <c r="E255" s="690"/>
      <c r="K255" s="692"/>
    </row>
    <row r="256" spans="1:11">
      <c r="B256" s="694" t="s">
        <v>4322</v>
      </c>
      <c r="C256" s="695" t="s">
        <v>66</v>
      </c>
      <c r="D256" s="695">
        <v>4</v>
      </c>
      <c r="E256" s="1224"/>
      <c r="F256" s="692">
        <f>D256*E256</f>
        <v>0</v>
      </c>
      <c r="K256" s="692"/>
    </row>
    <row r="257" spans="1:11">
      <c r="B257" s="694" t="s">
        <v>4276</v>
      </c>
      <c r="C257" s="695" t="s">
        <v>66</v>
      </c>
      <c r="D257" s="695">
        <v>1</v>
      </c>
      <c r="E257" s="1224"/>
      <c r="F257" s="692">
        <f>D257*E257</f>
        <v>0</v>
      </c>
      <c r="K257" s="692"/>
    </row>
    <row r="258" spans="1:11">
      <c r="B258" s="694" t="s">
        <v>4351</v>
      </c>
      <c r="C258" s="695" t="s">
        <v>66</v>
      </c>
      <c r="D258" s="695">
        <v>3</v>
      </c>
      <c r="E258" s="1224"/>
      <c r="F258" s="692">
        <f>D258*E258</f>
        <v>0</v>
      </c>
      <c r="K258" s="692"/>
    </row>
    <row r="259" spans="1:11">
      <c r="B259" s="694" t="s">
        <v>4352</v>
      </c>
      <c r="C259" s="695" t="s">
        <v>66</v>
      </c>
      <c r="D259" s="695">
        <v>1</v>
      </c>
      <c r="E259" s="1224"/>
      <c r="F259" s="692">
        <f>D259*E259</f>
        <v>0</v>
      </c>
      <c r="K259" s="692"/>
    </row>
    <row r="260" spans="1:11">
      <c r="B260" s="694" t="s">
        <v>4733</v>
      </c>
      <c r="C260" s="695" t="s">
        <v>66</v>
      </c>
      <c r="D260" s="695">
        <v>3</v>
      </c>
      <c r="E260" s="1224"/>
      <c r="F260" s="692">
        <f>D260*E260</f>
        <v>0</v>
      </c>
      <c r="K260" s="692"/>
    </row>
    <row r="261" spans="1:11">
      <c r="B261" s="644"/>
      <c r="D261" s="762"/>
      <c r="E261" s="690"/>
      <c r="K261" s="692"/>
    </row>
    <row r="262" spans="1:11" ht="148.5">
      <c r="A262" s="1016">
        <f>COUNT($A$3:A261)+1</f>
        <v>60</v>
      </c>
      <c r="B262" s="644" t="s">
        <v>4737</v>
      </c>
      <c r="D262" s="762"/>
      <c r="E262" s="690"/>
      <c r="K262" s="692"/>
    </row>
    <row r="263" spans="1:11" ht="33">
      <c r="B263" s="702" t="s">
        <v>4666</v>
      </c>
      <c r="D263" s="762"/>
      <c r="E263" s="690"/>
      <c r="K263" s="692"/>
    </row>
    <row r="264" spans="1:11">
      <c r="B264" s="694" t="s">
        <v>4738</v>
      </c>
      <c r="C264" s="695" t="s">
        <v>66</v>
      </c>
      <c r="D264" s="695">
        <v>1</v>
      </c>
      <c r="E264" s="1224"/>
      <c r="F264" s="692">
        <f>D264*E264</f>
        <v>0</v>
      </c>
      <c r="K264" s="692"/>
    </row>
    <row r="265" spans="1:11">
      <c r="B265" s="694" t="s">
        <v>4739</v>
      </c>
      <c r="C265" s="695" t="s">
        <v>66</v>
      </c>
      <c r="D265" s="695">
        <v>3</v>
      </c>
      <c r="E265" s="1224"/>
      <c r="F265" s="692">
        <f>D265*E265</f>
        <v>0</v>
      </c>
      <c r="K265" s="692"/>
    </row>
    <row r="266" spans="1:11">
      <c r="B266" s="694"/>
      <c r="D266" s="695"/>
      <c r="E266" s="690"/>
      <c r="K266" s="692"/>
    </row>
    <row r="267" spans="1:11" ht="66">
      <c r="A267" s="1016">
        <f>COUNT($A$3:A266)+1</f>
        <v>61</v>
      </c>
      <c r="B267" s="644" t="s">
        <v>4740</v>
      </c>
      <c r="D267" s="695"/>
      <c r="E267" s="690"/>
      <c r="K267" s="692"/>
    </row>
    <row r="268" spans="1:11" ht="33">
      <c r="B268" s="702" t="s">
        <v>4666</v>
      </c>
      <c r="D268" s="695"/>
      <c r="E268" s="690"/>
      <c r="K268" s="692"/>
    </row>
    <row r="269" spans="1:11">
      <c r="B269" s="694" t="s">
        <v>4741</v>
      </c>
      <c r="C269" s="695" t="s">
        <v>66</v>
      </c>
      <c r="D269" s="695">
        <v>1</v>
      </c>
      <c r="E269" s="1224"/>
      <c r="F269" s="692">
        <f>D269*E269</f>
        <v>0</v>
      </c>
      <c r="K269" s="692"/>
    </row>
    <row r="270" spans="1:11">
      <c r="B270" s="644"/>
      <c r="D270" s="762"/>
      <c r="E270" s="690"/>
      <c r="K270" s="692"/>
    </row>
    <row r="271" spans="1:11" ht="33">
      <c r="A271" s="1016">
        <f>COUNT($A$3:A270)+1</f>
        <v>62</v>
      </c>
      <c r="B271" s="644" t="s">
        <v>4742</v>
      </c>
      <c r="D271" s="762"/>
      <c r="E271" s="690"/>
      <c r="K271" s="692"/>
    </row>
    <row r="272" spans="1:11">
      <c r="B272" s="644" t="s">
        <v>4743</v>
      </c>
      <c r="D272" s="762"/>
      <c r="E272" s="690"/>
      <c r="K272" s="692"/>
    </row>
    <row r="273" spans="1:11">
      <c r="B273" s="644" t="s">
        <v>4744</v>
      </c>
      <c r="D273" s="762"/>
      <c r="E273" s="690"/>
      <c r="K273" s="692"/>
    </row>
    <row r="274" spans="1:11" ht="33">
      <c r="B274" s="644" t="s">
        <v>4745</v>
      </c>
      <c r="D274" s="762"/>
      <c r="E274" s="690"/>
      <c r="K274" s="692"/>
    </row>
    <row r="275" spans="1:11">
      <c r="B275" s="644" t="s">
        <v>4746</v>
      </c>
      <c r="D275" s="762"/>
      <c r="E275" s="690"/>
      <c r="K275" s="692"/>
    </row>
    <row r="276" spans="1:11">
      <c r="B276" s="644" t="s">
        <v>4747</v>
      </c>
      <c r="D276" s="762"/>
      <c r="E276" s="690"/>
      <c r="K276" s="692"/>
    </row>
    <row r="277" spans="1:11">
      <c r="B277" s="644" t="s">
        <v>4748</v>
      </c>
      <c r="D277" s="762"/>
      <c r="E277" s="690"/>
      <c r="K277" s="692"/>
    </row>
    <row r="278" spans="1:11" ht="33">
      <c r="B278" s="702" t="s">
        <v>4749</v>
      </c>
      <c r="D278" s="762"/>
      <c r="E278" s="690"/>
      <c r="K278" s="692"/>
    </row>
    <row r="279" spans="1:11">
      <c r="B279" s="694" t="s">
        <v>4750</v>
      </c>
      <c r="C279" s="695" t="s">
        <v>66</v>
      </c>
      <c r="D279" s="695">
        <v>1</v>
      </c>
      <c r="E279" s="1224"/>
      <c r="F279" s="692">
        <f>D279*E279</f>
        <v>0</v>
      </c>
      <c r="K279" s="692"/>
    </row>
    <row r="280" spans="1:11">
      <c r="B280" s="644"/>
      <c r="D280" s="762"/>
      <c r="E280" s="690"/>
      <c r="K280" s="692"/>
    </row>
    <row r="281" spans="1:11" ht="33">
      <c r="A281" s="1016">
        <f>COUNT($A$3:A280)+1</f>
        <v>63</v>
      </c>
      <c r="B281" s="644" t="s">
        <v>4751</v>
      </c>
      <c r="D281" s="762"/>
      <c r="E281" s="690"/>
      <c r="K281" s="692"/>
    </row>
    <row r="282" spans="1:11">
      <c r="B282" s="644" t="s">
        <v>4752</v>
      </c>
      <c r="D282" s="762"/>
      <c r="E282" s="690"/>
      <c r="K282" s="692"/>
    </row>
    <row r="283" spans="1:11">
      <c r="B283" s="644" t="s">
        <v>4753</v>
      </c>
      <c r="D283" s="762"/>
      <c r="E283" s="690"/>
      <c r="K283" s="692"/>
    </row>
    <row r="284" spans="1:11">
      <c r="B284" s="644" t="s">
        <v>4754</v>
      </c>
      <c r="D284" s="762"/>
      <c r="E284" s="690"/>
      <c r="K284" s="692"/>
    </row>
    <row r="285" spans="1:11">
      <c r="B285" s="644" t="s">
        <v>4755</v>
      </c>
      <c r="D285" s="762"/>
      <c r="E285" s="690"/>
      <c r="K285" s="692"/>
    </row>
    <row r="286" spans="1:11">
      <c r="B286" s="644" t="s">
        <v>4756</v>
      </c>
      <c r="D286" s="762"/>
      <c r="E286" s="690"/>
      <c r="K286" s="692"/>
    </row>
    <row r="287" spans="1:11">
      <c r="B287" s="644" t="s">
        <v>4757</v>
      </c>
      <c r="D287" s="762"/>
      <c r="E287" s="690"/>
      <c r="K287" s="692"/>
    </row>
    <row r="288" spans="1:11" ht="33">
      <c r="B288" s="702" t="s">
        <v>4749</v>
      </c>
      <c r="D288" s="762"/>
      <c r="E288" s="690"/>
      <c r="K288" s="692"/>
    </row>
    <row r="289" spans="1:11">
      <c r="B289" s="694" t="s">
        <v>4758</v>
      </c>
      <c r="C289" s="695" t="s">
        <v>66</v>
      </c>
      <c r="D289" s="695">
        <v>1</v>
      </c>
      <c r="E289" s="1224"/>
      <c r="F289" s="692">
        <f>D289*E289</f>
        <v>0</v>
      </c>
      <c r="K289" s="692"/>
    </row>
    <row r="290" spans="1:11">
      <c r="B290" s="644"/>
      <c r="D290" s="762"/>
      <c r="E290" s="690"/>
      <c r="K290" s="692"/>
    </row>
    <row r="291" spans="1:11" ht="33">
      <c r="A291" s="1016">
        <f>COUNT($A$3:A290)+1</f>
        <v>64</v>
      </c>
      <c r="B291" s="644" t="s">
        <v>4759</v>
      </c>
      <c r="D291" s="762"/>
      <c r="E291" s="690"/>
      <c r="K291" s="692"/>
    </row>
    <row r="292" spans="1:11">
      <c r="B292" s="644" t="s">
        <v>4760</v>
      </c>
      <c r="D292" s="762"/>
      <c r="E292" s="690"/>
      <c r="K292" s="692"/>
    </row>
    <row r="293" spans="1:11">
      <c r="B293" s="644" t="s">
        <v>4761</v>
      </c>
      <c r="D293" s="762"/>
      <c r="E293" s="690"/>
      <c r="K293" s="692"/>
    </row>
    <row r="294" spans="1:11">
      <c r="B294" s="644" t="s">
        <v>4762</v>
      </c>
      <c r="D294" s="762"/>
      <c r="E294" s="690"/>
      <c r="K294" s="692"/>
    </row>
    <row r="295" spans="1:11">
      <c r="B295" s="644" t="s">
        <v>4763</v>
      </c>
      <c r="D295" s="762"/>
      <c r="E295" s="690"/>
      <c r="K295" s="692"/>
    </row>
    <row r="296" spans="1:11">
      <c r="B296" s="644" t="s">
        <v>4764</v>
      </c>
      <c r="D296" s="762"/>
      <c r="E296" s="690"/>
      <c r="K296" s="692"/>
    </row>
    <row r="297" spans="1:11">
      <c r="B297" s="644" t="s">
        <v>4765</v>
      </c>
      <c r="D297" s="762"/>
      <c r="E297" s="690"/>
      <c r="K297" s="692"/>
    </row>
    <row r="298" spans="1:11">
      <c r="B298" s="644" t="s">
        <v>4766</v>
      </c>
      <c r="D298" s="762"/>
      <c r="E298" s="690"/>
      <c r="K298" s="692"/>
    </row>
    <row r="299" spans="1:11">
      <c r="B299" s="644" t="s">
        <v>4767</v>
      </c>
      <c r="D299" s="762"/>
      <c r="E299" s="690"/>
      <c r="K299" s="692"/>
    </row>
    <row r="300" spans="1:11">
      <c r="B300" s="644" t="s">
        <v>4768</v>
      </c>
      <c r="D300" s="762"/>
      <c r="E300" s="690"/>
      <c r="K300" s="692"/>
    </row>
    <row r="301" spans="1:11" ht="33">
      <c r="B301" s="702" t="s">
        <v>4749</v>
      </c>
      <c r="D301" s="762"/>
      <c r="E301" s="690"/>
      <c r="K301" s="692"/>
    </row>
    <row r="302" spans="1:11">
      <c r="B302" s="694" t="s">
        <v>4769</v>
      </c>
      <c r="C302" s="695" t="s">
        <v>66</v>
      </c>
      <c r="D302" s="695">
        <v>1</v>
      </c>
      <c r="E302" s="1224"/>
      <c r="F302" s="692">
        <f>D302*E302</f>
        <v>0</v>
      </c>
      <c r="K302" s="692"/>
    </row>
    <row r="303" spans="1:11">
      <c r="B303" s="644"/>
      <c r="D303" s="762"/>
      <c r="E303" s="690"/>
      <c r="K303" s="692"/>
    </row>
    <row r="304" spans="1:11" ht="33">
      <c r="A304" s="1016">
        <f>COUNT($A$3:A303)+1</f>
        <v>65</v>
      </c>
      <c r="B304" s="644" t="s">
        <v>4751</v>
      </c>
      <c r="D304" s="762"/>
      <c r="E304" s="690"/>
      <c r="K304" s="692"/>
    </row>
    <row r="305" spans="1:11">
      <c r="B305" s="644" t="s">
        <v>4752</v>
      </c>
      <c r="D305" s="762"/>
      <c r="E305" s="690"/>
      <c r="K305" s="692"/>
    </row>
    <row r="306" spans="1:11">
      <c r="B306" s="644" t="s">
        <v>4753</v>
      </c>
      <c r="D306" s="762"/>
      <c r="E306" s="690"/>
      <c r="K306" s="692"/>
    </row>
    <row r="307" spans="1:11">
      <c r="B307" s="644" t="s">
        <v>4770</v>
      </c>
      <c r="D307" s="762"/>
      <c r="E307" s="690"/>
      <c r="K307" s="692"/>
    </row>
    <row r="308" spans="1:11">
      <c r="B308" s="644" t="s">
        <v>4755</v>
      </c>
      <c r="D308" s="762"/>
      <c r="E308" s="690"/>
      <c r="K308" s="692"/>
    </row>
    <row r="309" spans="1:11">
      <c r="B309" s="644" t="s">
        <v>4756</v>
      </c>
      <c r="D309" s="762"/>
      <c r="E309" s="690"/>
      <c r="K309" s="692"/>
    </row>
    <row r="310" spans="1:11">
      <c r="B310" s="644" t="s">
        <v>4757</v>
      </c>
      <c r="D310" s="762"/>
      <c r="E310" s="690"/>
      <c r="K310" s="692"/>
    </row>
    <row r="311" spans="1:11" ht="33">
      <c r="B311" s="702" t="s">
        <v>4749</v>
      </c>
      <c r="D311" s="762"/>
      <c r="E311" s="690"/>
      <c r="K311" s="692"/>
    </row>
    <row r="312" spans="1:11">
      <c r="B312" s="694" t="s">
        <v>4771</v>
      </c>
      <c r="C312" s="695" t="s">
        <v>66</v>
      </c>
      <c r="D312" s="695">
        <v>1</v>
      </c>
      <c r="E312" s="1224"/>
      <c r="F312" s="692">
        <f>D312*E312</f>
        <v>0</v>
      </c>
      <c r="K312" s="692"/>
    </row>
    <row r="313" spans="1:11">
      <c r="B313" s="644"/>
      <c r="D313" s="762"/>
      <c r="E313" s="690"/>
      <c r="K313" s="692"/>
    </row>
    <row r="314" spans="1:11">
      <c r="A314" s="1016">
        <f>COUNT($A$3:A313)+1</f>
        <v>66</v>
      </c>
      <c r="B314" s="644" t="s">
        <v>4772</v>
      </c>
      <c r="D314" s="762"/>
      <c r="E314" s="690"/>
      <c r="K314" s="692"/>
    </row>
    <row r="315" spans="1:11">
      <c r="B315" s="644" t="s">
        <v>4773</v>
      </c>
      <c r="D315" s="762"/>
      <c r="E315" s="690"/>
      <c r="K315" s="692"/>
    </row>
    <row r="316" spans="1:11">
      <c r="B316" s="644" t="s">
        <v>4774</v>
      </c>
      <c r="D316" s="762"/>
      <c r="E316" s="690"/>
      <c r="K316" s="692"/>
    </row>
    <row r="317" spans="1:11">
      <c r="B317" s="644" t="s">
        <v>4775</v>
      </c>
      <c r="D317" s="762"/>
      <c r="E317" s="690"/>
      <c r="K317" s="692"/>
    </row>
    <row r="318" spans="1:11">
      <c r="B318" s="644" t="s">
        <v>4776</v>
      </c>
      <c r="D318" s="762"/>
      <c r="E318" s="690"/>
      <c r="K318" s="692"/>
    </row>
    <row r="319" spans="1:11">
      <c r="B319" s="644" t="s">
        <v>4777</v>
      </c>
      <c r="D319" s="762"/>
      <c r="E319" s="690"/>
      <c r="K319" s="692"/>
    </row>
    <row r="320" spans="1:11">
      <c r="B320" s="644" t="s">
        <v>4778</v>
      </c>
      <c r="D320" s="762"/>
      <c r="E320" s="690"/>
      <c r="K320" s="692"/>
    </row>
    <row r="321" spans="1:11">
      <c r="B321" s="644" t="s">
        <v>4779</v>
      </c>
      <c r="D321" s="762"/>
      <c r="E321" s="690"/>
      <c r="K321" s="692"/>
    </row>
    <row r="322" spans="1:11" ht="33">
      <c r="B322" s="702" t="s">
        <v>4749</v>
      </c>
      <c r="D322" s="762"/>
      <c r="E322" s="690"/>
      <c r="K322" s="692"/>
    </row>
    <row r="323" spans="1:11">
      <c r="B323" s="694" t="s">
        <v>4780</v>
      </c>
      <c r="C323" s="695" t="s">
        <v>66</v>
      </c>
      <c r="D323" s="695">
        <v>1</v>
      </c>
      <c r="E323" s="1224"/>
      <c r="F323" s="692">
        <f>D323*E323</f>
        <v>0</v>
      </c>
      <c r="K323" s="692"/>
    </row>
    <row r="324" spans="1:11">
      <c r="B324" s="644"/>
      <c r="D324" s="762"/>
      <c r="E324" s="690"/>
      <c r="K324" s="692"/>
    </row>
    <row r="325" spans="1:11" ht="82.5">
      <c r="A325" s="1016">
        <f>COUNT($A$3:A270)+1</f>
        <v>62</v>
      </c>
      <c r="B325" s="644" t="s">
        <v>4668</v>
      </c>
      <c r="D325" s="762"/>
      <c r="E325" s="690"/>
      <c r="K325" s="692"/>
    </row>
    <row r="326" spans="1:11" ht="49.5">
      <c r="A326" s="1016"/>
      <c r="B326" s="694" t="s">
        <v>4669</v>
      </c>
      <c r="D326" s="762"/>
      <c r="E326" s="690"/>
      <c r="K326" s="692"/>
    </row>
    <row r="327" spans="1:11">
      <c r="A327" s="1016"/>
      <c r="B327" s="694" t="s">
        <v>4670</v>
      </c>
      <c r="C327" s="695" t="s">
        <v>66</v>
      </c>
      <c r="D327" s="762">
        <v>16</v>
      </c>
      <c r="E327" s="1224"/>
      <c r="F327" s="692">
        <f>D327*E327</f>
        <v>0</v>
      </c>
      <c r="K327" s="692"/>
    </row>
    <row r="328" spans="1:11">
      <c r="A328" s="1016"/>
      <c r="B328" s="694"/>
      <c r="D328" s="762"/>
      <c r="E328" s="690"/>
      <c r="K328" s="692"/>
    </row>
    <row r="329" spans="1:11" ht="82.5">
      <c r="A329" s="1016">
        <f>COUNT($A$3:A254)+1</f>
        <v>59</v>
      </c>
      <c r="B329" s="644" t="s">
        <v>4781</v>
      </c>
      <c r="D329" s="762"/>
      <c r="E329" s="1284"/>
      <c r="F329" s="1284"/>
      <c r="K329" s="692"/>
    </row>
    <row r="330" spans="1:11" ht="33">
      <c r="A330" s="1016"/>
      <c r="B330" s="694" t="s">
        <v>4782</v>
      </c>
      <c r="D330" s="762"/>
      <c r="E330" s="1284"/>
      <c r="F330" s="1284"/>
      <c r="K330" s="692"/>
    </row>
    <row r="331" spans="1:11" ht="49.5">
      <c r="A331" s="1016"/>
      <c r="B331" s="694" t="s">
        <v>4783</v>
      </c>
      <c r="D331" s="762"/>
      <c r="E331" s="1284"/>
      <c r="F331" s="1284"/>
      <c r="K331" s="692"/>
    </row>
    <row r="332" spans="1:11" ht="66">
      <c r="A332" s="1016"/>
      <c r="B332" s="694" t="s">
        <v>4784</v>
      </c>
      <c r="C332" s="695" t="s">
        <v>66</v>
      </c>
      <c r="D332" s="762">
        <v>3</v>
      </c>
      <c r="E332" s="1224"/>
      <c r="F332" s="692">
        <f>D332*E332</f>
        <v>0</v>
      </c>
      <c r="K332" s="692"/>
    </row>
    <row r="333" spans="1:11">
      <c r="A333" s="1016"/>
      <c r="B333" s="694"/>
      <c r="D333" s="762"/>
      <c r="E333" s="690"/>
      <c r="K333" s="692"/>
    </row>
    <row r="334" spans="1:11" ht="82.5">
      <c r="A334" s="1016">
        <f>COUNT($A$3:A333)+1</f>
        <v>69</v>
      </c>
      <c r="B334" s="644" t="s">
        <v>4781</v>
      </c>
      <c r="D334" s="762"/>
      <c r="E334" s="1284"/>
      <c r="F334" s="1284"/>
      <c r="K334" s="692"/>
    </row>
    <row r="335" spans="1:11" ht="33">
      <c r="A335" s="1016"/>
      <c r="B335" s="694" t="s">
        <v>4782</v>
      </c>
      <c r="D335" s="762"/>
      <c r="E335" s="1284"/>
      <c r="F335" s="1284"/>
      <c r="K335" s="692"/>
    </row>
    <row r="336" spans="1:11" ht="66">
      <c r="A336" s="1016"/>
      <c r="B336" s="694" t="s">
        <v>4785</v>
      </c>
      <c r="C336" s="695" t="s">
        <v>66</v>
      </c>
      <c r="D336" s="762">
        <v>3</v>
      </c>
      <c r="E336" s="1224"/>
      <c r="F336" s="692">
        <f>D336*E336</f>
        <v>0</v>
      </c>
      <c r="K336" s="692"/>
    </row>
    <row r="337" spans="1:11">
      <c r="A337" s="1016"/>
      <c r="B337" s="694"/>
      <c r="D337" s="762"/>
      <c r="E337" s="690"/>
      <c r="K337" s="692"/>
    </row>
    <row r="338" spans="1:11" ht="66">
      <c r="A338" s="1025">
        <f>COUNT($A$1:A337)+1</f>
        <v>70</v>
      </c>
      <c r="B338" s="803" t="s">
        <v>4786</v>
      </c>
      <c r="D338" s="762"/>
      <c r="E338" s="690"/>
      <c r="K338" s="692"/>
    </row>
    <row r="339" spans="1:11">
      <c r="A339" s="1016"/>
      <c r="B339" s="644" t="s">
        <v>4322</v>
      </c>
      <c r="C339" s="695" t="s">
        <v>66</v>
      </c>
      <c r="D339" s="762">
        <v>49</v>
      </c>
      <c r="E339" s="1224"/>
      <c r="F339" s="692">
        <f>D339*E339</f>
        <v>0</v>
      </c>
      <c r="K339" s="692"/>
    </row>
    <row r="340" spans="1:11">
      <c r="A340" s="1016"/>
      <c r="B340" s="644" t="s">
        <v>4276</v>
      </c>
      <c r="C340" s="695" t="s">
        <v>66</v>
      </c>
      <c r="D340" s="762">
        <v>7</v>
      </c>
      <c r="E340" s="1224"/>
      <c r="F340" s="692">
        <f>D340*E340</f>
        <v>0</v>
      </c>
      <c r="K340" s="692"/>
    </row>
    <row r="341" spans="1:11">
      <c r="A341" s="1016"/>
      <c r="B341" s="694"/>
      <c r="D341" s="762"/>
      <c r="E341" s="690"/>
      <c r="K341" s="692"/>
    </row>
    <row r="342" spans="1:11" ht="33">
      <c r="A342" s="1025">
        <f>COUNT($A$1:A341)+1</f>
        <v>71</v>
      </c>
      <c r="B342" s="644" t="s">
        <v>4787</v>
      </c>
      <c r="D342" s="762"/>
      <c r="E342" s="690"/>
      <c r="K342" s="692"/>
    </row>
    <row r="343" spans="1:11" ht="33">
      <c r="A343" s="1016"/>
      <c r="B343" s="804" t="s">
        <v>4788</v>
      </c>
      <c r="D343" s="762"/>
      <c r="E343" s="690"/>
      <c r="K343" s="692"/>
    </row>
    <row r="344" spans="1:11">
      <c r="A344" s="1016"/>
      <c r="B344" s="644" t="s">
        <v>4789</v>
      </c>
      <c r="C344" s="695" t="s">
        <v>66</v>
      </c>
      <c r="D344" s="762">
        <v>7</v>
      </c>
      <c r="E344" s="1224"/>
      <c r="F344" s="692">
        <f>D344*E344</f>
        <v>0</v>
      </c>
      <c r="K344" s="692"/>
    </row>
    <row r="345" spans="1:11">
      <c r="A345" s="1016"/>
      <c r="B345" s="644" t="s">
        <v>4790</v>
      </c>
      <c r="C345" s="695" t="s">
        <v>66</v>
      </c>
      <c r="D345" s="762">
        <v>4</v>
      </c>
      <c r="E345" s="1224"/>
      <c r="F345" s="692">
        <f>D345*E345</f>
        <v>0</v>
      </c>
      <c r="K345" s="692"/>
    </row>
    <row r="346" spans="1:11">
      <c r="A346" s="1016"/>
      <c r="B346" s="644" t="s">
        <v>4791</v>
      </c>
      <c r="C346" s="695" t="s">
        <v>66</v>
      </c>
      <c r="D346" s="762">
        <v>1</v>
      </c>
      <c r="E346" s="1224"/>
      <c r="F346" s="692">
        <f>D346*E346</f>
        <v>0</v>
      </c>
      <c r="K346" s="692"/>
    </row>
    <row r="347" spans="1:11">
      <c r="A347" s="1016"/>
      <c r="B347" s="644" t="s">
        <v>4792</v>
      </c>
      <c r="C347" s="695" t="s">
        <v>66</v>
      </c>
      <c r="D347" s="762">
        <v>2</v>
      </c>
      <c r="E347" s="1224"/>
      <c r="F347" s="692">
        <f>D347*E347</f>
        <v>0</v>
      </c>
      <c r="K347" s="692"/>
    </row>
    <row r="348" spans="1:11">
      <c r="A348" s="1016"/>
      <c r="B348" s="644" t="s">
        <v>4793</v>
      </c>
      <c r="C348" s="695" t="s">
        <v>66</v>
      </c>
      <c r="D348" s="762">
        <v>3</v>
      </c>
      <c r="E348" s="1224"/>
      <c r="F348" s="692">
        <f>D348*E348</f>
        <v>0</v>
      </c>
      <c r="K348" s="692"/>
    </row>
    <row r="349" spans="1:11">
      <c r="A349" s="1016"/>
      <c r="B349" s="694"/>
      <c r="D349" s="762"/>
      <c r="E349" s="690"/>
      <c r="K349" s="692"/>
    </row>
    <row r="350" spans="1:11" ht="82.5">
      <c r="A350" s="1016">
        <f>COUNT($A$3:A327)+1</f>
        <v>68</v>
      </c>
      <c r="B350" s="644" t="s">
        <v>4671</v>
      </c>
      <c r="D350" s="762"/>
      <c r="E350" s="690"/>
      <c r="K350" s="692"/>
    </row>
    <row r="351" spans="1:11">
      <c r="A351" s="1016"/>
      <c r="B351" s="644" t="s">
        <v>4226</v>
      </c>
      <c r="D351" s="762"/>
      <c r="E351" s="690"/>
      <c r="K351" s="692"/>
    </row>
    <row r="352" spans="1:11" ht="99">
      <c r="A352" s="1016"/>
      <c r="B352" s="644" t="s">
        <v>4227</v>
      </c>
      <c r="D352" s="762"/>
      <c r="E352" s="690"/>
      <c r="K352" s="692"/>
    </row>
    <row r="353" spans="1:13" ht="33">
      <c r="A353" s="1016"/>
      <c r="B353" s="644" t="s">
        <v>4228</v>
      </c>
      <c r="D353" s="762"/>
      <c r="E353" s="690"/>
      <c r="K353" s="692"/>
    </row>
    <row r="354" spans="1:13">
      <c r="A354" s="1016"/>
      <c r="B354" s="721" t="s">
        <v>4672</v>
      </c>
      <c r="C354" s="695" t="s">
        <v>32</v>
      </c>
      <c r="D354" s="762">
        <v>10</v>
      </c>
      <c r="E354" s="1224"/>
      <c r="F354" s="692">
        <f>D354*E354</f>
        <v>0</v>
      </c>
      <c r="K354" s="692"/>
    </row>
    <row r="355" spans="1:13">
      <c r="A355" s="1016"/>
      <c r="B355" s="694"/>
      <c r="D355" s="762"/>
      <c r="E355" s="690"/>
      <c r="K355" s="692"/>
    </row>
    <row r="356" spans="1:13" ht="49.5">
      <c r="A356" s="1016">
        <f>COUNT($A$3:A355)+1</f>
        <v>73</v>
      </c>
      <c r="B356" s="644" t="s">
        <v>4674</v>
      </c>
      <c r="C356" s="695" t="s">
        <v>43</v>
      </c>
      <c r="D356" s="762">
        <v>95</v>
      </c>
      <c r="E356" s="1224"/>
      <c r="F356" s="692">
        <f>D356*E356</f>
        <v>0</v>
      </c>
    </row>
    <row r="357" spans="1:13">
      <c r="A357" s="1016"/>
      <c r="D357" s="762"/>
      <c r="E357" s="809"/>
      <c r="F357" s="809"/>
    </row>
    <row r="358" spans="1:13" s="723" customFormat="1" ht="33">
      <c r="A358" s="1016">
        <f>COUNT($A$3:A357)+1</f>
        <v>74</v>
      </c>
      <c r="B358" s="644" t="s">
        <v>4675</v>
      </c>
      <c r="C358" s="695" t="s">
        <v>3415</v>
      </c>
      <c r="D358" s="762">
        <v>25</v>
      </c>
      <c r="E358" s="1224"/>
      <c r="F358" s="692">
        <f>D358*E358</f>
        <v>0</v>
      </c>
      <c r="G358" s="786"/>
      <c r="H358" s="787"/>
      <c r="I358" s="787"/>
      <c r="J358" s="787"/>
      <c r="M358" s="693"/>
    </row>
    <row r="359" spans="1:13" s="723" customFormat="1">
      <c r="A359" s="1032"/>
      <c r="B359" s="644"/>
      <c r="C359" s="695"/>
      <c r="D359" s="762"/>
      <c r="E359" s="809"/>
      <c r="F359" s="809"/>
      <c r="G359" s="786"/>
      <c r="H359" s="787"/>
      <c r="I359" s="787"/>
      <c r="J359" s="787"/>
      <c r="M359" s="693"/>
    </row>
    <row r="360" spans="1:13" s="723" customFormat="1" ht="33">
      <c r="A360" s="1016">
        <f>COUNT($A$3:A359)+1</f>
        <v>75</v>
      </c>
      <c r="B360" s="644" t="s">
        <v>4794</v>
      </c>
      <c r="C360" s="695" t="s">
        <v>32</v>
      </c>
      <c r="D360" s="762">
        <v>1</v>
      </c>
      <c r="E360" s="1224"/>
      <c r="F360" s="692">
        <f>D360*E360</f>
        <v>0</v>
      </c>
      <c r="G360" s="786"/>
      <c r="H360" s="787"/>
      <c r="I360" s="787"/>
      <c r="J360" s="787"/>
    </row>
    <row r="361" spans="1:13" s="723" customFormat="1">
      <c r="A361" s="1032"/>
      <c r="B361" s="644"/>
      <c r="C361" s="695"/>
      <c r="D361" s="762"/>
      <c r="E361" s="809"/>
      <c r="F361" s="809"/>
      <c r="G361" s="786"/>
      <c r="H361" s="787"/>
      <c r="I361" s="787"/>
      <c r="J361" s="787"/>
    </row>
    <row r="362" spans="1:13" s="723" customFormat="1">
      <c r="A362" s="1016">
        <f>COUNT($A$3:A361)+1</f>
        <v>76</v>
      </c>
      <c r="B362" s="644" t="s">
        <v>4795</v>
      </c>
      <c r="C362" s="695" t="s">
        <v>32</v>
      </c>
      <c r="D362" s="762">
        <v>1</v>
      </c>
      <c r="E362" s="1224"/>
      <c r="F362" s="692">
        <f>D362*E362</f>
        <v>0</v>
      </c>
      <c r="G362" s="786"/>
      <c r="H362" s="787"/>
      <c r="I362" s="787"/>
      <c r="J362" s="787"/>
    </row>
    <row r="363" spans="1:13" s="723" customFormat="1">
      <c r="A363" s="1032"/>
      <c r="B363" s="644"/>
      <c r="C363" s="695"/>
      <c r="D363" s="762"/>
      <c r="E363" s="809"/>
      <c r="F363" s="809"/>
      <c r="G363" s="786"/>
      <c r="H363" s="787"/>
      <c r="I363" s="787"/>
      <c r="J363" s="787"/>
    </row>
    <row r="364" spans="1:13" s="723" customFormat="1" ht="33">
      <c r="A364" s="1016">
        <f>COUNT($A$3:A363)+1</f>
        <v>77</v>
      </c>
      <c r="B364" s="644" t="s">
        <v>4796</v>
      </c>
      <c r="C364" s="695" t="s">
        <v>32</v>
      </c>
      <c r="D364" s="762">
        <v>1</v>
      </c>
      <c r="E364" s="1224"/>
      <c r="F364" s="692">
        <f>D364*E364</f>
        <v>0</v>
      </c>
      <c r="G364" s="786"/>
      <c r="H364" s="787"/>
      <c r="I364" s="787"/>
      <c r="J364" s="787"/>
    </row>
    <row r="365" spans="1:13" s="723" customFormat="1">
      <c r="A365" s="1032"/>
      <c r="B365" s="644"/>
      <c r="E365" s="787"/>
      <c r="F365" s="787"/>
      <c r="G365" s="786"/>
      <c r="H365" s="787"/>
      <c r="I365" s="787"/>
      <c r="J365" s="787"/>
    </row>
    <row r="366" spans="1:13" s="691" customFormat="1">
      <c r="A366" s="1046"/>
      <c r="B366" s="1049" t="s">
        <v>2595</v>
      </c>
      <c r="C366" s="722"/>
      <c r="D366" s="1050"/>
      <c r="E366" s="1285"/>
      <c r="F366" s="1276">
        <f>SUM(F9:F365)</f>
        <v>0</v>
      </c>
      <c r="H366" s="692"/>
      <c r="I366" s="692"/>
      <c r="J366" s="692"/>
      <c r="K366" s="693"/>
      <c r="L366" s="693"/>
      <c r="M366" s="723"/>
    </row>
    <row r="367" spans="1:13" s="754" customFormat="1" ht="12.75">
      <c r="A367" s="1027"/>
      <c r="B367" s="733"/>
      <c r="C367" s="753"/>
      <c r="D367" s="753"/>
      <c r="E367" s="759"/>
      <c r="F367" s="759"/>
    </row>
    <row r="368" spans="1:13" s="754" customFormat="1" ht="12.75">
      <c r="A368" s="1027"/>
      <c r="B368" s="733"/>
      <c r="C368" s="753"/>
      <c r="D368" s="753"/>
      <c r="E368" s="759"/>
      <c r="F368" s="759"/>
    </row>
    <row r="369" spans="1:12" s="754" customFormat="1" ht="12.75">
      <c r="A369" s="1027"/>
      <c r="B369" s="724" t="s">
        <v>3464</v>
      </c>
      <c r="C369" s="671"/>
      <c r="D369" s="671"/>
      <c r="E369" s="1258"/>
      <c r="F369" s="1258"/>
    </row>
    <row r="370" spans="1:12" s="754" customFormat="1" ht="12.75">
      <c r="A370" s="1027"/>
      <c r="B370" s="725"/>
      <c r="C370" s="753"/>
      <c r="D370" s="753"/>
      <c r="E370" s="1270"/>
      <c r="F370" s="1270"/>
    </row>
    <row r="371" spans="1:12" s="754" customFormat="1" ht="25.5">
      <c r="A371" s="1027"/>
      <c r="B371" s="726" t="s">
        <v>3465</v>
      </c>
      <c r="C371" s="753"/>
      <c r="D371" s="753"/>
      <c r="E371" s="1270"/>
      <c r="F371" s="1270"/>
    </row>
    <row r="372" spans="1:12" s="754" customFormat="1" ht="89.25">
      <c r="A372" s="1027"/>
      <c r="B372" s="726" t="s">
        <v>4676</v>
      </c>
      <c r="C372" s="753"/>
      <c r="D372" s="753"/>
      <c r="E372" s="1270"/>
      <c r="F372" s="1270"/>
    </row>
    <row r="373" spans="1:12" s="791" customFormat="1" ht="12.75">
      <c r="A373" s="1027"/>
      <c r="B373" s="731" t="s">
        <v>4241</v>
      </c>
      <c r="C373" s="758"/>
      <c r="D373" s="790"/>
      <c r="E373" s="795"/>
      <c r="F373" s="795"/>
      <c r="G373" s="792"/>
      <c r="H373" s="793"/>
      <c r="I373" s="794"/>
      <c r="J373" s="795"/>
      <c r="K373" s="795"/>
      <c r="L373" s="795"/>
    </row>
    <row r="374" spans="1:12" s="791" customFormat="1" ht="12.75">
      <c r="A374" s="1027"/>
      <c r="B374" s="732" t="s">
        <v>4242</v>
      </c>
      <c r="C374" s="758"/>
      <c r="D374" s="790"/>
      <c r="E374" s="795"/>
      <c r="F374" s="795"/>
      <c r="G374" s="792"/>
      <c r="H374" s="793"/>
      <c r="I374" s="794"/>
      <c r="J374" s="795"/>
      <c r="K374" s="795"/>
      <c r="L374" s="795"/>
    </row>
    <row r="375" spans="1:12" s="791" customFormat="1" ht="12.75">
      <c r="A375" s="1027"/>
      <c r="B375" s="732" t="s">
        <v>4243</v>
      </c>
      <c r="C375" s="758"/>
      <c r="D375" s="790"/>
      <c r="E375" s="795"/>
      <c r="F375" s="795"/>
      <c r="G375" s="792"/>
      <c r="H375" s="793"/>
      <c r="I375" s="794"/>
      <c r="J375" s="795"/>
      <c r="K375" s="795"/>
      <c r="L375" s="795"/>
    </row>
    <row r="376" spans="1:12" s="791" customFormat="1" ht="12.75">
      <c r="A376" s="1027"/>
      <c r="B376" s="732" t="s">
        <v>4244</v>
      </c>
      <c r="C376" s="758"/>
      <c r="D376" s="790"/>
      <c r="E376" s="795"/>
      <c r="F376" s="795"/>
      <c r="G376" s="792"/>
      <c r="H376" s="793"/>
      <c r="I376" s="794"/>
      <c r="J376" s="795"/>
      <c r="K376" s="795"/>
      <c r="L376" s="795"/>
    </row>
    <row r="377" spans="1:12" s="791" customFormat="1" ht="12.75">
      <c r="A377" s="1027"/>
      <c r="B377" s="732" t="s">
        <v>4245</v>
      </c>
      <c r="C377" s="758"/>
      <c r="D377" s="790"/>
      <c r="E377" s="795"/>
      <c r="F377" s="795"/>
      <c r="G377" s="792"/>
      <c r="H377" s="793"/>
      <c r="I377" s="794"/>
      <c r="J377" s="795"/>
      <c r="K377" s="795"/>
      <c r="L377" s="795"/>
    </row>
    <row r="378" spans="1:12" s="791" customFormat="1" ht="12.75">
      <c r="A378" s="1027"/>
      <c r="B378" s="732" t="s">
        <v>4677</v>
      </c>
      <c r="C378" s="758"/>
      <c r="D378" s="790"/>
      <c r="E378" s="795"/>
      <c r="F378" s="795"/>
      <c r="G378" s="792"/>
      <c r="H378" s="793"/>
      <c r="I378" s="794"/>
      <c r="J378" s="795"/>
      <c r="K378" s="795"/>
      <c r="L378" s="795"/>
    </row>
    <row r="379" spans="1:12" s="791" customFormat="1" ht="12.75">
      <c r="A379" s="1027"/>
      <c r="B379" s="732" t="s">
        <v>4247</v>
      </c>
      <c r="C379" s="758"/>
      <c r="D379" s="790"/>
      <c r="E379" s="795"/>
      <c r="F379" s="795"/>
      <c r="G379" s="792"/>
      <c r="H379" s="793"/>
      <c r="I379" s="794"/>
      <c r="J379" s="795"/>
      <c r="K379" s="795"/>
      <c r="L379" s="795"/>
    </row>
    <row r="380" spans="1:12" s="791" customFormat="1" ht="12.75">
      <c r="A380" s="1027"/>
      <c r="B380" s="733" t="s">
        <v>5602</v>
      </c>
      <c r="C380" s="758"/>
      <c r="D380" s="790"/>
      <c r="E380" s="795"/>
      <c r="F380" s="795"/>
      <c r="G380" s="792"/>
      <c r="H380" s="793"/>
      <c r="I380" s="794"/>
      <c r="J380" s="795"/>
      <c r="K380" s="795"/>
      <c r="L380" s="795"/>
    </row>
    <row r="381" spans="1:12" s="754" customFormat="1" ht="25.5">
      <c r="A381" s="1027"/>
      <c r="B381" s="733" t="s">
        <v>4678</v>
      </c>
      <c r="C381" s="753"/>
      <c r="D381" s="753"/>
      <c r="E381" s="1270"/>
      <c r="F381" s="1270"/>
    </row>
    <row r="382" spans="1:12" s="754" customFormat="1" ht="25.5">
      <c r="A382" s="1027"/>
      <c r="B382" s="737" t="s">
        <v>4679</v>
      </c>
      <c r="C382" s="753"/>
      <c r="D382" s="753"/>
      <c r="E382" s="1270"/>
      <c r="F382" s="1270"/>
    </row>
    <row r="383" spans="1:12" s="754" customFormat="1" ht="51">
      <c r="A383" s="1027"/>
      <c r="B383" s="737" t="s">
        <v>4680</v>
      </c>
      <c r="C383" s="753"/>
      <c r="D383" s="753"/>
      <c r="E383" s="1270"/>
      <c r="F383" s="1270"/>
    </row>
    <row r="384" spans="1:12">
      <c r="B384" s="69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30" max="5" man="1"/>
    <brk id="355" max="5" man="1"/>
  </rowBreak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1A433-5625-4A91-8988-97CE3060A362}">
  <sheetPr>
    <tabColor rgb="FF002060"/>
  </sheetPr>
  <dimension ref="A1:L279"/>
  <sheetViews>
    <sheetView view="pageBreakPreview" topLeftCell="A252" zoomScaleNormal="100" zoomScaleSheetLayoutView="100" workbookViewId="0">
      <selection activeCell="F263" sqref="F263"/>
    </sheetView>
  </sheetViews>
  <sheetFormatPr defaultColWidth="9.140625" defaultRowHeight="16.5"/>
  <cols>
    <col min="1" max="1" width="4.42578125" style="1014" customWidth="1"/>
    <col min="2" max="2" width="50.42578125" style="699" customWidth="1"/>
    <col min="3" max="3" width="6.7109375" style="695" customWidth="1"/>
    <col min="4" max="4" width="8.7109375" style="690"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0" s="686" customFormat="1" ht="17.25" thickBot="1">
      <c r="A1" s="121"/>
      <c r="B1" s="186" t="s">
        <v>25</v>
      </c>
      <c r="C1" s="106" t="s">
        <v>26</v>
      </c>
      <c r="D1" s="106" t="s">
        <v>27</v>
      </c>
      <c r="E1" s="1144" t="s">
        <v>28</v>
      </c>
      <c r="F1" s="1144" t="s">
        <v>29</v>
      </c>
      <c r="G1" s="684"/>
      <c r="H1" s="685"/>
      <c r="I1" s="685"/>
      <c r="J1" s="685"/>
    </row>
    <row r="2" spans="1:10" ht="36.75" thickTop="1">
      <c r="A2" s="1023" t="s">
        <v>4797</v>
      </c>
      <c r="B2" s="742" t="s">
        <v>4798</v>
      </c>
    </row>
    <row r="3" spans="1:10">
      <c r="A3" s="1016"/>
      <c r="B3" s="761"/>
      <c r="D3" s="762"/>
      <c r="E3" s="690"/>
      <c r="G3" s="693"/>
      <c r="H3" s="693"/>
      <c r="I3" s="693"/>
      <c r="J3" s="693"/>
    </row>
    <row r="4" spans="1:10" ht="33">
      <c r="A4" s="1015"/>
      <c r="B4" s="694" t="s">
        <v>3256</v>
      </c>
      <c r="D4" s="695"/>
      <c r="E4" s="692"/>
      <c r="F4" s="692"/>
    </row>
    <row r="5" spans="1:10" ht="49.5">
      <c r="A5" s="1015"/>
      <c r="B5" s="694" t="s">
        <v>4547</v>
      </c>
      <c r="D5" s="695"/>
      <c r="E5" s="692"/>
      <c r="F5" s="692"/>
    </row>
    <row r="6" spans="1:10" ht="181.5">
      <c r="A6" s="1015"/>
      <c r="B6" s="694" t="s">
        <v>3257</v>
      </c>
      <c r="D6" s="695"/>
      <c r="E6" s="692"/>
      <c r="F6" s="692"/>
    </row>
    <row r="7" spans="1:10">
      <c r="A7" s="1015"/>
      <c r="B7" s="694"/>
      <c r="D7" s="695"/>
      <c r="E7" s="692"/>
      <c r="F7" s="692"/>
    </row>
    <row r="8" spans="1:10">
      <c r="A8" s="1015"/>
      <c r="B8" s="696" t="s">
        <v>3260</v>
      </c>
      <c r="C8" s="697"/>
      <c r="D8" s="697"/>
      <c r="E8" s="1249"/>
      <c r="F8" s="1249"/>
    </row>
    <row r="9" spans="1:10">
      <c r="A9" s="1015"/>
      <c r="B9" s="694"/>
      <c r="D9" s="695"/>
      <c r="E9" s="692"/>
      <c r="F9" s="692"/>
    </row>
    <row r="10" spans="1:10" ht="66">
      <c r="A10" s="1030">
        <f>COUNT(#REF!)+1</f>
        <v>1</v>
      </c>
      <c r="B10" s="644" t="s">
        <v>4548</v>
      </c>
      <c r="C10" s="695" t="s">
        <v>32</v>
      </c>
      <c r="D10" s="695">
        <v>1</v>
      </c>
      <c r="E10" s="1224"/>
      <c r="F10" s="692">
        <f>D10*E10</f>
        <v>0</v>
      </c>
    </row>
    <row r="11" spans="1:10">
      <c r="A11" s="1015"/>
      <c r="B11" s="694"/>
    </row>
    <row r="12" spans="1:10" ht="49.5">
      <c r="A12" s="1030">
        <f>COUNT($A$1:A10)+1</f>
        <v>2</v>
      </c>
      <c r="B12" s="699" t="s">
        <v>4549</v>
      </c>
      <c r="D12" s="695"/>
      <c r="E12" s="692"/>
      <c r="F12" s="692"/>
    </row>
    <row r="13" spans="1:10">
      <c r="A13" s="1015"/>
      <c r="B13" s="763" t="s">
        <v>4550</v>
      </c>
      <c r="C13" s="695" t="s">
        <v>32</v>
      </c>
      <c r="D13" s="695">
        <v>21</v>
      </c>
      <c r="E13" s="1224"/>
      <c r="F13" s="692">
        <f>D13*E13</f>
        <v>0</v>
      </c>
    </row>
    <row r="14" spans="1:10">
      <c r="A14" s="1015"/>
      <c r="B14" s="763" t="s">
        <v>4683</v>
      </c>
      <c r="C14" s="695" t="s">
        <v>32</v>
      </c>
      <c r="D14" s="695">
        <v>18</v>
      </c>
      <c r="E14" s="1224"/>
      <c r="F14" s="692">
        <f>D14*E14</f>
        <v>0</v>
      </c>
    </row>
    <row r="15" spans="1:10">
      <c r="A15" s="1015"/>
      <c r="B15" s="763" t="s">
        <v>4684</v>
      </c>
      <c r="C15" s="695" t="s">
        <v>32</v>
      </c>
      <c r="D15" s="695">
        <v>15</v>
      </c>
      <c r="E15" s="1224"/>
      <c r="F15" s="692">
        <f>D15*E15</f>
        <v>0</v>
      </c>
    </row>
    <row r="16" spans="1:10">
      <c r="A16" s="1015"/>
      <c r="B16" s="763" t="s">
        <v>4685</v>
      </c>
      <c r="C16" s="695" t="s">
        <v>32</v>
      </c>
      <c r="D16" s="695">
        <v>3</v>
      </c>
      <c r="E16" s="1224"/>
      <c r="F16" s="692">
        <f>D16*E16</f>
        <v>0</v>
      </c>
    </row>
    <row r="17" spans="1:6">
      <c r="A17" s="1015"/>
      <c r="B17" s="763" t="s">
        <v>4551</v>
      </c>
      <c r="C17" s="695" t="s">
        <v>32</v>
      </c>
      <c r="D17" s="695">
        <v>3</v>
      </c>
      <c r="E17" s="1224"/>
      <c r="F17" s="692">
        <f>D17*E17</f>
        <v>0</v>
      </c>
    </row>
    <row r="18" spans="1:6">
      <c r="A18" s="1015"/>
      <c r="B18" s="694"/>
      <c r="D18" s="695"/>
      <c r="E18" s="692"/>
      <c r="F18" s="692"/>
    </row>
    <row r="19" spans="1:6" ht="49.5">
      <c r="A19" s="1030">
        <f>COUNT($A$1:A13)+1</f>
        <v>3</v>
      </c>
      <c r="B19" s="698" t="s">
        <v>4552</v>
      </c>
      <c r="C19" s="695" t="s">
        <v>1432</v>
      </c>
      <c r="D19" s="695">
        <v>32</v>
      </c>
      <c r="E19" s="1224"/>
      <c r="F19" s="692">
        <f>D19*E19</f>
        <v>0</v>
      </c>
    </row>
    <row r="20" spans="1:6">
      <c r="A20" s="1015"/>
      <c r="B20" s="698"/>
      <c r="D20" s="695"/>
      <c r="E20" s="692"/>
      <c r="F20" s="692"/>
    </row>
    <row r="21" spans="1:6" ht="49.5">
      <c r="A21" s="1030">
        <f>COUNT($A$1:A19)+1</f>
        <v>4</v>
      </c>
      <c r="B21" s="698" t="s">
        <v>4553</v>
      </c>
      <c r="C21" s="695" t="s">
        <v>32</v>
      </c>
      <c r="D21" s="695">
        <v>1</v>
      </c>
      <c r="E21" s="1224"/>
      <c r="F21" s="692">
        <f>D21*E21</f>
        <v>0</v>
      </c>
    </row>
    <row r="22" spans="1:6">
      <c r="A22" s="1015"/>
      <c r="B22" s="694"/>
      <c r="D22" s="695"/>
      <c r="E22" s="692"/>
      <c r="F22" s="692"/>
    </row>
    <row r="23" spans="1:6" ht="33">
      <c r="A23" s="1015"/>
      <c r="B23" s="698" t="s">
        <v>4555</v>
      </c>
      <c r="C23" s="695" t="s">
        <v>32</v>
      </c>
      <c r="D23" s="695">
        <v>1</v>
      </c>
      <c r="E23" s="1224"/>
      <c r="F23" s="692">
        <f>D23*E23</f>
        <v>0</v>
      </c>
    </row>
    <row r="24" spans="1:6">
      <c r="A24" s="1015"/>
      <c r="B24" s="698"/>
      <c r="D24" s="695"/>
      <c r="E24" s="692"/>
      <c r="F24" s="692"/>
    </row>
    <row r="25" spans="1:6">
      <c r="A25" s="1015"/>
      <c r="B25" s="696" t="s">
        <v>4556</v>
      </c>
      <c r="C25" s="697"/>
      <c r="D25" s="697"/>
      <c r="E25" s="1249"/>
      <c r="F25" s="1249"/>
    </row>
    <row r="26" spans="1:6">
      <c r="A26" s="1015"/>
      <c r="B26" s="694"/>
      <c r="D26" s="695"/>
      <c r="E26" s="692"/>
      <c r="F26" s="692"/>
    </row>
    <row r="27" spans="1:6">
      <c r="A27" s="1030">
        <f>COUNT($A$1:A24)+1</f>
        <v>5</v>
      </c>
      <c r="B27" s="764" t="s">
        <v>4557</v>
      </c>
      <c r="D27" s="695"/>
      <c r="E27" s="692"/>
      <c r="F27" s="692"/>
    </row>
    <row r="28" spans="1:6" ht="66">
      <c r="A28" s="1015"/>
      <c r="B28" s="699" t="s">
        <v>4558</v>
      </c>
      <c r="D28" s="695"/>
      <c r="E28" s="692"/>
      <c r="F28" s="692"/>
    </row>
    <row r="29" spans="1:6" ht="33">
      <c r="A29" s="1015"/>
      <c r="B29" s="765" t="s">
        <v>4559</v>
      </c>
      <c r="C29" s="695" t="s">
        <v>32</v>
      </c>
      <c r="D29" s="695">
        <v>24</v>
      </c>
      <c r="E29" s="1224"/>
      <c r="F29" s="692">
        <f>D29*E29</f>
        <v>0</v>
      </c>
    </row>
    <row r="30" spans="1:6">
      <c r="A30" s="1015"/>
      <c r="B30" s="694"/>
      <c r="C30" s="693"/>
      <c r="D30" s="693"/>
      <c r="E30" s="692"/>
      <c r="F30" s="692"/>
    </row>
    <row r="31" spans="1:6" ht="33">
      <c r="A31" s="1030">
        <f>COUNT($A$1:A29)+1</f>
        <v>6</v>
      </c>
      <c r="B31" s="694" t="s">
        <v>4560</v>
      </c>
      <c r="D31" s="695"/>
      <c r="E31" s="692"/>
      <c r="F31" s="692"/>
    </row>
    <row r="32" spans="1:6" ht="82.5">
      <c r="A32" s="1015"/>
      <c r="B32" s="699" t="s">
        <v>4561</v>
      </c>
      <c r="D32" s="695"/>
      <c r="E32" s="692"/>
      <c r="F32" s="692"/>
    </row>
    <row r="33" spans="1:6" ht="214.5">
      <c r="A33" s="1015"/>
      <c r="B33" s="699" t="s">
        <v>4562</v>
      </c>
      <c r="D33" s="695"/>
      <c r="E33" s="692"/>
      <c r="F33" s="692"/>
    </row>
    <row r="34" spans="1:6" ht="82.5">
      <c r="A34" s="1015"/>
      <c r="B34" s="699" t="s">
        <v>4563</v>
      </c>
      <c r="D34" s="695"/>
      <c r="E34" s="692"/>
      <c r="F34" s="692"/>
    </row>
    <row r="35" spans="1:6" ht="165">
      <c r="A35" s="1015"/>
      <c r="B35" s="699" t="s">
        <v>4564</v>
      </c>
      <c r="D35" s="695"/>
      <c r="E35" s="692"/>
      <c r="F35" s="692"/>
    </row>
    <row r="36" spans="1:6" ht="49.5">
      <c r="A36" s="1015"/>
      <c r="B36" s="694" t="s">
        <v>4565</v>
      </c>
      <c r="C36" s="695" t="s">
        <v>32</v>
      </c>
      <c r="D36" s="695">
        <v>23</v>
      </c>
      <c r="E36" s="1224"/>
      <c r="F36" s="692">
        <f>D36*E36</f>
        <v>0</v>
      </c>
    </row>
    <row r="37" spans="1:6">
      <c r="A37" s="1015"/>
      <c r="B37" s="694"/>
      <c r="C37" s="693"/>
      <c r="D37" s="693"/>
      <c r="E37" s="692"/>
      <c r="F37" s="692"/>
    </row>
    <row r="38" spans="1:6" ht="49.5">
      <c r="A38" s="1030">
        <f>COUNT($A$1:A36)+1</f>
        <v>7</v>
      </c>
      <c r="B38" s="694" t="s">
        <v>4689</v>
      </c>
      <c r="D38" s="695"/>
      <c r="E38" s="692"/>
      <c r="F38" s="692"/>
    </row>
    <row r="39" spans="1:6" ht="178.9" customHeight="1">
      <c r="A39" s="1015"/>
      <c r="B39" s="699" t="s">
        <v>4690</v>
      </c>
      <c r="D39" s="695"/>
      <c r="E39" s="692"/>
      <c r="F39" s="692"/>
    </row>
    <row r="40" spans="1:6" ht="365.45" customHeight="1">
      <c r="A40" s="1015"/>
      <c r="B40" s="699" t="s">
        <v>4691</v>
      </c>
      <c r="D40" s="695"/>
      <c r="E40" s="692"/>
      <c r="F40" s="692"/>
    </row>
    <row r="41" spans="1:6">
      <c r="A41" s="1015"/>
      <c r="B41" s="699" t="s">
        <v>4692</v>
      </c>
      <c r="D41" s="695"/>
      <c r="E41" s="692"/>
      <c r="F41" s="692"/>
    </row>
    <row r="42" spans="1:6" ht="181.5">
      <c r="A42" s="1015"/>
      <c r="B42" s="699" t="s">
        <v>4693</v>
      </c>
      <c r="D42" s="695"/>
      <c r="E42" s="692"/>
      <c r="F42" s="692"/>
    </row>
    <row r="43" spans="1:6" ht="66">
      <c r="A43" s="1015"/>
      <c r="B43" s="694" t="s">
        <v>4694</v>
      </c>
      <c r="C43" s="695" t="s">
        <v>32</v>
      </c>
      <c r="D43" s="695">
        <v>1</v>
      </c>
      <c r="E43" s="1224"/>
      <c r="F43" s="692">
        <f>D43*E43</f>
        <v>0</v>
      </c>
    </row>
    <row r="44" spans="1:6">
      <c r="A44" s="1015"/>
      <c r="B44" s="694"/>
      <c r="D44" s="695"/>
      <c r="E44" s="692"/>
      <c r="F44" s="692"/>
    </row>
    <row r="45" spans="1:6" ht="66">
      <c r="A45" s="1030">
        <f>COUNT($A$1:A36)+1</f>
        <v>7</v>
      </c>
      <c r="B45" s="694" t="s">
        <v>4566</v>
      </c>
      <c r="C45" s="695" t="s">
        <v>32</v>
      </c>
      <c r="D45" s="695">
        <v>24</v>
      </c>
      <c r="E45" s="1224"/>
      <c r="F45" s="692">
        <f>D45*E45</f>
        <v>0</v>
      </c>
    </row>
    <row r="46" spans="1:6">
      <c r="A46" s="1015"/>
      <c r="B46" s="694"/>
      <c r="D46" s="695"/>
      <c r="E46" s="692"/>
      <c r="F46" s="692"/>
    </row>
    <row r="47" spans="1:6" ht="49.5">
      <c r="A47" s="1030">
        <f>COUNT($A$1:A45)+1</f>
        <v>9</v>
      </c>
      <c r="B47" s="766" t="s">
        <v>4567</v>
      </c>
      <c r="C47" s="695" t="s">
        <v>32</v>
      </c>
      <c r="D47" s="695">
        <v>24</v>
      </c>
      <c r="E47" s="1224"/>
      <c r="F47" s="692">
        <f>D47*E47</f>
        <v>0</v>
      </c>
    </row>
    <row r="48" spans="1:6">
      <c r="A48" s="1015"/>
      <c r="B48" s="694"/>
      <c r="D48" s="695"/>
      <c r="E48" s="692"/>
      <c r="F48" s="692"/>
    </row>
    <row r="49" spans="1:6" ht="49.5">
      <c r="A49" s="1030">
        <f>COUNT($A$1:A47)+1</f>
        <v>10</v>
      </c>
      <c r="B49" s="766" t="s">
        <v>4568</v>
      </c>
      <c r="C49" s="695" t="s">
        <v>32</v>
      </c>
      <c r="D49" s="695">
        <v>24</v>
      </c>
      <c r="E49" s="1224"/>
      <c r="F49" s="692">
        <f>D49*E49</f>
        <v>0</v>
      </c>
    </row>
    <row r="50" spans="1:6">
      <c r="A50" s="1015"/>
      <c r="B50" s="694"/>
      <c r="D50" s="695"/>
      <c r="E50" s="692"/>
      <c r="F50" s="692"/>
    </row>
    <row r="51" spans="1:6" ht="49.5">
      <c r="A51" s="1030">
        <f>COUNT($A$1:A49)+1</f>
        <v>11</v>
      </c>
      <c r="B51" s="766" t="s">
        <v>4695</v>
      </c>
      <c r="C51" s="695" t="s">
        <v>32</v>
      </c>
      <c r="D51" s="695">
        <v>1</v>
      </c>
      <c r="E51" s="1224"/>
      <c r="F51" s="692">
        <f>D51*E51</f>
        <v>0</v>
      </c>
    </row>
    <row r="52" spans="1:6">
      <c r="A52" s="1015"/>
      <c r="B52" s="694"/>
      <c r="D52" s="695"/>
      <c r="E52" s="692"/>
      <c r="F52" s="692"/>
    </row>
    <row r="53" spans="1:6">
      <c r="A53" s="1030">
        <f>COUNT($A$1:A51)+1</f>
        <v>12</v>
      </c>
      <c r="B53" s="767" t="s">
        <v>4569</v>
      </c>
      <c r="D53" s="695"/>
      <c r="E53" s="692"/>
      <c r="F53" s="692"/>
    </row>
    <row r="54" spans="1:6" ht="66">
      <c r="A54" s="1015"/>
      <c r="B54" s="768" t="s">
        <v>4570</v>
      </c>
      <c r="C54" s="695" t="s">
        <v>32</v>
      </c>
      <c r="D54" s="695">
        <v>14</v>
      </c>
      <c r="E54" s="1224"/>
      <c r="F54" s="692">
        <f>D54*E54</f>
        <v>0</v>
      </c>
    </row>
    <row r="55" spans="1:6">
      <c r="A55" s="1015"/>
      <c r="B55" s="694"/>
      <c r="C55" s="693"/>
      <c r="D55" s="693"/>
      <c r="E55" s="692"/>
      <c r="F55" s="692"/>
    </row>
    <row r="56" spans="1:6">
      <c r="A56" s="1015"/>
      <c r="B56" s="694"/>
      <c r="D56" s="695"/>
      <c r="E56" s="692"/>
      <c r="F56" s="692"/>
    </row>
    <row r="57" spans="1:6" ht="33">
      <c r="A57" s="1030">
        <f>COUNT($A$1:A54)+1</f>
        <v>13</v>
      </c>
      <c r="B57" s="694" t="s">
        <v>4571</v>
      </c>
      <c r="D57" s="695"/>
      <c r="E57" s="692"/>
      <c r="F57" s="692"/>
    </row>
    <row r="58" spans="1:6" ht="33">
      <c r="A58" s="1015"/>
      <c r="B58" s="644" t="s">
        <v>4572</v>
      </c>
      <c r="D58" s="695"/>
      <c r="E58" s="692"/>
      <c r="F58" s="692"/>
    </row>
    <row r="59" spans="1:6">
      <c r="A59" s="1015"/>
      <c r="B59" s="644" t="s">
        <v>4573</v>
      </c>
      <c r="D59" s="695"/>
      <c r="E59" s="692"/>
      <c r="F59" s="692"/>
    </row>
    <row r="60" spans="1:6" ht="33">
      <c r="A60" s="1015"/>
      <c r="B60" s="721" t="s">
        <v>4574</v>
      </c>
      <c r="D60" s="695"/>
      <c r="E60" s="692"/>
      <c r="F60" s="692"/>
    </row>
    <row r="61" spans="1:6" ht="33">
      <c r="A61" s="1015"/>
      <c r="B61" s="721" t="s">
        <v>4575</v>
      </c>
      <c r="D61" s="695"/>
      <c r="E61" s="692"/>
      <c r="F61" s="692"/>
    </row>
    <row r="62" spans="1:6">
      <c r="A62" s="1015"/>
      <c r="B62" s="721" t="s">
        <v>4576</v>
      </c>
      <c r="D62" s="695"/>
      <c r="E62" s="692"/>
      <c r="F62" s="692"/>
    </row>
    <row r="63" spans="1:6" ht="33">
      <c r="A63" s="1015"/>
      <c r="B63" s="721" t="s">
        <v>4577</v>
      </c>
      <c r="D63" s="695"/>
      <c r="E63" s="692"/>
      <c r="F63" s="692"/>
    </row>
    <row r="64" spans="1:6">
      <c r="A64" s="1015"/>
      <c r="B64" s="721" t="s">
        <v>4578</v>
      </c>
      <c r="D64" s="695"/>
      <c r="E64" s="692"/>
      <c r="F64" s="692"/>
    </row>
    <row r="65" spans="1:6">
      <c r="A65" s="1015"/>
      <c r="B65" s="721" t="s">
        <v>4579</v>
      </c>
      <c r="D65" s="695"/>
      <c r="E65" s="692"/>
      <c r="F65" s="692"/>
    </row>
    <row r="66" spans="1:6">
      <c r="A66" s="1015"/>
      <c r="B66" s="721" t="s">
        <v>4580</v>
      </c>
      <c r="D66" s="695"/>
      <c r="E66" s="692"/>
      <c r="F66" s="692"/>
    </row>
    <row r="67" spans="1:6">
      <c r="A67" s="1015"/>
      <c r="B67" s="721" t="s">
        <v>4581</v>
      </c>
      <c r="D67" s="695"/>
      <c r="E67" s="692"/>
      <c r="F67" s="692"/>
    </row>
    <row r="68" spans="1:6">
      <c r="A68" s="1015"/>
      <c r="B68" s="721" t="s">
        <v>4582</v>
      </c>
      <c r="D68" s="695"/>
      <c r="E68" s="692"/>
      <c r="F68" s="692"/>
    </row>
    <row r="69" spans="1:6">
      <c r="A69" s="1015"/>
      <c r="B69" s="721" t="s">
        <v>4583</v>
      </c>
      <c r="D69" s="695"/>
      <c r="E69" s="692"/>
      <c r="F69" s="692"/>
    </row>
    <row r="70" spans="1:6">
      <c r="A70" s="1015"/>
      <c r="B70" s="721" t="s">
        <v>4584</v>
      </c>
      <c r="D70" s="695"/>
      <c r="E70" s="692"/>
      <c r="F70" s="692"/>
    </row>
    <row r="71" spans="1:6" ht="33">
      <c r="A71" s="1015"/>
      <c r="B71" s="694" t="s">
        <v>4585</v>
      </c>
      <c r="C71" s="695" t="s">
        <v>32</v>
      </c>
      <c r="D71" s="695">
        <v>14</v>
      </c>
      <c r="E71" s="1224"/>
      <c r="F71" s="692">
        <f>D71*E71</f>
        <v>0</v>
      </c>
    </row>
    <row r="72" spans="1:6">
      <c r="A72" s="1015"/>
      <c r="B72" s="694"/>
      <c r="D72" s="695"/>
      <c r="E72" s="692"/>
      <c r="F72" s="692"/>
    </row>
    <row r="73" spans="1:6" ht="49.5">
      <c r="A73" s="1030">
        <f>COUNT($A$1:A71)+1</f>
        <v>14</v>
      </c>
      <c r="B73" s="694" t="s">
        <v>4586</v>
      </c>
      <c r="C73" s="695" t="s">
        <v>32</v>
      </c>
      <c r="D73" s="695">
        <v>14</v>
      </c>
      <c r="E73" s="1224"/>
      <c r="F73" s="692">
        <f>D73*E73</f>
        <v>0</v>
      </c>
    </row>
    <row r="74" spans="1:6">
      <c r="A74" s="1015"/>
      <c r="B74" s="694"/>
      <c r="D74" s="695"/>
      <c r="E74" s="692"/>
      <c r="F74" s="692"/>
    </row>
    <row r="75" spans="1:6">
      <c r="A75" s="1030">
        <f>COUNT($A$1:A73)+1</f>
        <v>15</v>
      </c>
      <c r="B75" s="769" t="s">
        <v>4587</v>
      </c>
      <c r="D75" s="695"/>
      <c r="E75" s="692"/>
      <c r="F75" s="692"/>
    </row>
    <row r="76" spans="1:6" ht="33">
      <c r="A76" s="1030"/>
      <c r="B76" s="694" t="s">
        <v>4696</v>
      </c>
      <c r="D76" s="695"/>
      <c r="E76" s="692"/>
      <c r="F76" s="692"/>
    </row>
    <row r="77" spans="1:6" ht="33">
      <c r="A77" s="1015"/>
      <c r="B77" s="771" t="s">
        <v>4589</v>
      </c>
      <c r="D77" s="695"/>
      <c r="E77" s="692"/>
      <c r="F77" s="692"/>
    </row>
    <row r="78" spans="1:6" ht="49.5">
      <c r="A78" s="1015"/>
      <c r="B78" s="771" t="s">
        <v>4590</v>
      </c>
      <c r="D78" s="695"/>
      <c r="E78" s="692"/>
      <c r="F78" s="692"/>
    </row>
    <row r="79" spans="1:6" ht="49.5">
      <c r="A79" s="1015"/>
      <c r="B79" s="771" t="s">
        <v>4591</v>
      </c>
      <c r="C79" s="695" t="s">
        <v>32</v>
      </c>
      <c r="D79" s="695">
        <v>22</v>
      </c>
      <c r="E79" s="1224"/>
      <c r="F79" s="692">
        <f>D79*E79</f>
        <v>0</v>
      </c>
    </row>
    <row r="80" spans="1:6">
      <c r="A80" s="1015"/>
      <c r="B80" s="694"/>
      <c r="D80" s="695"/>
      <c r="E80" s="692"/>
      <c r="F80" s="692"/>
    </row>
    <row r="81" spans="1:6">
      <c r="A81" s="1030">
        <f>COUNT($A$1:A79)+1</f>
        <v>16</v>
      </c>
      <c r="B81" s="769" t="s">
        <v>4592</v>
      </c>
      <c r="D81" s="695"/>
      <c r="E81" s="692"/>
      <c r="F81" s="692"/>
    </row>
    <row r="82" spans="1:6" ht="33">
      <c r="A82" s="1015"/>
      <c r="B82" s="694" t="s">
        <v>4697</v>
      </c>
      <c r="D82" s="695"/>
      <c r="E82" s="692"/>
      <c r="F82" s="692"/>
    </row>
    <row r="83" spans="1:6" ht="33">
      <c r="A83" s="1015"/>
      <c r="B83" s="771" t="s">
        <v>4589</v>
      </c>
      <c r="D83" s="695"/>
      <c r="E83" s="692"/>
      <c r="F83" s="692"/>
    </row>
    <row r="84" spans="1:6" ht="49.5">
      <c r="A84" s="1015"/>
      <c r="B84" s="771" t="s">
        <v>4590</v>
      </c>
      <c r="D84" s="695"/>
      <c r="E84" s="692"/>
      <c r="F84" s="692"/>
    </row>
    <row r="85" spans="1:6" ht="49.5">
      <c r="A85" s="1015"/>
      <c r="B85" s="771" t="s">
        <v>4591</v>
      </c>
      <c r="C85" s="695" t="s">
        <v>32</v>
      </c>
      <c r="D85" s="695">
        <v>6</v>
      </c>
      <c r="E85" s="1224"/>
      <c r="F85" s="692">
        <f>D85*E85</f>
        <v>0</v>
      </c>
    </row>
    <row r="86" spans="1:6">
      <c r="A86" s="1015"/>
      <c r="B86" s="694"/>
      <c r="C86" s="693"/>
      <c r="D86" s="693"/>
      <c r="E86" s="692"/>
      <c r="F86" s="692"/>
    </row>
    <row r="87" spans="1:6" ht="33">
      <c r="A87" s="1030">
        <f>COUNT($A$1:A85)+1</f>
        <v>17</v>
      </c>
      <c r="B87" s="769" t="s">
        <v>4698</v>
      </c>
      <c r="D87" s="695"/>
      <c r="E87" s="692"/>
      <c r="F87" s="692"/>
    </row>
    <row r="88" spans="1:6" ht="16.5" customHeight="1">
      <c r="A88" s="1015"/>
      <c r="B88" s="694" t="s">
        <v>4699</v>
      </c>
      <c r="D88" s="695"/>
      <c r="E88" s="692"/>
      <c r="F88" s="692"/>
    </row>
    <row r="89" spans="1:6" ht="33">
      <c r="A89" s="1015"/>
      <c r="B89" s="771" t="s">
        <v>4589</v>
      </c>
      <c r="D89" s="695"/>
      <c r="E89" s="692"/>
      <c r="F89" s="692"/>
    </row>
    <row r="90" spans="1:6" ht="49.5">
      <c r="A90" s="1015"/>
      <c r="B90" s="771" t="s">
        <v>4590</v>
      </c>
      <c r="D90" s="695"/>
      <c r="E90" s="692"/>
      <c r="F90" s="692"/>
    </row>
    <row r="91" spans="1:6" ht="49.5">
      <c r="A91" s="1015"/>
      <c r="B91" s="771" t="s">
        <v>4591</v>
      </c>
      <c r="C91" s="695" t="s">
        <v>32</v>
      </c>
      <c r="D91" s="695">
        <v>1</v>
      </c>
      <c r="E91" s="1224"/>
      <c r="F91" s="692">
        <f>D91*E91</f>
        <v>0</v>
      </c>
    </row>
    <row r="92" spans="1:6">
      <c r="A92" s="1015"/>
      <c r="B92" s="694"/>
      <c r="D92" s="695"/>
      <c r="E92" s="692"/>
      <c r="F92" s="692"/>
    </row>
    <row r="93" spans="1:6" ht="49.5">
      <c r="A93" s="1030">
        <f>COUNT($A$1:A91)+1</f>
        <v>18</v>
      </c>
      <c r="B93" s="766" t="s">
        <v>4700</v>
      </c>
      <c r="C93" s="695" t="s">
        <v>32</v>
      </c>
      <c r="D93" s="695">
        <v>1</v>
      </c>
      <c r="E93" s="1224"/>
      <c r="F93" s="692">
        <f>D93*E93</f>
        <v>0</v>
      </c>
    </row>
    <row r="94" spans="1:6">
      <c r="A94" s="1015"/>
      <c r="B94" s="694"/>
      <c r="D94" s="695"/>
      <c r="E94" s="692"/>
      <c r="F94" s="692"/>
    </row>
    <row r="95" spans="1:6" ht="33">
      <c r="A95" s="1030">
        <f>COUNT($A$1:A93)+1</f>
        <v>19</v>
      </c>
      <c r="B95" s="644" t="s">
        <v>4799</v>
      </c>
      <c r="C95" s="705"/>
      <c r="D95" s="705"/>
      <c r="E95" s="692"/>
      <c r="F95" s="692"/>
    </row>
    <row r="96" spans="1:6" ht="33">
      <c r="A96" s="1031"/>
      <c r="B96" s="771" t="s">
        <v>4703</v>
      </c>
      <c r="C96" s="705"/>
      <c r="D96" s="705"/>
      <c r="E96" s="692"/>
      <c r="F96" s="692"/>
    </row>
    <row r="97" spans="1:6" ht="49.5">
      <c r="A97" s="1031"/>
      <c r="B97" s="771" t="s">
        <v>4704</v>
      </c>
      <c r="C97" s="705"/>
      <c r="D97" s="705"/>
      <c r="E97" s="692"/>
      <c r="F97" s="692"/>
    </row>
    <row r="98" spans="1:6" ht="49.5">
      <c r="A98" s="1031"/>
      <c r="B98" s="771" t="s">
        <v>4591</v>
      </c>
      <c r="C98" s="695" t="s">
        <v>32</v>
      </c>
      <c r="D98" s="695">
        <v>1</v>
      </c>
      <c r="E98" s="1224"/>
      <c r="F98" s="692">
        <f>D98*E98</f>
        <v>0</v>
      </c>
    </row>
    <row r="99" spans="1:6">
      <c r="A99" s="1031"/>
      <c r="B99" s="772"/>
      <c r="D99" s="695"/>
      <c r="E99" s="692"/>
      <c r="F99" s="692"/>
    </row>
    <row r="100" spans="1:6" ht="33">
      <c r="A100" s="1030">
        <f>COUNT($A$1:A98)+1</f>
        <v>20</v>
      </c>
      <c r="B100" s="644" t="s">
        <v>4800</v>
      </c>
      <c r="C100" s="705"/>
      <c r="D100" s="705"/>
      <c r="E100" s="692"/>
      <c r="F100" s="692"/>
    </row>
    <row r="101" spans="1:6" ht="33">
      <c r="A101" s="1031"/>
      <c r="B101" s="771" t="s">
        <v>4703</v>
      </c>
      <c r="C101" s="705"/>
      <c r="D101" s="705"/>
      <c r="E101" s="692"/>
      <c r="F101" s="692"/>
    </row>
    <row r="102" spans="1:6" ht="49.5">
      <c r="A102" s="1031"/>
      <c r="B102" s="771" t="s">
        <v>4704</v>
      </c>
      <c r="C102" s="705"/>
      <c r="D102" s="705"/>
      <c r="E102" s="692"/>
      <c r="F102" s="692"/>
    </row>
    <row r="103" spans="1:6" ht="49.5">
      <c r="A103" s="1031"/>
      <c r="B103" s="771" t="s">
        <v>4591</v>
      </c>
      <c r="C103" s="695" t="s">
        <v>32</v>
      </c>
      <c r="D103" s="695">
        <v>1</v>
      </c>
      <c r="E103" s="1224"/>
      <c r="F103" s="692">
        <f>D103*E103</f>
        <v>0</v>
      </c>
    </row>
    <row r="104" spans="1:6">
      <c r="A104" s="1031"/>
      <c r="B104" s="772"/>
      <c r="C104" s="693"/>
      <c r="D104" s="693"/>
      <c r="E104" s="692"/>
      <c r="F104" s="692"/>
    </row>
    <row r="105" spans="1:6" ht="33">
      <c r="A105" s="1030">
        <f>COUNT($A$1:A103)+1</f>
        <v>21</v>
      </c>
      <c r="B105" s="644" t="s">
        <v>4801</v>
      </c>
      <c r="C105" s="705"/>
      <c r="D105" s="705"/>
      <c r="E105" s="692"/>
      <c r="F105" s="692"/>
    </row>
    <row r="106" spans="1:6" ht="33">
      <c r="A106" s="1031"/>
      <c r="B106" s="771" t="s">
        <v>4595</v>
      </c>
      <c r="C106" s="705"/>
      <c r="D106" s="705"/>
      <c r="E106" s="692"/>
      <c r="F106" s="692"/>
    </row>
    <row r="107" spans="1:6" ht="49.5">
      <c r="A107" s="1031"/>
      <c r="B107" s="771" t="s">
        <v>4596</v>
      </c>
      <c r="C107" s="705"/>
      <c r="D107" s="705"/>
      <c r="E107" s="692"/>
      <c r="F107" s="692"/>
    </row>
    <row r="108" spans="1:6" ht="49.5">
      <c r="A108" s="1031"/>
      <c r="B108" s="771" t="s">
        <v>4591</v>
      </c>
      <c r="C108" s="695" t="s">
        <v>32</v>
      </c>
      <c r="D108" s="695">
        <v>6</v>
      </c>
      <c r="E108" s="1224"/>
      <c r="F108" s="692">
        <f>D108*E108</f>
        <v>0</v>
      </c>
    </row>
    <row r="109" spans="1:6">
      <c r="A109" s="1031"/>
      <c r="B109" s="772"/>
      <c r="D109" s="695"/>
      <c r="E109" s="692"/>
      <c r="F109" s="692"/>
    </row>
    <row r="110" spans="1:6" ht="66">
      <c r="A110" s="1030">
        <f>COUNT($A$1:A108)+1</f>
        <v>22</v>
      </c>
      <c r="B110" s="773" t="s">
        <v>4597</v>
      </c>
      <c r="D110" s="695"/>
      <c r="E110" s="692"/>
      <c r="F110" s="692"/>
    </row>
    <row r="111" spans="1:6">
      <c r="A111" s="1015"/>
      <c r="B111" s="774" t="s">
        <v>4598</v>
      </c>
      <c r="C111" s="695" t="s">
        <v>32</v>
      </c>
      <c r="D111" s="695">
        <v>47</v>
      </c>
      <c r="E111" s="1224"/>
      <c r="F111" s="692">
        <f>D111*E111</f>
        <v>0</v>
      </c>
    </row>
    <row r="112" spans="1:6">
      <c r="A112" s="1015"/>
      <c r="B112" s="694"/>
      <c r="D112" s="695"/>
      <c r="E112" s="692"/>
      <c r="F112" s="692"/>
    </row>
    <row r="113" spans="1:6" ht="66">
      <c r="A113" s="1030">
        <f>COUNT($A$1:A111)+1</f>
        <v>23</v>
      </c>
      <c r="B113" s="644" t="s">
        <v>4802</v>
      </c>
      <c r="C113" s="695" t="s">
        <v>32</v>
      </c>
      <c r="D113" s="695">
        <v>2</v>
      </c>
      <c r="E113" s="1224"/>
      <c r="F113" s="692">
        <f>D113*E113</f>
        <v>0</v>
      </c>
    </row>
    <row r="114" spans="1:6">
      <c r="A114" s="1030"/>
      <c r="B114" s="644"/>
      <c r="D114" s="695"/>
      <c r="E114" s="692"/>
      <c r="F114" s="692"/>
    </row>
    <row r="115" spans="1:6" ht="49.5">
      <c r="A115" s="1030">
        <f>COUNT($A$1:A113)+1</f>
        <v>24</v>
      </c>
      <c r="B115" s="644" t="s">
        <v>4803</v>
      </c>
      <c r="C115" s="695" t="s">
        <v>32</v>
      </c>
      <c r="D115" s="695">
        <v>2</v>
      </c>
      <c r="E115" s="1224"/>
      <c r="F115" s="692">
        <f>D115*E115</f>
        <v>0</v>
      </c>
    </row>
    <row r="116" spans="1:6">
      <c r="A116" s="1030"/>
      <c r="B116" s="644"/>
      <c r="C116" s="693"/>
      <c r="D116" s="693"/>
      <c r="E116" s="692"/>
      <c r="F116" s="692"/>
    </row>
    <row r="117" spans="1:6" ht="33">
      <c r="A117" s="1030">
        <f>COUNT($A$1:A115)+1</f>
        <v>25</v>
      </c>
      <c r="B117" s="694" t="s">
        <v>4599</v>
      </c>
      <c r="D117" s="695"/>
      <c r="E117" s="692"/>
      <c r="F117" s="692"/>
    </row>
    <row r="118" spans="1:6" ht="165">
      <c r="A118" s="1015"/>
      <c r="B118" s="699" t="s">
        <v>4600</v>
      </c>
      <c r="D118" s="695"/>
      <c r="E118" s="692"/>
      <c r="F118" s="692"/>
    </row>
    <row r="119" spans="1:6" ht="264">
      <c r="A119" s="1015"/>
      <c r="B119" s="699" t="s">
        <v>4601</v>
      </c>
      <c r="D119" s="695"/>
      <c r="E119" s="692"/>
      <c r="F119" s="692"/>
    </row>
    <row r="120" spans="1:6">
      <c r="A120" s="1015"/>
      <c r="B120" s="699" t="s">
        <v>4602</v>
      </c>
      <c r="D120" s="695"/>
      <c r="E120" s="692"/>
      <c r="F120" s="692"/>
    </row>
    <row r="121" spans="1:6" ht="165">
      <c r="A121" s="1015"/>
      <c r="B121" s="699" t="s">
        <v>4603</v>
      </c>
      <c r="D121" s="695"/>
      <c r="E121" s="692"/>
      <c r="F121" s="692"/>
    </row>
    <row r="122" spans="1:6" ht="33">
      <c r="A122" s="1015"/>
      <c r="B122" s="694" t="s">
        <v>4604</v>
      </c>
      <c r="C122" s="695" t="s">
        <v>32</v>
      </c>
      <c r="D122" s="695">
        <v>51</v>
      </c>
      <c r="E122" s="1224"/>
      <c r="F122" s="692">
        <f>D122*E122</f>
        <v>0</v>
      </c>
    </row>
    <row r="123" spans="1:6">
      <c r="A123" s="1015"/>
      <c r="B123" s="694"/>
      <c r="D123" s="695"/>
      <c r="E123" s="692"/>
      <c r="F123" s="692"/>
    </row>
    <row r="124" spans="1:6" s="777" customFormat="1" ht="66">
      <c r="A124" s="1030">
        <f>COUNT($A$1:A123)+1</f>
        <v>26</v>
      </c>
      <c r="B124" s="766" t="s">
        <v>4605</v>
      </c>
      <c r="C124" s="695" t="s">
        <v>66</v>
      </c>
      <c r="D124" s="695">
        <v>35</v>
      </c>
      <c r="E124" s="1224"/>
      <c r="F124" s="692">
        <f>D124*E124</f>
        <v>0</v>
      </c>
    </row>
    <row r="125" spans="1:6" s="777" customFormat="1">
      <c r="A125" s="1031"/>
      <c r="B125" s="778"/>
      <c r="C125" s="695"/>
      <c r="D125" s="695"/>
      <c r="E125" s="692"/>
      <c r="F125" s="692"/>
    </row>
    <row r="126" spans="1:6" ht="49.5">
      <c r="A126" s="1030">
        <f>COUNT($A$1:A125)+1</f>
        <v>27</v>
      </c>
      <c r="B126" s="644" t="s">
        <v>4606</v>
      </c>
      <c r="C126" s="695" t="s">
        <v>66</v>
      </c>
      <c r="D126" s="695">
        <v>47</v>
      </c>
      <c r="E126" s="1224"/>
      <c r="F126" s="692">
        <f>D126*E126</f>
        <v>0</v>
      </c>
    </row>
    <row r="127" spans="1:6">
      <c r="A127" s="1015"/>
      <c r="B127" s="694"/>
      <c r="D127" s="695"/>
      <c r="E127" s="692"/>
      <c r="F127" s="692"/>
    </row>
    <row r="128" spans="1:6" ht="33">
      <c r="A128" s="1030">
        <f>COUNT($A$1:A127)+1</f>
        <v>28</v>
      </c>
      <c r="B128" s="644" t="s">
        <v>4607</v>
      </c>
      <c r="C128" s="695" t="s">
        <v>66</v>
      </c>
      <c r="D128" s="695">
        <v>6</v>
      </c>
      <c r="E128" s="1224"/>
      <c r="F128" s="692">
        <f>D128*E128</f>
        <v>0</v>
      </c>
    </row>
    <row r="129" spans="1:6">
      <c r="A129" s="1015"/>
      <c r="B129" s="694"/>
      <c r="D129" s="695"/>
      <c r="E129" s="692"/>
      <c r="F129" s="692"/>
    </row>
    <row r="130" spans="1:6" ht="66">
      <c r="A130" s="1030">
        <f>COUNT($A$1:A129)+1</f>
        <v>29</v>
      </c>
      <c r="B130" s="644" t="s">
        <v>4708</v>
      </c>
      <c r="C130" s="695" t="s">
        <v>32</v>
      </c>
      <c r="D130" s="695">
        <v>1</v>
      </c>
      <c r="E130" s="1224"/>
      <c r="F130" s="692">
        <f>D130*E130</f>
        <v>0</v>
      </c>
    </row>
    <row r="131" spans="1:6">
      <c r="A131" s="1015"/>
      <c r="B131" s="694"/>
      <c r="D131" s="695"/>
      <c r="E131" s="692"/>
      <c r="F131" s="692"/>
    </row>
    <row r="132" spans="1:6" ht="66">
      <c r="A132" s="1030">
        <f>COUNT($A$1:A131)+1</f>
        <v>30</v>
      </c>
      <c r="B132" s="644" t="s">
        <v>4608</v>
      </c>
      <c r="C132" s="695" t="s">
        <v>32</v>
      </c>
      <c r="D132" s="695">
        <v>5</v>
      </c>
      <c r="E132" s="1224"/>
      <c r="F132" s="692">
        <f>D132*E132</f>
        <v>0</v>
      </c>
    </row>
    <row r="133" spans="1:6">
      <c r="A133" s="1015"/>
      <c r="B133" s="694"/>
      <c r="D133" s="695"/>
      <c r="E133" s="692"/>
      <c r="F133" s="692"/>
    </row>
    <row r="134" spans="1:6" ht="66">
      <c r="A134" s="1030">
        <f>COUNT($A$1:A133)+1</f>
        <v>31</v>
      </c>
      <c r="B134" s="644" t="s">
        <v>4711</v>
      </c>
      <c r="C134" s="695" t="s">
        <v>32</v>
      </c>
      <c r="D134" s="695">
        <v>14</v>
      </c>
      <c r="E134" s="1224"/>
      <c r="F134" s="692">
        <f>D134*E134</f>
        <v>0</v>
      </c>
    </row>
    <row r="135" spans="1:6">
      <c r="A135" s="1015"/>
      <c r="B135" s="694"/>
      <c r="D135" s="695"/>
      <c r="E135" s="692"/>
      <c r="F135" s="692"/>
    </row>
    <row r="136" spans="1:6" ht="66">
      <c r="A136" s="1030">
        <f>COUNT($A$1:A135)+1</f>
        <v>32</v>
      </c>
      <c r="B136" s="644" t="s">
        <v>4804</v>
      </c>
      <c r="C136" s="695" t="s">
        <v>32</v>
      </c>
      <c r="D136" s="695">
        <v>6</v>
      </c>
      <c r="E136" s="1224"/>
      <c r="F136" s="692">
        <f>D136*E136</f>
        <v>0</v>
      </c>
    </row>
    <row r="137" spans="1:6">
      <c r="A137" s="1015"/>
      <c r="B137" s="694"/>
      <c r="D137" s="695"/>
      <c r="E137" s="692"/>
      <c r="F137" s="692"/>
    </row>
    <row r="138" spans="1:6" ht="49.5">
      <c r="A138" s="1030">
        <f>COUNT($A$1:A137)+1</f>
        <v>33</v>
      </c>
      <c r="B138" s="644" t="s">
        <v>4610</v>
      </c>
      <c r="D138" s="695"/>
      <c r="E138" s="692"/>
      <c r="F138" s="692"/>
    </row>
    <row r="139" spans="1:6">
      <c r="A139" s="1015"/>
      <c r="B139" s="694" t="s">
        <v>4611</v>
      </c>
      <c r="C139" s="695" t="s">
        <v>32</v>
      </c>
      <c r="D139" s="695">
        <v>3</v>
      </c>
      <c r="E139" s="1224"/>
      <c r="F139" s="692">
        <f>D139*E139</f>
        <v>0</v>
      </c>
    </row>
    <row r="140" spans="1:6">
      <c r="A140" s="1015"/>
      <c r="B140" s="694"/>
      <c r="C140" s="693"/>
      <c r="D140" s="693"/>
      <c r="E140" s="692"/>
      <c r="F140" s="692"/>
    </row>
    <row r="141" spans="1:6" ht="33">
      <c r="A141" s="1030">
        <f>COUNT($A$1:A140)+1</f>
        <v>34</v>
      </c>
      <c r="B141" s="779" t="s">
        <v>4712</v>
      </c>
      <c r="D141" s="695"/>
      <c r="E141" s="692"/>
      <c r="F141" s="692"/>
    </row>
    <row r="142" spans="1:6">
      <c r="A142" s="1015"/>
      <c r="B142" s="796" t="s">
        <v>4713</v>
      </c>
      <c r="D142" s="695"/>
      <c r="E142" s="692"/>
      <c r="F142" s="692"/>
    </row>
    <row r="143" spans="1:6" ht="66">
      <c r="A143" s="1015"/>
      <c r="B143" s="797" t="s">
        <v>4714</v>
      </c>
      <c r="D143" s="695"/>
      <c r="E143" s="692"/>
      <c r="F143" s="692"/>
    </row>
    <row r="144" spans="1:6" ht="33">
      <c r="A144" s="1015"/>
      <c r="B144" s="797" t="s">
        <v>4715</v>
      </c>
      <c r="D144" s="695"/>
      <c r="E144" s="692"/>
      <c r="F144" s="692"/>
    </row>
    <row r="145" spans="1:6" ht="33">
      <c r="A145" s="1015"/>
      <c r="B145" s="780" t="s">
        <v>4716</v>
      </c>
      <c r="D145" s="695"/>
      <c r="E145" s="692"/>
      <c r="F145" s="692"/>
    </row>
    <row r="146" spans="1:6" ht="33">
      <c r="A146" s="1015"/>
      <c r="B146" s="798" t="s">
        <v>4717</v>
      </c>
      <c r="C146" s="695" t="s">
        <v>32</v>
      </c>
      <c r="D146" s="695">
        <v>1</v>
      </c>
      <c r="E146" s="1224"/>
      <c r="F146" s="692">
        <f>D146*E146</f>
        <v>0</v>
      </c>
    </row>
    <row r="147" spans="1:6">
      <c r="A147" s="1015"/>
      <c r="B147" s="694"/>
      <c r="D147" s="695"/>
      <c r="E147" s="692"/>
      <c r="F147" s="692"/>
    </row>
    <row r="148" spans="1:6">
      <c r="A148" s="1030">
        <f>COUNT($A$1:A147)+1</f>
        <v>35</v>
      </c>
      <c r="B148" s="779" t="s">
        <v>4612</v>
      </c>
      <c r="D148" s="695"/>
      <c r="E148" s="692"/>
      <c r="F148" s="692"/>
    </row>
    <row r="149" spans="1:6" ht="33">
      <c r="A149" s="1015"/>
      <c r="B149" s="780" t="s">
        <v>4613</v>
      </c>
      <c r="D149" s="695"/>
      <c r="E149" s="692"/>
      <c r="F149" s="692"/>
    </row>
    <row r="150" spans="1:6">
      <c r="A150" s="1015"/>
      <c r="B150" s="780" t="s">
        <v>4614</v>
      </c>
      <c r="D150" s="695"/>
      <c r="E150" s="692"/>
      <c r="F150" s="692"/>
    </row>
    <row r="151" spans="1:6">
      <c r="A151" s="1030"/>
      <c r="B151" s="780" t="s">
        <v>4615</v>
      </c>
      <c r="D151" s="695"/>
      <c r="E151" s="692"/>
      <c r="F151" s="692"/>
    </row>
    <row r="152" spans="1:6" ht="33">
      <c r="A152" s="1030"/>
      <c r="B152" s="780" t="s">
        <v>4616</v>
      </c>
      <c r="D152" s="695"/>
      <c r="E152" s="692"/>
      <c r="F152" s="692"/>
    </row>
    <row r="153" spans="1:6">
      <c r="A153" s="1030"/>
      <c r="B153" s="781" t="s">
        <v>4617</v>
      </c>
      <c r="C153" s="695" t="s">
        <v>32</v>
      </c>
      <c r="D153" s="695">
        <v>1</v>
      </c>
      <c r="E153" s="1224"/>
      <c r="F153" s="692">
        <f>D153*E153</f>
        <v>0</v>
      </c>
    </row>
    <row r="154" spans="1:6">
      <c r="A154" s="1030"/>
      <c r="B154" s="644"/>
      <c r="C154" s="693"/>
      <c r="D154" s="693"/>
      <c r="E154" s="692"/>
      <c r="F154" s="692"/>
    </row>
    <row r="155" spans="1:6" ht="49.5">
      <c r="A155" s="1030">
        <f>COUNT($A$1:A149)+1</f>
        <v>36</v>
      </c>
      <c r="B155" s="779" t="s">
        <v>4618</v>
      </c>
      <c r="D155" s="695"/>
      <c r="E155" s="692"/>
      <c r="F155" s="692"/>
    </row>
    <row r="156" spans="1:6" ht="214.5">
      <c r="A156" s="1030"/>
      <c r="B156" s="699" t="s">
        <v>4619</v>
      </c>
      <c r="D156" s="695"/>
      <c r="E156" s="692"/>
      <c r="F156" s="692"/>
    </row>
    <row r="157" spans="1:6" ht="323.45" customHeight="1">
      <c r="A157" s="1030"/>
      <c r="B157" s="699" t="s">
        <v>4620</v>
      </c>
      <c r="D157" s="695"/>
      <c r="E157" s="692"/>
      <c r="F157" s="692"/>
    </row>
    <row r="158" spans="1:6" ht="197.85" customHeight="1">
      <c r="A158" s="1030"/>
      <c r="B158" s="699" t="s">
        <v>4621</v>
      </c>
      <c r="D158" s="695"/>
      <c r="E158" s="692"/>
      <c r="F158" s="692"/>
    </row>
    <row r="159" spans="1:6" ht="66">
      <c r="A159" s="1030"/>
      <c r="B159" s="694" t="s">
        <v>4622</v>
      </c>
      <c r="C159" s="695" t="s">
        <v>32</v>
      </c>
      <c r="D159" s="695">
        <v>1</v>
      </c>
      <c r="E159" s="1224"/>
      <c r="F159" s="692">
        <f>D159*E159</f>
        <v>0</v>
      </c>
    </row>
    <row r="160" spans="1:6">
      <c r="A160" s="1030"/>
      <c r="B160" s="644"/>
      <c r="C160" s="693"/>
      <c r="D160" s="693"/>
      <c r="E160" s="692"/>
      <c r="F160" s="692"/>
    </row>
    <row r="161" spans="1:12" ht="66">
      <c r="A161" s="1030">
        <f>COUNT($A$1:A158)+1</f>
        <v>37</v>
      </c>
      <c r="B161" s="694" t="s">
        <v>4566</v>
      </c>
      <c r="C161" s="695" t="s">
        <v>32</v>
      </c>
      <c r="D161" s="695">
        <v>1</v>
      </c>
      <c r="E161" s="1224"/>
      <c r="F161" s="692">
        <f>D161*E161</f>
        <v>0</v>
      </c>
    </row>
    <row r="162" spans="1:12">
      <c r="A162" s="1015"/>
      <c r="B162" s="694"/>
      <c r="D162" s="695"/>
      <c r="E162" s="692"/>
      <c r="F162" s="692"/>
    </row>
    <row r="163" spans="1:12" ht="66">
      <c r="A163" s="1030">
        <f>COUNT($A$1:A161)+1</f>
        <v>38</v>
      </c>
      <c r="B163" s="644" t="s">
        <v>4805</v>
      </c>
      <c r="C163" s="695" t="s">
        <v>32</v>
      </c>
      <c r="D163" s="695">
        <v>1</v>
      </c>
      <c r="E163" s="1224"/>
      <c r="F163" s="692">
        <f>D163*E163</f>
        <v>0</v>
      </c>
    </row>
    <row r="164" spans="1:12">
      <c r="A164" s="1030"/>
      <c r="B164" s="644"/>
      <c r="C164" s="705"/>
      <c r="D164" s="775"/>
      <c r="E164" s="776"/>
      <c r="F164" s="776"/>
    </row>
    <row r="165" spans="1:12" ht="36" customHeight="1">
      <c r="A165" s="1016">
        <f>COUNT($A$1:A164)+1</f>
        <v>39</v>
      </c>
      <c r="B165" s="644" t="s">
        <v>4624</v>
      </c>
      <c r="C165" s="695" t="s">
        <v>66</v>
      </c>
      <c r="D165" s="695">
        <v>14</v>
      </c>
      <c r="E165" s="1224"/>
      <c r="F165" s="692">
        <f>D165*E165</f>
        <v>0</v>
      </c>
      <c r="G165" s="693"/>
      <c r="H165" s="693"/>
      <c r="I165" s="693"/>
      <c r="J165" s="693"/>
    </row>
    <row r="166" spans="1:12">
      <c r="A166" s="1016"/>
      <c r="B166" s="761"/>
      <c r="C166" s="693"/>
      <c r="D166" s="693"/>
      <c r="E166" s="692"/>
      <c r="F166" s="692"/>
      <c r="G166" s="693"/>
      <c r="H166" s="693"/>
      <c r="I166" s="693"/>
      <c r="J166" s="693"/>
    </row>
    <row r="167" spans="1:12" s="691" customFormat="1" ht="181.5">
      <c r="A167" s="1016">
        <f>COUNT($A$3:A166)+1</f>
        <v>40</v>
      </c>
      <c r="B167" s="699" t="s">
        <v>4625</v>
      </c>
      <c r="C167" s="695"/>
      <c r="D167" s="762"/>
      <c r="E167" s="690"/>
      <c r="F167" s="690"/>
      <c r="H167" s="692"/>
      <c r="I167" s="692"/>
      <c r="J167" s="692"/>
      <c r="K167" s="693"/>
      <c r="L167" s="693"/>
    </row>
    <row r="168" spans="1:12" s="691" customFormat="1" ht="33">
      <c r="A168" s="1014"/>
      <c r="B168" s="694" t="s">
        <v>4626</v>
      </c>
      <c r="C168" s="695"/>
      <c r="D168" s="762"/>
      <c r="E168" s="690"/>
      <c r="F168" s="690"/>
      <c r="H168" s="692"/>
      <c r="I168" s="692"/>
      <c r="J168" s="692"/>
      <c r="K168" s="693"/>
      <c r="L168" s="693"/>
    </row>
    <row r="169" spans="1:12" s="691" customFormat="1">
      <c r="A169" s="1014"/>
      <c r="B169" s="694" t="s">
        <v>4627</v>
      </c>
      <c r="C169" s="695" t="s">
        <v>1432</v>
      </c>
      <c r="D169" s="762">
        <v>436</v>
      </c>
      <c r="E169" s="1224"/>
      <c r="F169" s="692">
        <f>D169*E169</f>
        <v>0</v>
      </c>
      <c r="H169" s="692"/>
      <c r="I169" s="692"/>
      <c r="J169" s="692"/>
      <c r="K169" s="693"/>
      <c r="L169" s="693"/>
    </row>
    <row r="170" spans="1:12" s="691" customFormat="1">
      <c r="A170" s="1014"/>
      <c r="B170" s="694" t="s">
        <v>4628</v>
      </c>
      <c r="C170" s="695" t="s">
        <v>1432</v>
      </c>
      <c r="D170" s="762">
        <v>180</v>
      </c>
      <c r="E170" s="1224"/>
      <c r="F170" s="692">
        <f>D170*E170</f>
        <v>0</v>
      </c>
      <c r="H170" s="692"/>
      <c r="I170" s="692"/>
      <c r="J170" s="692"/>
      <c r="K170" s="693"/>
      <c r="L170" s="693"/>
    </row>
    <row r="171" spans="1:12">
      <c r="B171" s="694"/>
      <c r="D171" s="762"/>
      <c r="E171" s="690"/>
    </row>
    <row r="172" spans="1:12" ht="162" customHeight="1">
      <c r="A172" s="1016">
        <f>COUNT($A$3:A171)+1</f>
        <v>41</v>
      </c>
      <c r="B172" s="644" t="s">
        <v>4629</v>
      </c>
      <c r="D172" s="762"/>
      <c r="E172" s="690"/>
    </row>
    <row r="173" spans="1:12" s="691" customFormat="1" ht="33">
      <c r="A173" s="1014"/>
      <c r="B173" s="694" t="s">
        <v>4626</v>
      </c>
      <c r="C173" s="695"/>
      <c r="D173" s="762"/>
      <c r="E173" s="690"/>
      <c r="F173" s="690"/>
      <c r="H173" s="692"/>
      <c r="I173" s="692"/>
      <c r="J173" s="692"/>
      <c r="K173" s="693"/>
      <c r="L173" s="693"/>
    </row>
    <row r="174" spans="1:12">
      <c r="B174" s="694" t="s">
        <v>4630</v>
      </c>
      <c r="C174" s="695" t="s">
        <v>1432</v>
      </c>
      <c r="D174" s="762">
        <v>168</v>
      </c>
      <c r="E174" s="1224"/>
      <c r="F174" s="692">
        <f>D174*E174</f>
        <v>0</v>
      </c>
    </row>
    <row r="175" spans="1:12">
      <c r="B175" s="694" t="s">
        <v>4631</v>
      </c>
      <c r="C175" s="695" t="s">
        <v>1432</v>
      </c>
      <c r="D175" s="762">
        <v>40</v>
      </c>
      <c r="E175" s="1224"/>
      <c r="F175" s="692">
        <f>D175*E175</f>
        <v>0</v>
      </c>
    </row>
    <row r="176" spans="1:12">
      <c r="B176" s="694"/>
      <c r="D176" s="695"/>
      <c r="E176" s="690"/>
    </row>
    <row r="177" spans="1:6" ht="82.5">
      <c r="A177" s="1016">
        <f>COUNT($A$3:A176)+1</f>
        <v>42</v>
      </c>
      <c r="B177" s="648" t="s">
        <v>4187</v>
      </c>
      <c r="D177" s="695"/>
      <c r="E177" s="690"/>
    </row>
    <row r="178" spans="1:6">
      <c r="B178" s="648" t="s">
        <v>4188</v>
      </c>
      <c r="D178" s="695"/>
      <c r="E178" s="690"/>
    </row>
    <row r="179" spans="1:6" ht="33">
      <c r="B179" s="648" t="s">
        <v>4633</v>
      </c>
      <c r="D179" s="695"/>
      <c r="E179" s="690"/>
    </row>
    <row r="180" spans="1:6" ht="64.349999999999994" customHeight="1">
      <c r="B180" s="648" t="s">
        <v>4190</v>
      </c>
      <c r="D180" s="695"/>
      <c r="E180" s="690"/>
    </row>
    <row r="181" spans="1:6">
      <c r="B181" s="694" t="s">
        <v>4634</v>
      </c>
      <c r="C181" s="695" t="s">
        <v>1432</v>
      </c>
      <c r="D181" s="762">
        <v>124</v>
      </c>
      <c r="E181" s="1224"/>
      <c r="F181" s="692">
        <f>D181*E181</f>
        <v>0</v>
      </c>
    </row>
    <row r="182" spans="1:6">
      <c r="B182" s="694" t="s">
        <v>4635</v>
      </c>
      <c r="C182" s="695" t="s">
        <v>1432</v>
      </c>
      <c r="D182" s="762">
        <v>16</v>
      </c>
      <c r="E182" s="1224"/>
      <c r="F182" s="692">
        <f>D182*E182</f>
        <v>0</v>
      </c>
    </row>
    <row r="183" spans="1:6">
      <c r="B183" s="694" t="s">
        <v>4636</v>
      </c>
      <c r="C183" s="695" t="s">
        <v>1432</v>
      </c>
      <c r="D183" s="762">
        <v>8</v>
      </c>
      <c r="E183" s="1224"/>
      <c r="F183" s="692">
        <f>D183*E183</f>
        <v>0</v>
      </c>
    </row>
    <row r="184" spans="1:6">
      <c r="B184" s="694" t="s">
        <v>4726</v>
      </c>
      <c r="C184" s="695" t="s">
        <v>1432</v>
      </c>
      <c r="D184" s="762">
        <v>208</v>
      </c>
      <c r="E184" s="1224"/>
      <c r="F184" s="692">
        <f>D184*E184</f>
        <v>0</v>
      </c>
    </row>
    <row r="185" spans="1:6">
      <c r="B185" s="694" t="s">
        <v>4727</v>
      </c>
      <c r="C185" s="695" t="s">
        <v>1432</v>
      </c>
      <c r="D185" s="762">
        <v>66</v>
      </c>
      <c r="E185" s="1224"/>
      <c r="F185" s="692">
        <f>D185*E185</f>
        <v>0</v>
      </c>
    </row>
    <row r="186" spans="1:6">
      <c r="B186" s="694"/>
      <c r="D186" s="762"/>
      <c r="E186" s="690"/>
    </row>
    <row r="187" spans="1:6" ht="33">
      <c r="A187" s="1016">
        <f>COUNT($A$3:A184)+1</f>
        <v>43</v>
      </c>
      <c r="B187" s="644" t="s">
        <v>4637</v>
      </c>
      <c r="D187" s="762"/>
      <c r="E187" s="690"/>
    </row>
    <row r="188" spans="1:6" ht="181.35" customHeight="1">
      <c r="B188" s="644" t="s">
        <v>4638</v>
      </c>
      <c r="D188" s="762"/>
      <c r="E188" s="690"/>
    </row>
    <row r="189" spans="1:6" ht="49.5">
      <c r="B189" s="783" t="s">
        <v>4639</v>
      </c>
      <c r="D189" s="762"/>
      <c r="E189" s="690"/>
    </row>
    <row r="190" spans="1:6">
      <c r="B190" s="694" t="s">
        <v>4640</v>
      </c>
      <c r="C190" s="695" t="s">
        <v>1432</v>
      </c>
      <c r="D190" s="762">
        <v>40</v>
      </c>
      <c r="E190" s="1224"/>
      <c r="F190" s="692">
        <f t="shared" ref="F190:F196" si="0">D190*E190</f>
        <v>0</v>
      </c>
    </row>
    <row r="191" spans="1:6">
      <c r="B191" s="694" t="s">
        <v>4641</v>
      </c>
      <c r="C191" s="695" t="s">
        <v>1432</v>
      </c>
      <c r="D191" s="762">
        <v>6</v>
      </c>
      <c r="E191" s="1224"/>
      <c r="F191" s="692">
        <f t="shared" si="0"/>
        <v>0</v>
      </c>
    </row>
    <row r="192" spans="1:6">
      <c r="B192" s="694" t="s">
        <v>4642</v>
      </c>
      <c r="C192" s="695" t="s">
        <v>1432</v>
      </c>
      <c r="D192" s="762">
        <v>4</v>
      </c>
      <c r="E192" s="1224"/>
      <c r="F192" s="692">
        <f t="shared" si="0"/>
        <v>0</v>
      </c>
    </row>
    <row r="193" spans="1:6">
      <c r="B193" s="694" t="s">
        <v>4643</v>
      </c>
      <c r="C193" s="695" t="s">
        <v>1432</v>
      </c>
      <c r="D193" s="762">
        <v>80</v>
      </c>
      <c r="E193" s="1224"/>
      <c r="F193" s="692">
        <f t="shared" si="0"/>
        <v>0</v>
      </c>
    </row>
    <row r="194" spans="1:6">
      <c r="B194" s="694" t="s">
        <v>4728</v>
      </c>
      <c r="C194" s="695" t="s">
        <v>1432</v>
      </c>
      <c r="D194" s="762">
        <v>90</v>
      </c>
      <c r="E194" s="1224"/>
      <c r="F194" s="692">
        <f t="shared" si="0"/>
        <v>0</v>
      </c>
    </row>
    <row r="195" spans="1:6">
      <c r="B195" s="694" t="s">
        <v>4729</v>
      </c>
      <c r="C195" s="695" t="s">
        <v>1432</v>
      </c>
      <c r="D195" s="762">
        <v>20</v>
      </c>
      <c r="E195" s="1224"/>
      <c r="F195" s="692">
        <f t="shared" si="0"/>
        <v>0</v>
      </c>
    </row>
    <row r="196" spans="1:6">
      <c r="B196" s="694" t="s">
        <v>4730</v>
      </c>
      <c r="C196" s="695" t="s">
        <v>1432</v>
      </c>
      <c r="D196" s="762">
        <v>60</v>
      </c>
      <c r="E196" s="1224"/>
      <c r="F196" s="692">
        <f t="shared" si="0"/>
        <v>0</v>
      </c>
    </row>
    <row r="197" spans="1:6">
      <c r="B197" s="694"/>
      <c r="D197" s="695"/>
      <c r="E197" s="690"/>
    </row>
    <row r="198" spans="1:6" ht="32.65" customHeight="1">
      <c r="A198" s="1016">
        <f>COUNT($A$3:A197)+1</f>
        <v>44</v>
      </c>
      <c r="B198" s="644" t="s">
        <v>4645</v>
      </c>
      <c r="D198" s="695"/>
      <c r="E198" s="690"/>
    </row>
    <row r="199" spans="1:6" ht="208.5" customHeight="1">
      <c r="B199" s="644" t="s">
        <v>4646</v>
      </c>
      <c r="D199" s="695"/>
      <c r="E199" s="690"/>
    </row>
    <row r="200" spans="1:6" ht="49.5">
      <c r="B200" s="644" t="s">
        <v>4639</v>
      </c>
      <c r="D200" s="695"/>
      <c r="E200" s="690"/>
    </row>
    <row r="201" spans="1:6">
      <c r="B201" s="694" t="s">
        <v>4647</v>
      </c>
      <c r="C201" s="695" t="s">
        <v>1432</v>
      </c>
      <c r="D201" s="762">
        <v>84</v>
      </c>
      <c r="E201" s="1224"/>
      <c r="F201" s="692">
        <f t="shared" ref="F201:F207" si="1">D201*E201</f>
        <v>0</v>
      </c>
    </row>
    <row r="202" spans="1:6">
      <c r="B202" s="694" t="s">
        <v>4648</v>
      </c>
      <c r="C202" s="695" t="s">
        <v>1432</v>
      </c>
      <c r="D202" s="762">
        <v>10</v>
      </c>
      <c r="E202" s="1224"/>
      <c r="F202" s="692">
        <f t="shared" si="1"/>
        <v>0</v>
      </c>
    </row>
    <row r="203" spans="1:6">
      <c r="B203" s="694" t="s">
        <v>4649</v>
      </c>
      <c r="C203" s="695" t="s">
        <v>1432</v>
      </c>
      <c r="D203" s="762">
        <v>4</v>
      </c>
      <c r="E203" s="1224"/>
      <c r="F203" s="692">
        <f t="shared" si="1"/>
        <v>0</v>
      </c>
    </row>
    <row r="204" spans="1:6">
      <c r="B204" s="694" t="s">
        <v>4650</v>
      </c>
      <c r="C204" s="695" t="s">
        <v>1432</v>
      </c>
      <c r="D204" s="762">
        <v>88</v>
      </c>
      <c r="E204" s="1224"/>
      <c r="F204" s="692">
        <f t="shared" si="1"/>
        <v>0</v>
      </c>
    </row>
    <row r="205" spans="1:6">
      <c r="B205" s="694" t="s">
        <v>4731</v>
      </c>
      <c r="C205" s="695" t="s">
        <v>1432</v>
      </c>
      <c r="D205" s="762">
        <v>118</v>
      </c>
      <c r="E205" s="1224"/>
      <c r="F205" s="692">
        <f t="shared" si="1"/>
        <v>0</v>
      </c>
    </row>
    <row r="206" spans="1:6">
      <c r="B206" s="694" t="s">
        <v>4651</v>
      </c>
      <c r="C206" s="695" t="s">
        <v>1432</v>
      </c>
      <c r="D206" s="762">
        <v>20</v>
      </c>
      <c r="E206" s="1224"/>
      <c r="F206" s="692">
        <f t="shared" si="1"/>
        <v>0</v>
      </c>
    </row>
    <row r="207" spans="1:6">
      <c r="B207" s="694" t="s">
        <v>4806</v>
      </c>
      <c r="C207" s="695" t="s">
        <v>1432</v>
      </c>
      <c r="D207" s="762">
        <v>6</v>
      </c>
      <c r="E207" s="1224"/>
      <c r="F207" s="692">
        <f t="shared" si="1"/>
        <v>0</v>
      </c>
    </row>
    <row r="208" spans="1:6">
      <c r="B208" s="694"/>
      <c r="D208" s="695"/>
      <c r="E208" s="690"/>
    </row>
    <row r="209" spans="1:6" ht="49.5">
      <c r="A209" s="1016">
        <f>COUNT($A$3:A208)+1</f>
        <v>45</v>
      </c>
      <c r="B209" s="644" t="s">
        <v>4652</v>
      </c>
      <c r="D209" s="695"/>
      <c r="E209" s="1275"/>
      <c r="F209" s="1275"/>
    </row>
    <row r="210" spans="1:6">
      <c r="A210" s="1036"/>
      <c r="B210" s="644" t="s">
        <v>4653</v>
      </c>
      <c r="C210" s="695" t="s">
        <v>1432</v>
      </c>
      <c r="D210" s="762">
        <v>340</v>
      </c>
      <c r="E210" s="1224"/>
      <c r="F210" s="692">
        <f>D210*E210</f>
        <v>0</v>
      </c>
    </row>
    <row r="211" spans="1:6">
      <c r="A211" s="1036"/>
      <c r="B211" s="644" t="s">
        <v>4654</v>
      </c>
      <c r="C211" s="695" t="s">
        <v>1432</v>
      </c>
      <c r="D211" s="762">
        <v>194</v>
      </c>
      <c r="E211" s="1224"/>
      <c r="F211" s="692">
        <f>D211*E211</f>
        <v>0</v>
      </c>
    </row>
    <row r="212" spans="1:6">
      <c r="A212" s="1036"/>
      <c r="B212" s="644" t="s">
        <v>4807</v>
      </c>
      <c r="C212" s="695" t="s">
        <v>1432</v>
      </c>
      <c r="D212" s="762">
        <v>52</v>
      </c>
      <c r="E212" s="1224"/>
      <c r="F212" s="692">
        <f>D212*E212</f>
        <v>0</v>
      </c>
    </row>
    <row r="213" spans="1:6">
      <c r="A213" s="1036"/>
      <c r="B213" s="644" t="s">
        <v>4655</v>
      </c>
      <c r="C213" s="695" t="s">
        <v>1432</v>
      </c>
      <c r="D213" s="762">
        <v>58</v>
      </c>
      <c r="E213" s="1224"/>
      <c r="F213" s="692">
        <f>D213*E213</f>
        <v>0</v>
      </c>
    </row>
    <row r="214" spans="1:6">
      <c r="A214" s="1036"/>
      <c r="B214" s="772"/>
      <c r="C214" s="705"/>
      <c r="D214" s="705"/>
      <c r="E214" s="1275"/>
      <c r="F214" s="1275"/>
    </row>
    <row r="215" spans="1:6">
      <c r="A215" s="1016">
        <f>COUNT($A$3:A214)+1</f>
        <v>46</v>
      </c>
      <c r="B215" s="644" t="s">
        <v>4656</v>
      </c>
      <c r="C215" s="784"/>
      <c r="D215" s="695"/>
      <c r="E215" s="1275"/>
      <c r="F215" s="1275"/>
    </row>
    <row r="216" spans="1:6">
      <c r="B216" s="644" t="s">
        <v>4807</v>
      </c>
      <c r="C216" s="784" t="s">
        <v>66</v>
      </c>
      <c r="D216" s="695">
        <v>3</v>
      </c>
      <c r="E216" s="1224"/>
      <c r="F216" s="692">
        <f>D216*E216</f>
        <v>0</v>
      </c>
    </row>
    <row r="217" spans="1:6">
      <c r="B217" s="644" t="s">
        <v>4655</v>
      </c>
      <c r="C217" s="784" t="s">
        <v>66</v>
      </c>
      <c r="D217" s="695">
        <v>2</v>
      </c>
      <c r="E217" s="1224"/>
      <c r="F217" s="692">
        <f>D217*E217</f>
        <v>0</v>
      </c>
    </row>
    <row r="218" spans="1:6">
      <c r="B218" s="694"/>
      <c r="D218" s="695"/>
      <c r="E218" s="1275"/>
      <c r="F218" s="1275"/>
    </row>
    <row r="219" spans="1:6" ht="33">
      <c r="A219" s="1016">
        <f>COUNT($A$3:A218)+1</f>
        <v>47</v>
      </c>
      <c r="B219" s="644" t="s">
        <v>4657</v>
      </c>
      <c r="D219" s="695"/>
      <c r="E219" s="1275"/>
      <c r="F219" s="1275"/>
    </row>
    <row r="220" spans="1:6" ht="210.6" customHeight="1">
      <c r="B220" s="644" t="s">
        <v>4646</v>
      </c>
      <c r="D220" s="695"/>
      <c r="E220" s="1275"/>
      <c r="F220" s="1275"/>
    </row>
    <row r="221" spans="1:6" ht="49.5">
      <c r="B221" s="644" t="s">
        <v>4639</v>
      </c>
      <c r="D221" s="695"/>
      <c r="E221" s="1275"/>
      <c r="F221" s="1275"/>
    </row>
    <row r="222" spans="1:6">
      <c r="B222" s="694" t="s">
        <v>4658</v>
      </c>
      <c r="C222" s="695" t="s">
        <v>1432</v>
      </c>
      <c r="D222" s="762">
        <v>340</v>
      </c>
      <c r="E222" s="1224"/>
      <c r="F222" s="692">
        <f>D222*E222</f>
        <v>0</v>
      </c>
    </row>
    <row r="223" spans="1:6">
      <c r="A223" s="1036"/>
      <c r="B223" s="772"/>
      <c r="C223" s="705"/>
      <c r="D223" s="705"/>
      <c r="E223" s="1275"/>
      <c r="F223" s="1275"/>
    </row>
    <row r="224" spans="1:6" ht="132">
      <c r="A224" s="1016">
        <f>COUNT($A$3:A223)+1</f>
        <v>48</v>
      </c>
      <c r="B224" s="644" t="s">
        <v>4659</v>
      </c>
      <c r="D224" s="695"/>
      <c r="E224" s="690"/>
    </row>
    <row r="225" spans="1:11" ht="49.5">
      <c r="B225" s="702" t="s">
        <v>4660</v>
      </c>
      <c r="D225" s="695"/>
      <c r="E225" s="690"/>
    </row>
    <row r="226" spans="1:11">
      <c r="B226" s="694" t="s">
        <v>4661</v>
      </c>
      <c r="C226" s="695" t="s">
        <v>66</v>
      </c>
      <c r="D226" s="695">
        <v>18</v>
      </c>
      <c r="E226" s="1224"/>
      <c r="F226" s="692">
        <f>D226*E226</f>
        <v>0</v>
      </c>
    </row>
    <row r="227" spans="1:11">
      <c r="A227" s="1036"/>
      <c r="B227" s="772"/>
      <c r="C227" s="705"/>
      <c r="D227" s="705"/>
      <c r="E227" s="1275"/>
      <c r="F227" s="1275"/>
    </row>
    <row r="228" spans="1:11" ht="115.5">
      <c r="A228" s="1016">
        <f>COUNT($A$3:A227)+1</f>
        <v>49</v>
      </c>
      <c r="B228" s="644" t="s">
        <v>4662</v>
      </c>
      <c r="D228" s="695"/>
      <c r="E228" s="690"/>
    </row>
    <row r="229" spans="1:11" ht="49.5">
      <c r="B229" s="702" t="s">
        <v>4660</v>
      </c>
      <c r="D229" s="695"/>
      <c r="E229" s="690"/>
    </row>
    <row r="230" spans="1:11">
      <c r="B230" s="694" t="s">
        <v>4663</v>
      </c>
      <c r="C230" s="695" t="s">
        <v>66</v>
      </c>
      <c r="D230" s="695">
        <v>5</v>
      </c>
      <c r="E230" s="1224"/>
      <c r="F230" s="692">
        <f>D230*E230</f>
        <v>0</v>
      </c>
    </row>
    <row r="231" spans="1:11">
      <c r="B231" s="644"/>
      <c r="D231" s="762"/>
      <c r="E231" s="690"/>
      <c r="K231" s="692"/>
    </row>
    <row r="232" spans="1:11" ht="49.5">
      <c r="A232" s="1016">
        <f>COUNT($A$3:A231)+1</f>
        <v>50</v>
      </c>
      <c r="B232" s="644" t="s">
        <v>4736</v>
      </c>
      <c r="D232" s="762"/>
      <c r="E232" s="690"/>
      <c r="K232" s="692"/>
    </row>
    <row r="233" spans="1:11">
      <c r="B233" s="644" t="s">
        <v>4807</v>
      </c>
      <c r="C233" s="784" t="s">
        <v>66</v>
      </c>
      <c r="D233" s="695">
        <v>3</v>
      </c>
      <c r="E233" s="1224"/>
      <c r="F233" s="692">
        <f>D233*E233</f>
        <v>0</v>
      </c>
    </row>
    <row r="234" spans="1:11">
      <c r="B234" s="644" t="s">
        <v>4655</v>
      </c>
      <c r="C234" s="784" t="s">
        <v>66</v>
      </c>
      <c r="D234" s="695">
        <v>2</v>
      </c>
      <c r="E234" s="1224"/>
      <c r="F234" s="692">
        <f>D234*E234</f>
        <v>0</v>
      </c>
    </row>
    <row r="235" spans="1:11">
      <c r="B235" s="644"/>
      <c r="D235" s="762"/>
      <c r="E235" s="690"/>
      <c r="K235" s="692"/>
    </row>
    <row r="236" spans="1:11" ht="49.5">
      <c r="A236" s="1016">
        <f>COUNT($A$3:A235)+1</f>
        <v>51</v>
      </c>
      <c r="B236" s="644" t="s">
        <v>4664</v>
      </c>
      <c r="D236" s="762"/>
      <c r="E236" s="690"/>
      <c r="K236" s="692"/>
    </row>
    <row r="237" spans="1:11">
      <c r="B237" s="694" t="s">
        <v>4352</v>
      </c>
      <c r="C237" s="695" t="s">
        <v>66</v>
      </c>
      <c r="D237" s="695">
        <v>2</v>
      </c>
      <c r="E237" s="1224"/>
      <c r="F237" s="692">
        <f>D237*E237</f>
        <v>0</v>
      </c>
      <c r="K237" s="692"/>
    </row>
    <row r="238" spans="1:11">
      <c r="B238" s="644"/>
      <c r="D238" s="762"/>
      <c r="E238" s="690"/>
      <c r="K238" s="692"/>
    </row>
    <row r="239" spans="1:11" ht="115.5">
      <c r="A239" s="1016">
        <f>COUNT($A$3:A238)+1</f>
        <v>52</v>
      </c>
      <c r="B239" s="644" t="s">
        <v>4665</v>
      </c>
      <c r="D239" s="762"/>
      <c r="E239" s="690"/>
      <c r="K239" s="692"/>
    </row>
    <row r="240" spans="1:11" ht="33">
      <c r="B240" s="702" t="s">
        <v>4666</v>
      </c>
      <c r="D240" s="762"/>
      <c r="E240" s="690"/>
      <c r="K240" s="692"/>
    </row>
    <row r="241" spans="1:11">
      <c r="B241" s="694" t="s">
        <v>4667</v>
      </c>
      <c r="C241" s="695" t="s">
        <v>66</v>
      </c>
      <c r="D241" s="695">
        <v>2</v>
      </c>
      <c r="E241" s="1224"/>
      <c r="F241" s="692">
        <f>D241*E241</f>
        <v>0</v>
      </c>
      <c r="K241" s="692"/>
    </row>
    <row r="242" spans="1:11">
      <c r="B242" s="644"/>
      <c r="D242" s="762"/>
      <c r="E242" s="690"/>
      <c r="K242" s="692"/>
    </row>
    <row r="243" spans="1:11" ht="82.5">
      <c r="A243" s="1016">
        <f>COUNT($A$3:A231)+1</f>
        <v>50</v>
      </c>
      <c r="B243" s="644" t="s">
        <v>4668</v>
      </c>
      <c r="D243" s="762"/>
      <c r="E243" s="690"/>
      <c r="K243" s="692"/>
    </row>
    <row r="244" spans="1:11" ht="49.5">
      <c r="A244" s="1016"/>
      <c r="B244" s="694" t="s">
        <v>4669</v>
      </c>
      <c r="D244" s="762"/>
      <c r="E244" s="690"/>
      <c r="K244" s="692"/>
    </row>
    <row r="245" spans="1:11">
      <c r="A245" s="1016"/>
      <c r="B245" s="694" t="s">
        <v>4670</v>
      </c>
      <c r="C245" s="695" t="s">
        <v>66</v>
      </c>
      <c r="D245" s="762">
        <v>13</v>
      </c>
      <c r="E245" s="1224"/>
      <c r="F245" s="692">
        <f>D245*E245</f>
        <v>0</v>
      </c>
      <c r="K245" s="692"/>
    </row>
    <row r="246" spans="1:11">
      <c r="A246" s="1016"/>
      <c r="B246" s="694"/>
      <c r="D246" s="762"/>
      <c r="E246" s="690"/>
      <c r="K246" s="692"/>
    </row>
    <row r="247" spans="1:11" ht="82.5">
      <c r="A247" s="1016">
        <f>COUNT($A$3:A234)+1</f>
        <v>51</v>
      </c>
      <c r="B247" s="644" t="s">
        <v>4781</v>
      </c>
      <c r="D247" s="762"/>
      <c r="E247" s="690"/>
      <c r="K247" s="692"/>
    </row>
    <row r="248" spans="1:11" ht="33">
      <c r="A248" s="1016"/>
      <c r="B248" s="694" t="s">
        <v>4782</v>
      </c>
      <c r="D248" s="762"/>
      <c r="E248" s="690"/>
      <c r="K248" s="692"/>
    </row>
    <row r="249" spans="1:11" ht="49.5">
      <c r="A249" s="1016"/>
      <c r="B249" s="694" t="s">
        <v>4783</v>
      </c>
      <c r="D249" s="762"/>
      <c r="E249" s="1284"/>
      <c r="F249" s="1284"/>
      <c r="K249" s="692"/>
    </row>
    <row r="250" spans="1:11" ht="49.5">
      <c r="A250" s="1016"/>
      <c r="B250" s="694" t="s">
        <v>4808</v>
      </c>
      <c r="C250" s="695" t="s">
        <v>32</v>
      </c>
      <c r="D250" s="762">
        <v>3</v>
      </c>
      <c r="E250" s="1224"/>
      <c r="F250" s="692">
        <f>D250*E250</f>
        <v>0</v>
      </c>
      <c r="K250" s="692"/>
    </row>
    <row r="251" spans="1:11">
      <c r="A251" s="1016"/>
      <c r="B251" s="694"/>
      <c r="K251" s="692"/>
    </row>
    <row r="252" spans="1:11" ht="82.5">
      <c r="A252" s="1016">
        <f>COUNT($A$3:A245)+1</f>
        <v>54</v>
      </c>
      <c r="B252" s="644" t="s">
        <v>4671</v>
      </c>
      <c r="D252" s="762"/>
      <c r="E252" s="690"/>
      <c r="K252" s="692"/>
    </row>
    <row r="253" spans="1:11">
      <c r="A253" s="1016"/>
      <c r="B253" s="644" t="s">
        <v>4226</v>
      </c>
      <c r="D253" s="762"/>
      <c r="E253" s="690"/>
      <c r="K253" s="692"/>
    </row>
    <row r="254" spans="1:11" ht="99">
      <c r="A254" s="1016"/>
      <c r="B254" s="644" t="s">
        <v>4227</v>
      </c>
      <c r="D254" s="762"/>
      <c r="E254" s="690"/>
      <c r="K254" s="692"/>
    </row>
    <row r="255" spans="1:11" ht="33">
      <c r="A255" s="1016"/>
      <c r="B255" s="644" t="s">
        <v>4228</v>
      </c>
      <c r="D255" s="762"/>
      <c r="E255" s="690"/>
      <c r="K255" s="692"/>
    </row>
    <row r="256" spans="1:11">
      <c r="A256" s="1016"/>
      <c r="B256" s="721" t="s">
        <v>4672</v>
      </c>
      <c r="C256" s="695" t="s">
        <v>32</v>
      </c>
      <c r="D256" s="762">
        <v>8</v>
      </c>
      <c r="E256" s="1224"/>
      <c r="F256" s="692">
        <f>D256*E256</f>
        <v>0</v>
      </c>
      <c r="K256" s="692"/>
    </row>
    <row r="257" spans="1:12">
      <c r="A257" s="1016"/>
      <c r="B257" s="694"/>
      <c r="D257" s="762"/>
      <c r="E257" s="690"/>
      <c r="K257" s="692"/>
    </row>
    <row r="258" spans="1:12" ht="48.6" customHeight="1">
      <c r="A258" s="1016">
        <f>COUNT($A$3:A257)+1</f>
        <v>56</v>
      </c>
      <c r="B258" s="644" t="s">
        <v>4674</v>
      </c>
      <c r="C258" s="695" t="s">
        <v>43</v>
      </c>
      <c r="D258" s="762">
        <v>90</v>
      </c>
      <c r="E258" s="1224"/>
      <c r="F258" s="692">
        <f>D258*E258</f>
        <v>0</v>
      </c>
    </row>
    <row r="259" spans="1:12">
      <c r="A259" s="1016"/>
    </row>
    <row r="260" spans="1:12" s="723" customFormat="1" ht="46.5" customHeight="1">
      <c r="A260" s="1016">
        <f>COUNT($A$3:A259)+1</f>
        <v>57</v>
      </c>
      <c r="B260" s="644" t="s">
        <v>4675</v>
      </c>
      <c r="C260" s="695" t="s">
        <v>3415</v>
      </c>
      <c r="D260" s="762">
        <v>25</v>
      </c>
      <c r="E260" s="1224"/>
      <c r="F260" s="692">
        <f>D260*E260</f>
        <v>0</v>
      </c>
      <c r="G260" s="786"/>
      <c r="H260" s="787"/>
      <c r="I260" s="787"/>
      <c r="J260" s="787"/>
    </row>
    <row r="261" spans="1:12" s="723" customFormat="1" ht="15" customHeight="1">
      <c r="A261" s="1032"/>
      <c r="B261" s="644"/>
      <c r="E261" s="787"/>
      <c r="F261" s="787"/>
      <c r="G261" s="786"/>
      <c r="H261" s="787"/>
      <c r="I261" s="787"/>
      <c r="J261" s="787"/>
    </row>
    <row r="262" spans="1:12" s="691" customFormat="1">
      <c r="A262" s="1046"/>
      <c r="B262" s="1049" t="s">
        <v>2595</v>
      </c>
      <c r="C262" s="722"/>
      <c r="D262" s="1050"/>
      <c r="E262" s="1285"/>
      <c r="F262" s="1276">
        <f>SUM(F9:F261)</f>
        <v>0</v>
      </c>
      <c r="H262" s="692"/>
      <c r="I262" s="692"/>
      <c r="J262" s="692"/>
      <c r="K262" s="693"/>
      <c r="L262" s="693"/>
    </row>
    <row r="263" spans="1:12" s="754" customFormat="1" ht="12.75">
      <c r="A263" s="1027"/>
      <c r="B263" s="733"/>
      <c r="C263" s="753"/>
      <c r="D263" s="753"/>
      <c r="E263" s="759"/>
      <c r="F263" s="759"/>
    </row>
    <row r="264" spans="1:12" s="754" customFormat="1" ht="12.75">
      <c r="A264" s="1027"/>
      <c r="B264" s="733"/>
      <c r="C264" s="753"/>
      <c r="D264" s="753"/>
      <c r="E264" s="759"/>
      <c r="F264" s="759"/>
    </row>
    <row r="265" spans="1:12" s="754" customFormat="1" ht="12.75">
      <c r="A265" s="1027"/>
      <c r="B265" s="724" t="s">
        <v>3464</v>
      </c>
      <c r="C265" s="671"/>
      <c r="D265" s="671"/>
      <c r="E265" s="1258"/>
      <c r="F265" s="1258"/>
    </row>
    <row r="266" spans="1:12" s="754" customFormat="1" ht="12.75">
      <c r="A266" s="1027"/>
      <c r="B266" s="725"/>
      <c r="C266" s="753"/>
      <c r="D266" s="753"/>
      <c r="E266" s="1270"/>
      <c r="F266" s="1270"/>
    </row>
    <row r="267" spans="1:12" s="754" customFormat="1" ht="25.5">
      <c r="A267" s="1027"/>
      <c r="B267" s="726" t="s">
        <v>3465</v>
      </c>
      <c r="C267" s="753"/>
      <c r="D267" s="753"/>
      <c r="E267" s="1270"/>
      <c r="F267" s="1270"/>
    </row>
    <row r="268" spans="1:12" s="754" customFormat="1" ht="89.25">
      <c r="A268" s="1027"/>
      <c r="B268" s="726" t="s">
        <v>4676</v>
      </c>
      <c r="C268" s="753"/>
      <c r="D268" s="753"/>
      <c r="E268" s="1270"/>
      <c r="F268" s="1270"/>
    </row>
    <row r="269" spans="1:12" s="791" customFormat="1" ht="12.75">
      <c r="A269" s="1027"/>
      <c r="B269" s="731" t="s">
        <v>4241</v>
      </c>
      <c r="C269" s="758"/>
      <c r="D269" s="790"/>
      <c r="E269" s="795"/>
      <c r="F269" s="795"/>
      <c r="G269" s="792"/>
      <c r="H269" s="793"/>
      <c r="I269" s="794"/>
      <c r="J269" s="795"/>
      <c r="K269" s="795"/>
      <c r="L269" s="795"/>
    </row>
    <row r="270" spans="1:12" s="791" customFormat="1" ht="12.75">
      <c r="A270" s="1027"/>
      <c r="B270" s="732" t="s">
        <v>4242</v>
      </c>
      <c r="C270" s="758"/>
      <c r="D270" s="790"/>
      <c r="E270" s="795"/>
      <c r="F270" s="795"/>
      <c r="G270" s="792"/>
      <c r="H270" s="793"/>
      <c r="I270" s="794"/>
      <c r="J270" s="795"/>
      <c r="K270" s="795"/>
      <c r="L270" s="795"/>
    </row>
    <row r="271" spans="1:12" s="791" customFormat="1" ht="12.75">
      <c r="A271" s="1027"/>
      <c r="B271" s="732" t="s">
        <v>4243</v>
      </c>
      <c r="C271" s="758"/>
      <c r="D271" s="790"/>
      <c r="E271" s="795"/>
      <c r="F271" s="795"/>
      <c r="G271" s="792"/>
      <c r="H271" s="793"/>
      <c r="I271" s="794"/>
      <c r="J271" s="795"/>
      <c r="K271" s="795"/>
      <c r="L271" s="795"/>
    </row>
    <row r="272" spans="1:12" s="791" customFormat="1" ht="12.75">
      <c r="A272" s="1027"/>
      <c r="B272" s="732" t="s">
        <v>4244</v>
      </c>
      <c r="C272" s="758"/>
      <c r="D272" s="790"/>
      <c r="E272" s="795"/>
      <c r="F272" s="795"/>
      <c r="G272" s="792"/>
      <c r="H272" s="793"/>
      <c r="I272" s="794"/>
      <c r="J272" s="795"/>
      <c r="K272" s="795"/>
      <c r="L272" s="795"/>
    </row>
    <row r="273" spans="1:12" s="791" customFormat="1" ht="12.75">
      <c r="A273" s="1027"/>
      <c r="B273" s="732" t="s">
        <v>4245</v>
      </c>
      <c r="C273" s="758"/>
      <c r="D273" s="790"/>
      <c r="E273" s="795"/>
      <c r="F273" s="795"/>
      <c r="G273" s="792"/>
      <c r="H273" s="793"/>
      <c r="I273" s="794"/>
      <c r="J273" s="795"/>
      <c r="K273" s="795"/>
      <c r="L273" s="795"/>
    </row>
    <row r="274" spans="1:12" s="791" customFormat="1" ht="12.75">
      <c r="A274" s="1027"/>
      <c r="B274" s="732" t="s">
        <v>4677</v>
      </c>
      <c r="C274" s="758"/>
      <c r="D274" s="790"/>
      <c r="E274" s="795"/>
      <c r="F274" s="795"/>
      <c r="G274" s="792"/>
      <c r="H274" s="793"/>
      <c r="I274" s="794"/>
      <c r="J274" s="795"/>
      <c r="K274" s="795"/>
      <c r="L274" s="795"/>
    </row>
    <row r="275" spans="1:12" s="791" customFormat="1" ht="12.75">
      <c r="A275" s="1027"/>
      <c r="B275" s="732" t="s">
        <v>4247</v>
      </c>
      <c r="C275" s="758"/>
      <c r="D275" s="790"/>
      <c r="E275" s="795"/>
      <c r="F275" s="795"/>
      <c r="G275" s="792"/>
      <c r="H275" s="793"/>
      <c r="I275" s="794"/>
      <c r="J275" s="795"/>
      <c r="K275" s="795"/>
      <c r="L275" s="795"/>
    </row>
    <row r="276" spans="1:12" s="791" customFormat="1" ht="12.75">
      <c r="A276" s="1027"/>
      <c r="B276" s="733" t="s">
        <v>5602</v>
      </c>
      <c r="C276" s="758"/>
      <c r="D276" s="790"/>
      <c r="E276" s="795"/>
      <c r="F276" s="795"/>
      <c r="G276" s="792"/>
      <c r="H276" s="793"/>
      <c r="I276" s="794"/>
      <c r="J276" s="795"/>
      <c r="K276" s="795"/>
      <c r="L276" s="795"/>
    </row>
    <row r="277" spans="1:12" s="754" customFormat="1" ht="25.5">
      <c r="A277" s="1027"/>
      <c r="B277" s="733" t="s">
        <v>4678</v>
      </c>
      <c r="C277" s="753"/>
      <c r="D277" s="753"/>
      <c r="E277" s="1270"/>
      <c r="F277" s="1270"/>
    </row>
    <row r="278" spans="1:12" s="754" customFormat="1" ht="25.5">
      <c r="A278" s="1027"/>
      <c r="B278" s="737" t="s">
        <v>4679</v>
      </c>
      <c r="C278" s="753"/>
      <c r="D278" s="753"/>
      <c r="E278" s="1270"/>
      <c r="F278" s="1270"/>
    </row>
    <row r="279" spans="1:12" s="754" customFormat="1" ht="51">
      <c r="A279" s="1027"/>
      <c r="B279" s="737" t="s">
        <v>4680</v>
      </c>
      <c r="C279" s="753"/>
      <c r="D279" s="753"/>
      <c r="E279" s="1270"/>
      <c r="F279" s="1270"/>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263" max="5" man="1"/>
  </rowBreak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CEDBC-D0AD-4ED0-B379-259F97BC37C7}">
  <sheetPr>
    <tabColor theme="8" tint="0.39997558519241921"/>
  </sheetPr>
  <dimension ref="A1:L114"/>
  <sheetViews>
    <sheetView view="pageBreakPreview" topLeftCell="A53" zoomScaleNormal="100" zoomScaleSheetLayoutView="100" workbookViewId="0">
      <selection activeCell="F73" sqref="F73"/>
    </sheetView>
  </sheetViews>
  <sheetFormatPr defaultColWidth="9.140625" defaultRowHeight="16.5"/>
  <cols>
    <col min="1" max="1" width="4.42578125" style="1014" customWidth="1"/>
    <col min="2" max="2" width="50.42578125" style="699" customWidth="1"/>
    <col min="3" max="3" width="6.7109375" style="695" customWidth="1"/>
    <col min="4" max="4" width="8.7109375" style="708" customWidth="1"/>
    <col min="5" max="5" width="10.7109375" style="690" customWidth="1"/>
    <col min="6" max="6" width="14.7109375" style="690" customWidth="1"/>
    <col min="7" max="7" width="22.140625" style="691" customWidth="1"/>
    <col min="8" max="8" width="12.28515625" style="692" bestFit="1" customWidth="1"/>
    <col min="9" max="16384" width="9.140625" style="693"/>
  </cols>
  <sheetData>
    <row r="1" spans="1:8" s="686" customFormat="1" ht="17.25" thickBot="1">
      <c r="A1" s="121"/>
      <c r="B1" s="186" t="s">
        <v>25</v>
      </c>
      <c r="C1" s="1067" t="s">
        <v>26</v>
      </c>
      <c r="D1" s="1067" t="s">
        <v>27</v>
      </c>
      <c r="E1" s="1271" t="s">
        <v>28</v>
      </c>
      <c r="F1" s="1144" t="s">
        <v>29</v>
      </c>
      <c r="G1" s="684"/>
      <c r="H1" s="685"/>
    </row>
    <row r="2" spans="1:8" ht="18.75" thickTop="1">
      <c r="A2" s="1023" t="s">
        <v>4809</v>
      </c>
      <c r="B2" s="740" t="s">
        <v>4810</v>
      </c>
    </row>
    <row r="3" spans="1:8">
      <c r="A3" s="1016"/>
      <c r="B3" s="761"/>
      <c r="G3" s="693"/>
      <c r="H3" s="693"/>
    </row>
    <row r="4" spans="1:8" ht="33">
      <c r="A4" s="1015"/>
      <c r="B4" s="694" t="s">
        <v>3256</v>
      </c>
      <c r="F4" s="692"/>
    </row>
    <row r="5" spans="1:8" ht="181.5">
      <c r="A5" s="1015"/>
      <c r="B5" s="694" t="s">
        <v>3257</v>
      </c>
      <c r="F5" s="692"/>
    </row>
    <row r="6" spans="1:8">
      <c r="A6" s="1033"/>
      <c r="B6" s="805"/>
      <c r="C6" s="1068"/>
      <c r="D6" s="1069"/>
      <c r="E6" s="1272"/>
      <c r="F6" s="1279"/>
    </row>
    <row r="7" spans="1:8">
      <c r="A7" s="1034"/>
      <c r="B7" s="806" t="s">
        <v>4811</v>
      </c>
      <c r="C7" s="789"/>
      <c r="D7" s="1070"/>
      <c r="E7" s="1273"/>
      <c r="F7" s="1280"/>
    </row>
    <row r="8" spans="1:8">
      <c r="A8" s="1015"/>
      <c r="B8" s="694"/>
      <c r="F8" s="692"/>
    </row>
    <row r="9" spans="1:8" ht="66">
      <c r="A9" s="1016">
        <f>COUNT(#REF!)+1</f>
        <v>1</v>
      </c>
      <c r="B9" s="699" t="s">
        <v>4812</v>
      </c>
      <c r="C9" s="695" t="s">
        <v>32</v>
      </c>
      <c r="D9" s="708">
        <v>1</v>
      </c>
      <c r="E9" s="1224"/>
      <c r="F9" s="692">
        <f>D9*E9</f>
        <v>0</v>
      </c>
    </row>
    <row r="10" spans="1:8">
      <c r="A10" s="1015"/>
      <c r="B10" s="694"/>
      <c r="F10" s="692"/>
    </row>
    <row r="11" spans="1:8" ht="66">
      <c r="A11" s="1016">
        <f>COUNT($A$1:A10)+1</f>
        <v>2</v>
      </c>
      <c r="B11" s="699" t="s">
        <v>4813</v>
      </c>
      <c r="C11" s="695" t="s">
        <v>32</v>
      </c>
      <c r="D11" s="708">
        <v>1</v>
      </c>
      <c r="E11" s="1224"/>
      <c r="F11" s="692">
        <f>D11*E11</f>
        <v>0</v>
      </c>
    </row>
    <row r="12" spans="1:8">
      <c r="A12" s="1015"/>
      <c r="B12" s="694"/>
      <c r="F12" s="692"/>
    </row>
    <row r="13" spans="1:8" s="801" customFormat="1" ht="33">
      <c r="A13" s="1016">
        <f>COUNT($A$1:A12)+1</f>
        <v>3</v>
      </c>
      <c r="B13" s="780" t="s">
        <v>5630</v>
      </c>
      <c r="C13" s="695" t="s">
        <v>32</v>
      </c>
      <c r="D13" s="708">
        <v>1</v>
      </c>
      <c r="E13" s="1224"/>
      <c r="F13" s="692">
        <f>D13*E13</f>
        <v>0</v>
      </c>
    </row>
    <row r="14" spans="1:8">
      <c r="A14" s="1015"/>
      <c r="B14" s="694"/>
      <c r="F14" s="692"/>
    </row>
    <row r="15" spans="1:8" s="801" customFormat="1" ht="49.5">
      <c r="A15" s="1016">
        <f>COUNT($A$1:A14)+1</f>
        <v>4</v>
      </c>
      <c r="B15" s="780" t="s">
        <v>4814</v>
      </c>
      <c r="C15" s="695" t="s">
        <v>66</v>
      </c>
      <c r="D15" s="708">
        <v>4</v>
      </c>
      <c r="E15" s="1224"/>
      <c r="F15" s="692">
        <f>D15*E15</f>
        <v>0</v>
      </c>
    </row>
    <row r="16" spans="1:8" s="801" customFormat="1">
      <c r="A16" s="1038"/>
      <c r="B16" s="780"/>
      <c r="C16" s="695"/>
      <c r="D16" s="708"/>
      <c r="E16" s="706"/>
      <c r="F16" s="706"/>
    </row>
    <row r="17" spans="1:6" s="801" customFormat="1" ht="49.5">
      <c r="A17" s="1016">
        <f>COUNT($A$1:A16)+1</f>
        <v>5</v>
      </c>
      <c r="B17" s="699" t="s">
        <v>4815</v>
      </c>
      <c r="C17" s="695" t="s">
        <v>4816</v>
      </c>
      <c r="D17" s="708">
        <v>0.5</v>
      </c>
      <c r="E17" s="1224"/>
      <c r="F17" s="692">
        <f>D17*E17</f>
        <v>0</v>
      </c>
    </row>
    <row r="18" spans="1:6" s="801" customFormat="1">
      <c r="A18" s="1016"/>
      <c r="B18" s="780"/>
      <c r="C18" s="695"/>
      <c r="D18" s="708"/>
      <c r="E18" s="706"/>
      <c r="F18" s="706"/>
    </row>
    <row r="19" spans="1:6" s="801" customFormat="1" ht="82.5">
      <c r="A19" s="1016">
        <f>COUNT($A$1:A18)+1</f>
        <v>6</v>
      </c>
      <c r="B19" s="780" t="s">
        <v>5603</v>
      </c>
      <c r="C19" s="695" t="s">
        <v>4816</v>
      </c>
      <c r="D19" s="708">
        <v>6</v>
      </c>
      <c r="E19" s="1224"/>
      <c r="F19" s="692">
        <f>D19*E19</f>
        <v>0</v>
      </c>
    </row>
    <row r="20" spans="1:6" s="801" customFormat="1">
      <c r="A20" s="1038"/>
      <c r="B20" s="780"/>
      <c r="C20" s="695"/>
      <c r="D20" s="708"/>
      <c r="E20" s="706"/>
      <c r="F20" s="706"/>
    </row>
    <row r="21" spans="1:6" s="801" customFormat="1" ht="33">
      <c r="A21" s="1016">
        <f>COUNT($A$1:A20)+1</f>
        <v>7</v>
      </c>
      <c r="B21" s="780" t="s">
        <v>4817</v>
      </c>
      <c r="C21" s="695" t="s">
        <v>3415</v>
      </c>
      <c r="D21" s="708">
        <v>1.5</v>
      </c>
      <c r="E21" s="1224"/>
      <c r="F21" s="692">
        <f>D21*E21</f>
        <v>0</v>
      </c>
    </row>
    <row r="22" spans="1:6" s="801" customFormat="1">
      <c r="A22" s="1039"/>
      <c r="B22" s="780"/>
      <c r="C22" s="695"/>
      <c r="D22" s="708"/>
      <c r="E22" s="706"/>
      <c r="F22" s="706"/>
    </row>
    <row r="23" spans="1:6" s="707" customFormat="1" ht="66">
      <c r="A23" s="1016">
        <f>COUNT($A$1:A22)+1</f>
        <v>8</v>
      </c>
      <c r="B23" s="780" t="s">
        <v>4818</v>
      </c>
      <c r="C23" s="695" t="s">
        <v>4816</v>
      </c>
      <c r="D23" s="708">
        <v>0.5</v>
      </c>
      <c r="E23" s="1224"/>
      <c r="F23" s="692">
        <f>D23*E23</f>
        <v>0</v>
      </c>
    </row>
    <row r="24" spans="1:6" s="801" customFormat="1">
      <c r="A24" s="1039"/>
      <c r="B24" s="780"/>
      <c r="C24" s="695"/>
      <c r="D24" s="708"/>
      <c r="E24" s="706"/>
      <c r="F24" s="706"/>
    </row>
    <row r="25" spans="1:6" s="801" customFormat="1" ht="148.5">
      <c r="A25" s="1016">
        <f>COUNT($A$1:A24)+1</f>
        <v>9</v>
      </c>
      <c r="B25" s="780" t="s">
        <v>4819</v>
      </c>
      <c r="C25" s="695" t="s">
        <v>4816</v>
      </c>
      <c r="D25" s="708">
        <v>2</v>
      </c>
      <c r="E25" s="1224"/>
      <c r="F25" s="692">
        <f>D25*E25</f>
        <v>0</v>
      </c>
    </row>
    <row r="26" spans="1:6" s="801" customFormat="1">
      <c r="A26" s="1039"/>
      <c r="B26" s="780"/>
      <c r="C26" s="695"/>
      <c r="D26" s="708"/>
      <c r="E26" s="706"/>
      <c r="F26" s="706"/>
    </row>
    <row r="27" spans="1:6" s="801" customFormat="1" ht="66">
      <c r="A27" s="1016">
        <f>COUNT($A$1:A26)+1</f>
        <v>10</v>
      </c>
      <c r="B27" s="780" t="s">
        <v>4820</v>
      </c>
      <c r="C27" s="695" t="s">
        <v>4816</v>
      </c>
      <c r="D27" s="708">
        <f>D19-D23-D25</f>
        <v>3.5</v>
      </c>
      <c r="E27" s="1224"/>
      <c r="F27" s="692">
        <f>D27*E27</f>
        <v>0</v>
      </c>
    </row>
    <row r="28" spans="1:6" s="801" customFormat="1">
      <c r="A28" s="1039"/>
      <c r="B28" s="780"/>
      <c r="C28" s="695"/>
      <c r="D28" s="708"/>
      <c r="E28" s="706"/>
      <c r="F28" s="706"/>
    </row>
    <row r="29" spans="1:6" s="801" customFormat="1" ht="66">
      <c r="A29" s="1016">
        <f>COUNT($A$1:A28)+1</f>
        <v>11</v>
      </c>
      <c r="B29" s="780" t="s">
        <v>4821</v>
      </c>
      <c r="C29" s="695" t="s">
        <v>1432</v>
      </c>
      <c r="D29" s="708">
        <v>8</v>
      </c>
      <c r="E29" s="1224"/>
      <c r="F29" s="692">
        <f>D29*E29</f>
        <v>0</v>
      </c>
    </row>
    <row r="30" spans="1:6" s="801" customFormat="1">
      <c r="A30" s="1039"/>
      <c r="B30" s="780"/>
      <c r="C30" s="695"/>
      <c r="D30" s="708"/>
      <c r="E30" s="706"/>
      <c r="F30" s="706"/>
    </row>
    <row r="31" spans="1:6" s="707" customFormat="1" ht="33">
      <c r="A31" s="1016">
        <f>COUNT($A$1:A30)+1</f>
        <v>12</v>
      </c>
      <c r="B31" s="780" t="s">
        <v>4822</v>
      </c>
      <c r="C31" s="695" t="s">
        <v>4816</v>
      </c>
      <c r="D31" s="708">
        <v>2</v>
      </c>
      <c r="E31" s="1224"/>
      <c r="F31" s="692">
        <f>D31*E31</f>
        <v>0</v>
      </c>
    </row>
    <row r="32" spans="1:6" s="801" customFormat="1">
      <c r="A32" s="1039"/>
      <c r="B32" s="780"/>
      <c r="C32" s="705"/>
      <c r="D32" s="1071"/>
      <c r="E32" s="706"/>
      <c r="F32" s="706"/>
    </row>
    <row r="33" spans="1:8" s="754" customFormat="1" ht="49.5">
      <c r="A33" s="1016">
        <f>COUNT($A$1:A32)+1</f>
        <v>13</v>
      </c>
      <c r="B33" s="780" t="s">
        <v>4823</v>
      </c>
      <c r="C33" s="695" t="s">
        <v>32</v>
      </c>
      <c r="D33" s="708">
        <v>1</v>
      </c>
      <c r="E33" s="1224"/>
      <c r="F33" s="692">
        <f>D33*E33</f>
        <v>0</v>
      </c>
    </row>
    <row r="34" spans="1:8">
      <c r="A34" s="1032"/>
      <c r="B34" s="788"/>
      <c r="C34" s="789"/>
      <c r="D34" s="1070"/>
      <c r="E34" s="1274"/>
      <c r="F34" s="1281"/>
    </row>
    <row r="35" spans="1:8" s="691" customFormat="1">
      <c r="A35" s="1026"/>
      <c r="B35" s="810"/>
      <c r="C35" s="695"/>
      <c r="D35" s="708"/>
      <c r="E35" s="690"/>
      <c r="F35" s="690"/>
      <c r="H35" s="692"/>
    </row>
    <row r="36" spans="1:8" s="707" customFormat="1">
      <c r="A36" s="1036"/>
      <c r="B36" s="811"/>
      <c r="C36" s="705"/>
      <c r="D36" s="1071"/>
      <c r="E36" s="1275"/>
      <c r="F36" s="1275"/>
      <c r="G36" s="812"/>
      <c r="H36" s="813"/>
    </row>
    <row r="37" spans="1:8">
      <c r="A37" s="1037"/>
      <c r="B37" s="814" t="s">
        <v>4824</v>
      </c>
      <c r="C37" s="722"/>
      <c r="D37" s="1072"/>
      <c r="E37" s="1050"/>
      <c r="F37" s="1250"/>
    </row>
    <row r="38" spans="1:8" s="707" customFormat="1">
      <c r="A38" s="1036"/>
      <c r="B38" s="811"/>
      <c r="C38" s="705"/>
      <c r="D38" s="1071"/>
      <c r="E38" s="1275"/>
      <c r="F38" s="1275"/>
      <c r="G38" s="812"/>
      <c r="H38" s="813"/>
    </row>
    <row r="39" spans="1:8" s="707" customFormat="1" ht="82.5">
      <c r="A39" s="1016">
        <v>1</v>
      </c>
      <c r="B39" s="780" t="s">
        <v>4825</v>
      </c>
      <c r="C39" s="705"/>
      <c r="D39" s="1071"/>
      <c r="E39" s="1275"/>
      <c r="F39" s="1275"/>
      <c r="G39" s="812"/>
      <c r="H39" s="813"/>
    </row>
    <row r="40" spans="1:8" s="707" customFormat="1">
      <c r="A40" s="1036"/>
      <c r="B40" s="811"/>
      <c r="C40" s="705"/>
      <c r="D40" s="1071"/>
      <c r="E40" s="1275"/>
      <c r="F40" s="1275"/>
      <c r="G40" s="812"/>
      <c r="H40" s="813"/>
    </row>
    <row r="41" spans="1:8" s="801" customFormat="1" ht="33">
      <c r="A41" s="1016">
        <f>COUNT($A$37:A39)+1</f>
        <v>2</v>
      </c>
      <c r="B41" s="780" t="s">
        <v>4826</v>
      </c>
      <c r="C41" s="695"/>
      <c r="D41" s="695"/>
      <c r="E41" s="706"/>
      <c r="F41" s="706"/>
    </row>
    <row r="42" spans="1:8" s="707" customFormat="1">
      <c r="A42" s="1036"/>
      <c r="B42" s="780" t="s">
        <v>4827</v>
      </c>
      <c r="C42" s="1073" t="s">
        <v>66</v>
      </c>
      <c r="D42" s="1074">
        <v>1</v>
      </c>
      <c r="E42" s="1224"/>
      <c r="F42" s="692">
        <f>D42*E42</f>
        <v>0</v>
      </c>
      <c r="G42" s="812"/>
      <c r="H42" s="813"/>
    </row>
    <row r="43" spans="1:8" s="707" customFormat="1">
      <c r="A43" s="1036"/>
      <c r="B43" s="780"/>
      <c r="C43" s="1073"/>
      <c r="D43" s="1074"/>
      <c r="E43" s="1275"/>
      <c r="F43" s="1275"/>
      <c r="G43" s="812"/>
      <c r="H43" s="813"/>
    </row>
    <row r="44" spans="1:8" s="707" customFormat="1" ht="33">
      <c r="A44" s="1016">
        <f>COUNT($A$37:A42)+1</f>
        <v>3</v>
      </c>
      <c r="B44" s="780" t="s">
        <v>4828</v>
      </c>
      <c r="C44" s="1073"/>
      <c r="D44" s="1074"/>
      <c r="E44" s="1275"/>
      <c r="F44" s="1275"/>
      <c r="G44" s="812"/>
      <c r="H44" s="813"/>
    </row>
    <row r="45" spans="1:8" s="707" customFormat="1">
      <c r="A45" s="1036"/>
      <c r="B45" s="780" t="s">
        <v>4829</v>
      </c>
      <c r="C45" s="1073" t="s">
        <v>66</v>
      </c>
      <c r="D45" s="1074">
        <v>1</v>
      </c>
      <c r="E45" s="1224"/>
      <c r="F45" s="692">
        <f>D45*E45</f>
        <v>0</v>
      </c>
      <c r="G45" s="812"/>
      <c r="H45" s="813"/>
    </row>
    <row r="46" spans="1:8" s="707" customFormat="1">
      <c r="A46" s="1036"/>
      <c r="B46" s="780"/>
      <c r="C46" s="1073"/>
      <c r="D46" s="1074"/>
      <c r="E46" s="1275"/>
      <c r="F46" s="1275"/>
      <c r="G46" s="812"/>
      <c r="H46" s="813"/>
    </row>
    <row r="47" spans="1:8" s="707" customFormat="1" ht="33">
      <c r="A47" s="1016">
        <f>COUNT($A$37:A46)+1</f>
        <v>4</v>
      </c>
      <c r="B47" s="780" t="s">
        <v>4830</v>
      </c>
      <c r="C47" s="1073"/>
      <c r="D47" s="1074"/>
      <c r="E47" s="1275"/>
      <c r="F47" s="1275"/>
      <c r="G47" s="812"/>
      <c r="H47" s="813"/>
    </row>
    <row r="48" spans="1:8" s="707" customFormat="1">
      <c r="A48" s="1036"/>
      <c r="B48" s="780" t="s">
        <v>4831</v>
      </c>
      <c r="C48" s="1073" t="s">
        <v>1432</v>
      </c>
      <c r="D48" s="1074">
        <v>8</v>
      </c>
      <c r="E48" s="1224"/>
      <c r="F48" s="692">
        <f>D48*E48</f>
        <v>0</v>
      </c>
      <c r="G48" s="812"/>
      <c r="H48" s="813"/>
    </row>
    <row r="49" spans="1:8" s="707" customFormat="1">
      <c r="A49" s="1036"/>
      <c r="B49" s="780" t="s">
        <v>4832</v>
      </c>
      <c r="C49" s="1073" t="s">
        <v>1432</v>
      </c>
      <c r="D49" s="1074">
        <v>8</v>
      </c>
      <c r="E49" s="1224"/>
      <c r="F49" s="692">
        <f>D49*E49</f>
        <v>0</v>
      </c>
      <c r="G49" s="812"/>
      <c r="H49" s="813"/>
    </row>
    <row r="50" spans="1:8" s="707" customFormat="1">
      <c r="A50" s="1036"/>
      <c r="B50" s="780"/>
      <c r="C50" s="1073"/>
      <c r="D50" s="1074"/>
      <c r="E50" s="1275"/>
      <c r="F50" s="1275"/>
      <c r="G50" s="812"/>
      <c r="H50" s="813"/>
    </row>
    <row r="51" spans="1:8" s="707" customFormat="1" ht="33">
      <c r="A51" s="1016">
        <f>COUNT($A$37:A48)+1</f>
        <v>5</v>
      </c>
      <c r="B51" s="780" t="s">
        <v>4833</v>
      </c>
      <c r="C51" s="1073"/>
      <c r="D51" s="1074"/>
      <c r="E51" s="1275"/>
      <c r="F51" s="1275"/>
      <c r="G51" s="812"/>
      <c r="H51" s="813"/>
    </row>
    <row r="52" spans="1:8" s="707" customFormat="1">
      <c r="A52" s="1036"/>
      <c r="B52" s="780" t="s">
        <v>4834</v>
      </c>
      <c r="C52" s="1073" t="s">
        <v>66</v>
      </c>
      <c r="D52" s="1074">
        <v>3</v>
      </c>
      <c r="E52" s="1224"/>
      <c r="F52" s="692">
        <f>D52*E52</f>
        <v>0</v>
      </c>
      <c r="G52" s="812"/>
      <c r="H52" s="813"/>
    </row>
    <row r="53" spans="1:8" s="707" customFormat="1">
      <c r="A53" s="1036"/>
      <c r="B53" s="780"/>
      <c r="C53" s="1073"/>
      <c r="D53" s="1074"/>
      <c r="E53" s="1275"/>
      <c r="F53" s="1275"/>
      <c r="G53" s="812"/>
      <c r="H53" s="813"/>
    </row>
    <row r="54" spans="1:8" s="707" customFormat="1" ht="49.5">
      <c r="A54" s="1016">
        <f>COUNT($A$37:A51)+1</f>
        <v>6</v>
      </c>
      <c r="B54" s="699" t="s">
        <v>4835</v>
      </c>
      <c r="C54" s="1073"/>
      <c r="D54" s="1074"/>
      <c r="E54" s="1275"/>
      <c r="F54" s="1275"/>
      <c r="G54" s="812"/>
      <c r="H54" s="813"/>
    </row>
    <row r="55" spans="1:8" s="707" customFormat="1">
      <c r="A55" s="1036"/>
      <c r="B55" s="699" t="s">
        <v>4836</v>
      </c>
      <c r="C55" s="1073" t="s">
        <v>66</v>
      </c>
      <c r="D55" s="1074">
        <v>2</v>
      </c>
      <c r="E55" s="1224"/>
      <c r="F55" s="692">
        <f t="shared" ref="F55:F62" si="0">D55*E55</f>
        <v>0</v>
      </c>
      <c r="G55" s="812"/>
      <c r="H55" s="813"/>
    </row>
    <row r="56" spans="1:8" s="707" customFormat="1">
      <c r="A56" s="1036"/>
      <c r="B56" s="699" t="s">
        <v>4837</v>
      </c>
      <c r="C56" s="1073" t="s">
        <v>66</v>
      </c>
      <c r="D56" s="1074">
        <v>1</v>
      </c>
      <c r="E56" s="1224"/>
      <c r="F56" s="692">
        <f t="shared" si="0"/>
        <v>0</v>
      </c>
      <c r="G56" s="812"/>
      <c r="H56" s="813"/>
    </row>
    <row r="57" spans="1:8" s="707" customFormat="1">
      <c r="A57" s="1036"/>
      <c r="B57" s="699" t="s">
        <v>4838</v>
      </c>
      <c r="C57" s="1073" t="s">
        <v>66</v>
      </c>
      <c r="D57" s="1074">
        <v>1</v>
      </c>
      <c r="E57" s="1224"/>
      <c r="F57" s="692">
        <f t="shared" si="0"/>
        <v>0</v>
      </c>
      <c r="G57" s="812"/>
      <c r="H57" s="813"/>
    </row>
    <row r="58" spans="1:8" s="707" customFormat="1">
      <c r="A58" s="1036"/>
      <c r="B58" s="699" t="s">
        <v>4839</v>
      </c>
      <c r="C58" s="1073" t="s">
        <v>66</v>
      </c>
      <c r="D58" s="1074">
        <v>1</v>
      </c>
      <c r="E58" s="1224"/>
      <c r="F58" s="692">
        <f t="shared" si="0"/>
        <v>0</v>
      </c>
      <c r="G58" s="812"/>
      <c r="H58" s="813"/>
    </row>
    <row r="59" spans="1:8" s="707" customFormat="1">
      <c r="A59" s="1036"/>
      <c r="B59" s="699" t="s">
        <v>4840</v>
      </c>
      <c r="C59" s="1073" t="s">
        <v>66</v>
      </c>
      <c r="D59" s="1074">
        <v>1</v>
      </c>
      <c r="E59" s="1224"/>
      <c r="F59" s="692">
        <f t="shared" si="0"/>
        <v>0</v>
      </c>
      <c r="G59" s="812"/>
      <c r="H59" s="813"/>
    </row>
    <row r="60" spans="1:8" s="707" customFormat="1">
      <c r="A60" s="1036"/>
      <c r="B60" s="699" t="s">
        <v>4841</v>
      </c>
      <c r="C60" s="1073" t="s">
        <v>66</v>
      </c>
      <c r="D60" s="1074">
        <v>1</v>
      </c>
      <c r="E60" s="1224"/>
      <c r="F60" s="692">
        <f t="shared" si="0"/>
        <v>0</v>
      </c>
      <c r="G60" s="812"/>
      <c r="H60" s="813"/>
    </row>
    <row r="61" spans="1:8" s="707" customFormat="1">
      <c r="A61" s="1036"/>
      <c r="B61" s="699" t="s">
        <v>4842</v>
      </c>
      <c r="C61" s="1073" t="s">
        <v>66</v>
      </c>
      <c r="D61" s="1074">
        <v>1</v>
      </c>
      <c r="E61" s="1224"/>
      <c r="F61" s="692">
        <f t="shared" si="0"/>
        <v>0</v>
      </c>
      <c r="G61" s="812"/>
      <c r="H61" s="813"/>
    </row>
    <row r="62" spans="1:8" s="707" customFormat="1">
      <c r="A62" s="1036"/>
      <c r="B62" s="699" t="s">
        <v>4843</v>
      </c>
      <c r="C62" s="1073" t="s">
        <v>66</v>
      </c>
      <c r="D62" s="1074">
        <v>1</v>
      </c>
      <c r="E62" s="1224"/>
      <c r="F62" s="692">
        <f t="shared" si="0"/>
        <v>0</v>
      </c>
      <c r="G62" s="812"/>
      <c r="H62" s="813"/>
    </row>
    <row r="63" spans="1:8" s="707" customFormat="1">
      <c r="A63" s="1036"/>
      <c r="B63" s="780"/>
      <c r="C63" s="1073"/>
      <c r="D63" s="1074"/>
      <c r="E63" s="1275"/>
      <c r="F63" s="1275"/>
      <c r="G63" s="812"/>
      <c r="H63" s="813"/>
    </row>
    <row r="64" spans="1:8" s="707" customFormat="1">
      <c r="A64" s="1016">
        <f>COUNT($A$37:A61)+1</f>
        <v>7</v>
      </c>
      <c r="B64" s="699" t="s">
        <v>4844</v>
      </c>
      <c r="C64" s="1073" t="s">
        <v>66</v>
      </c>
      <c r="D64" s="1074">
        <v>1</v>
      </c>
      <c r="E64" s="1224"/>
      <c r="F64" s="692">
        <f>D64*E64</f>
        <v>0</v>
      </c>
      <c r="G64" s="812"/>
      <c r="H64" s="813"/>
    </row>
    <row r="65" spans="1:12" s="707" customFormat="1">
      <c r="A65" s="1036"/>
      <c r="B65" s="780"/>
      <c r="C65" s="1073"/>
      <c r="D65" s="1074"/>
      <c r="E65" s="1275"/>
      <c r="F65" s="1275"/>
      <c r="G65" s="812"/>
      <c r="H65" s="813"/>
    </row>
    <row r="66" spans="1:12" s="707" customFormat="1" ht="33">
      <c r="A66" s="1016">
        <f>COUNT($A$37:A65)+1</f>
        <v>8</v>
      </c>
      <c r="B66" s="780" t="s">
        <v>4845</v>
      </c>
      <c r="C66" s="1075" t="s">
        <v>32</v>
      </c>
      <c r="D66" s="1074">
        <v>2</v>
      </c>
      <c r="E66" s="1224"/>
      <c r="F66" s="692">
        <f>D66*E66</f>
        <v>0</v>
      </c>
      <c r="G66" s="812"/>
      <c r="H66" s="813"/>
    </row>
    <row r="67" spans="1:12" s="707" customFormat="1">
      <c r="A67" s="1036"/>
      <c r="B67" s="699"/>
      <c r="C67" s="1075"/>
      <c r="D67" s="1074"/>
      <c r="E67" s="1275"/>
      <c r="F67" s="1275"/>
      <c r="G67" s="812"/>
      <c r="H67" s="813"/>
    </row>
    <row r="68" spans="1:12" s="707" customFormat="1">
      <c r="A68" s="1016">
        <f>COUNT($A$37:A66)+1</f>
        <v>9</v>
      </c>
      <c r="B68" s="815" t="s">
        <v>4846</v>
      </c>
      <c r="C68" s="1073" t="s">
        <v>43</v>
      </c>
      <c r="D68" s="1074">
        <v>1</v>
      </c>
      <c r="E68" s="1224"/>
      <c r="F68" s="692">
        <f>D68*E68</f>
        <v>0</v>
      </c>
      <c r="G68" s="812"/>
      <c r="H68" s="813"/>
    </row>
    <row r="69" spans="1:12" s="707" customFormat="1">
      <c r="A69" s="1036"/>
      <c r="B69" s="699"/>
      <c r="C69" s="1073"/>
      <c r="D69" s="1074"/>
      <c r="E69" s="1275"/>
      <c r="F69" s="1275"/>
      <c r="G69" s="812"/>
      <c r="H69" s="813"/>
    </row>
    <row r="70" spans="1:12" s="707" customFormat="1" ht="33">
      <c r="A70" s="1016">
        <f>COUNT($A$37:A68)+1</f>
        <v>10</v>
      </c>
      <c r="B70" s="780" t="s">
        <v>4675</v>
      </c>
      <c r="C70" s="1075" t="s">
        <v>3415</v>
      </c>
      <c r="D70" s="1074">
        <v>0.5</v>
      </c>
      <c r="E70" s="1224"/>
      <c r="F70" s="692">
        <f>D70*E70</f>
        <v>0</v>
      </c>
      <c r="G70" s="812"/>
      <c r="H70" s="813"/>
    </row>
    <row r="71" spans="1:12" s="707" customFormat="1">
      <c r="A71" s="1036"/>
      <c r="B71" s="780"/>
      <c r="C71" s="705"/>
      <c r="D71" s="705"/>
      <c r="E71" s="1275"/>
      <c r="F71" s="813"/>
      <c r="G71" s="812"/>
      <c r="H71" s="813"/>
    </row>
    <row r="72" spans="1:12" s="707" customFormat="1">
      <c r="A72" s="1026"/>
      <c r="B72" s="1040" t="s">
        <v>5522</v>
      </c>
      <c r="C72" s="749"/>
      <c r="D72" s="1076"/>
      <c r="E72" s="1282"/>
      <c r="F72" s="1283">
        <f>SUM(F8:F71)</f>
        <v>0</v>
      </c>
      <c r="G72" s="812"/>
      <c r="H72" s="813"/>
    </row>
    <row r="73" spans="1:12" s="707" customFormat="1">
      <c r="A73" s="1036"/>
      <c r="B73" s="811"/>
      <c r="C73" s="705"/>
      <c r="D73" s="1071"/>
      <c r="E73" s="1275"/>
      <c r="F73" s="1275"/>
      <c r="G73" s="812"/>
      <c r="H73" s="813"/>
    </row>
    <row r="74" spans="1:12" s="754" customFormat="1" ht="12.75">
      <c r="A74" s="1027"/>
      <c r="B74" s="733"/>
      <c r="C74" s="758"/>
      <c r="D74" s="758"/>
      <c r="E74" s="1277"/>
      <c r="F74" s="759"/>
    </row>
    <row r="75" spans="1:12" s="754" customFormat="1" ht="12.75">
      <c r="A75" s="1027"/>
      <c r="B75" s="724" t="s">
        <v>3464</v>
      </c>
      <c r="C75" s="1077"/>
      <c r="D75" s="1077"/>
      <c r="E75" s="1278"/>
      <c r="F75" s="1258"/>
    </row>
    <row r="76" spans="1:12" s="754" customFormat="1" ht="12.75">
      <c r="A76" s="1027"/>
      <c r="B76" s="725"/>
      <c r="C76" s="758"/>
      <c r="D76" s="758"/>
      <c r="E76" s="1277"/>
      <c r="F76" s="1270"/>
    </row>
    <row r="77" spans="1:12" s="754" customFormat="1" ht="25.5">
      <c r="A77" s="1027"/>
      <c r="B77" s="726" t="s">
        <v>3465</v>
      </c>
      <c r="C77" s="758"/>
      <c r="D77" s="758"/>
      <c r="E77" s="1277"/>
      <c r="F77" s="1270"/>
    </row>
    <row r="78" spans="1:12" s="754" customFormat="1" ht="89.25">
      <c r="A78" s="1027"/>
      <c r="B78" s="726" t="s">
        <v>4676</v>
      </c>
      <c r="C78" s="758"/>
      <c r="D78" s="758"/>
      <c r="E78" s="1277"/>
      <c r="F78" s="1270"/>
    </row>
    <row r="79" spans="1:12" s="791" customFormat="1" ht="12.75">
      <c r="A79" s="1027"/>
      <c r="B79" s="731" t="s">
        <v>4241</v>
      </c>
      <c r="C79" s="758"/>
      <c r="D79" s="790"/>
      <c r="E79" s="793"/>
      <c r="F79" s="795"/>
      <c r="G79" s="792"/>
      <c r="H79" s="793"/>
      <c r="I79" s="794"/>
      <c r="J79" s="795"/>
      <c r="K79" s="795"/>
      <c r="L79" s="795"/>
    </row>
    <row r="80" spans="1:12" s="791" customFormat="1" ht="12.75">
      <c r="A80" s="1027"/>
      <c r="B80" s="732" t="s">
        <v>4242</v>
      </c>
      <c r="C80" s="758"/>
      <c r="D80" s="790"/>
      <c r="E80" s="793"/>
      <c r="F80" s="795"/>
      <c r="G80" s="792"/>
      <c r="H80" s="793"/>
      <c r="I80" s="794"/>
      <c r="J80" s="795"/>
      <c r="K80" s="795"/>
      <c r="L80" s="795"/>
    </row>
    <row r="81" spans="1:12" s="791" customFormat="1" ht="12.75">
      <c r="A81" s="1027"/>
      <c r="B81" s="732" t="s">
        <v>4243</v>
      </c>
      <c r="C81" s="758"/>
      <c r="D81" s="790"/>
      <c r="E81" s="793"/>
      <c r="F81" s="795"/>
      <c r="G81" s="792"/>
      <c r="H81" s="793"/>
      <c r="I81" s="794"/>
      <c r="J81" s="795"/>
      <c r="K81" s="795"/>
      <c r="L81" s="795"/>
    </row>
    <row r="82" spans="1:12" s="791" customFormat="1" ht="12.75">
      <c r="A82" s="1027"/>
      <c r="B82" s="732" t="s">
        <v>4244</v>
      </c>
      <c r="C82" s="758"/>
      <c r="D82" s="790"/>
      <c r="E82" s="793"/>
      <c r="F82" s="795"/>
      <c r="G82" s="792"/>
      <c r="H82" s="793"/>
      <c r="I82" s="794"/>
      <c r="J82" s="795"/>
      <c r="K82" s="795"/>
      <c r="L82" s="795"/>
    </row>
    <row r="83" spans="1:12" s="791" customFormat="1" ht="12.75">
      <c r="A83" s="1027"/>
      <c r="B83" s="732" t="s">
        <v>4245</v>
      </c>
      <c r="C83" s="758"/>
      <c r="D83" s="790"/>
      <c r="E83" s="793"/>
      <c r="F83" s="795"/>
      <c r="G83" s="792"/>
      <c r="H83" s="793"/>
      <c r="I83" s="794"/>
      <c r="J83" s="795"/>
      <c r="K83" s="795"/>
      <c r="L83" s="795"/>
    </row>
    <row r="84" spans="1:12" s="791" customFormat="1" ht="12.75">
      <c r="A84" s="1027"/>
      <c r="B84" s="732" t="s">
        <v>4677</v>
      </c>
      <c r="C84" s="758"/>
      <c r="D84" s="790"/>
      <c r="E84" s="793"/>
      <c r="F84" s="795"/>
      <c r="G84" s="792"/>
      <c r="H84" s="793"/>
      <c r="I84" s="794"/>
      <c r="J84" s="795"/>
      <c r="K84" s="795"/>
      <c r="L84" s="795"/>
    </row>
    <row r="85" spans="1:12" s="791" customFormat="1" ht="12.75">
      <c r="A85" s="1027"/>
      <c r="B85" s="732" t="s">
        <v>4247</v>
      </c>
      <c r="C85" s="758"/>
      <c r="D85" s="790"/>
      <c r="E85" s="793"/>
      <c r="F85" s="795"/>
      <c r="G85" s="792"/>
      <c r="H85" s="793"/>
      <c r="I85" s="794"/>
      <c r="J85" s="795"/>
      <c r="K85" s="795"/>
      <c r="L85" s="795"/>
    </row>
    <row r="86" spans="1:12" s="754" customFormat="1" ht="25.5">
      <c r="A86" s="1027"/>
      <c r="B86" s="733" t="s">
        <v>4678</v>
      </c>
      <c r="C86" s="758"/>
      <c r="D86" s="758"/>
      <c r="E86" s="1277"/>
      <c r="F86" s="1270"/>
    </row>
    <row r="87" spans="1:12" s="754" customFormat="1" ht="25.5">
      <c r="A87" s="1027"/>
      <c r="B87" s="737" t="s">
        <v>4679</v>
      </c>
      <c r="C87" s="758"/>
      <c r="D87" s="758"/>
      <c r="E87" s="1277"/>
      <c r="F87" s="1270"/>
    </row>
    <row r="88" spans="1:12" s="754" customFormat="1" ht="51">
      <c r="A88" s="1027"/>
      <c r="B88" s="737" t="s">
        <v>4680</v>
      </c>
      <c r="C88" s="758"/>
      <c r="D88" s="758"/>
      <c r="E88" s="1277"/>
      <c r="F88" s="1270"/>
    </row>
    <row r="89" spans="1:12" s="707" customFormat="1">
      <c r="A89" s="1036"/>
      <c r="B89" s="811"/>
      <c r="C89" s="705"/>
      <c r="D89" s="1071"/>
      <c r="E89" s="1275"/>
      <c r="F89" s="1275"/>
      <c r="G89" s="812"/>
      <c r="H89" s="813"/>
    </row>
    <row r="90" spans="1:12" s="707" customFormat="1">
      <c r="A90" s="1036"/>
      <c r="B90" s="811"/>
      <c r="C90" s="705"/>
      <c r="D90" s="1071"/>
      <c r="E90" s="1275"/>
      <c r="F90" s="1275"/>
      <c r="G90" s="812"/>
      <c r="H90" s="813"/>
    </row>
    <row r="91" spans="1:12" s="707" customFormat="1">
      <c r="A91" s="1036"/>
      <c r="B91" s="811"/>
      <c r="C91" s="705"/>
      <c r="D91" s="1071"/>
      <c r="E91" s="1275"/>
      <c r="F91" s="1275"/>
      <c r="G91" s="812"/>
      <c r="H91" s="813"/>
    </row>
    <row r="92" spans="1:12" s="707" customFormat="1">
      <c r="A92" s="1036"/>
      <c r="B92" s="811"/>
      <c r="C92" s="705"/>
      <c r="D92" s="1071"/>
      <c r="E92" s="1275"/>
      <c r="F92" s="1275"/>
      <c r="G92" s="812"/>
      <c r="H92" s="813"/>
    </row>
    <row r="93" spans="1:12" s="707" customFormat="1">
      <c r="A93" s="1036"/>
      <c r="B93" s="811"/>
      <c r="C93" s="705"/>
      <c r="D93" s="1071"/>
      <c r="E93" s="1275"/>
      <c r="F93" s="1275"/>
      <c r="G93" s="812"/>
      <c r="H93" s="813"/>
    </row>
    <row r="94" spans="1:12" s="707" customFormat="1">
      <c r="A94" s="1036"/>
      <c r="B94" s="811"/>
      <c r="C94" s="705"/>
      <c r="D94" s="1071"/>
      <c r="E94" s="1275"/>
      <c r="F94" s="1275"/>
      <c r="G94" s="812"/>
      <c r="H94" s="813"/>
    </row>
    <row r="95" spans="1:12" s="707" customFormat="1">
      <c r="A95" s="1036"/>
      <c r="B95" s="811"/>
      <c r="C95" s="705"/>
      <c r="D95" s="1071"/>
      <c r="E95" s="1275"/>
      <c r="F95" s="1275"/>
      <c r="G95" s="812"/>
      <c r="H95" s="813"/>
    </row>
    <row r="96" spans="1:12" s="707" customFormat="1">
      <c r="A96" s="1036"/>
      <c r="B96" s="811"/>
      <c r="C96" s="705"/>
      <c r="D96" s="1071"/>
      <c r="E96" s="1275"/>
      <c r="F96" s="1275"/>
      <c r="G96" s="812"/>
      <c r="H96" s="813"/>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14"/>
      <c r="B114" s="699"/>
      <c r="C114" s="695"/>
      <c r="D114" s="708"/>
      <c r="E114" s="1275"/>
      <c r="F114" s="1275"/>
      <c r="G114" s="812"/>
      <c r="H114"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2" manualBreakCount="2">
    <brk id="36" max="5" man="1"/>
    <brk id="72" max="5" man="1"/>
  </rowBreak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06BB3-67DE-4DB1-90D9-B4CA4CC2C141}">
  <sheetPr>
    <tabColor theme="8" tint="0.39997558519241921"/>
  </sheetPr>
  <dimension ref="A1:L135"/>
  <sheetViews>
    <sheetView view="pageBreakPreview" topLeftCell="A69" zoomScaleNormal="100" zoomScaleSheetLayoutView="100" workbookViewId="0">
      <selection activeCell="F81" sqref="F81"/>
    </sheetView>
  </sheetViews>
  <sheetFormatPr defaultColWidth="9.140625" defaultRowHeight="16.5"/>
  <cols>
    <col min="1" max="1" width="4.42578125" style="1014" customWidth="1"/>
    <col min="2" max="2" width="50.42578125" style="699" customWidth="1"/>
    <col min="3" max="3" width="6.7109375" style="695" customWidth="1"/>
    <col min="4" max="4" width="8.7109375" style="708" customWidth="1"/>
    <col min="5" max="5" width="10.7109375" style="690" customWidth="1"/>
    <col min="6" max="6" width="14.7109375" style="690" customWidth="1"/>
    <col min="7" max="7" width="22.140625" style="691" customWidth="1"/>
    <col min="8" max="8" width="12.28515625" style="692" customWidth="1"/>
    <col min="9" max="16384" width="9.140625" style="693"/>
  </cols>
  <sheetData>
    <row r="1" spans="1:8" s="686" customFormat="1" ht="17.25" thickBot="1">
      <c r="A1" s="121"/>
      <c r="B1" s="186" t="s">
        <v>25</v>
      </c>
      <c r="C1" s="1067" t="s">
        <v>26</v>
      </c>
      <c r="D1" s="1067" t="s">
        <v>27</v>
      </c>
      <c r="E1" s="1271" t="s">
        <v>28</v>
      </c>
      <c r="F1" s="1271" t="s">
        <v>29</v>
      </c>
      <c r="G1" s="684"/>
      <c r="H1" s="685"/>
    </row>
    <row r="2" spans="1:8" ht="17.25" thickTop="1">
      <c r="A2" s="1024" t="s">
        <v>2107</v>
      </c>
      <c r="B2" s="740" t="s">
        <v>4847</v>
      </c>
    </row>
    <row r="3" spans="1:8">
      <c r="A3" s="1016"/>
      <c r="B3" s="761"/>
      <c r="G3" s="693"/>
      <c r="H3" s="693"/>
    </row>
    <row r="4" spans="1:8" ht="33">
      <c r="A4" s="1015"/>
      <c r="B4" s="694" t="s">
        <v>3256</v>
      </c>
    </row>
    <row r="5" spans="1:8" ht="181.5">
      <c r="A5" s="1015"/>
      <c r="B5" s="694" t="s">
        <v>3257</v>
      </c>
    </row>
    <row r="6" spans="1:8">
      <c r="A6" s="1033"/>
      <c r="B6" s="805"/>
      <c r="C6" s="1068"/>
      <c r="D6" s="1069"/>
      <c r="E6" s="1272"/>
      <c r="F6" s="1272"/>
    </row>
    <row r="7" spans="1:8">
      <c r="A7" s="1034"/>
      <c r="B7" s="806" t="s">
        <v>4811</v>
      </c>
      <c r="C7" s="789"/>
      <c r="D7" s="1070"/>
      <c r="E7" s="1273"/>
      <c r="F7" s="1273"/>
    </row>
    <row r="8" spans="1:8">
      <c r="A8" s="1015"/>
      <c r="B8" s="694"/>
    </row>
    <row r="9" spans="1:8" ht="66">
      <c r="A9" s="1016">
        <f>COUNT($A$1:A8)+1</f>
        <v>1</v>
      </c>
      <c r="B9" s="699" t="s">
        <v>4848</v>
      </c>
      <c r="C9" s="695" t="s">
        <v>32</v>
      </c>
      <c r="D9" s="708">
        <v>1</v>
      </c>
      <c r="E9" s="1224"/>
      <c r="F9" s="690">
        <f>D9*E9</f>
        <v>0</v>
      </c>
    </row>
    <row r="10" spans="1:8">
      <c r="A10" s="1007"/>
      <c r="B10" s="694"/>
    </row>
    <row r="11" spans="1:8" ht="66">
      <c r="A11" s="1016">
        <f>COUNT($A$1:A10)+1</f>
        <v>2</v>
      </c>
      <c r="B11" s="699" t="s">
        <v>4849</v>
      </c>
      <c r="C11" s="695" t="s">
        <v>32</v>
      </c>
      <c r="D11" s="708">
        <v>1</v>
      </c>
      <c r="E11" s="1224"/>
      <c r="F11" s="690">
        <f>D11*E11</f>
        <v>0</v>
      </c>
    </row>
    <row r="12" spans="1:8">
      <c r="A12" s="1007"/>
      <c r="B12" s="694"/>
    </row>
    <row r="13" spans="1:8" s="801" customFormat="1" ht="33">
      <c r="A13" s="1016">
        <f>COUNT($A$1:A12)+1</f>
        <v>3</v>
      </c>
      <c r="B13" s="780" t="s">
        <v>5630</v>
      </c>
      <c r="C13" s="695" t="s">
        <v>1432</v>
      </c>
      <c r="D13" s="708">
        <v>90</v>
      </c>
      <c r="E13" s="1224"/>
      <c r="F13" s="690">
        <f>D13*E13</f>
        <v>0</v>
      </c>
    </row>
    <row r="14" spans="1:8" s="801" customFormat="1">
      <c r="A14" s="1007"/>
      <c r="B14" s="780"/>
      <c r="C14" s="695"/>
      <c r="D14" s="708"/>
      <c r="E14" s="816"/>
      <c r="F14" s="816"/>
    </row>
    <row r="15" spans="1:8" s="801" customFormat="1" ht="36.75" customHeight="1">
      <c r="A15" s="1016">
        <f>COUNT($A$1:A14)+1</f>
        <v>4</v>
      </c>
      <c r="B15" s="780" t="s">
        <v>4814</v>
      </c>
      <c r="C15" s="695" t="s">
        <v>66</v>
      </c>
      <c r="D15" s="708">
        <v>12</v>
      </c>
      <c r="E15" s="1224"/>
      <c r="F15" s="690">
        <f>D15*E15</f>
        <v>0</v>
      </c>
    </row>
    <row r="16" spans="1:8" s="801" customFormat="1">
      <c r="A16" s="1016"/>
      <c r="B16" s="780"/>
      <c r="C16" s="695"/>
      <c r="D16" s="708"/>
      <c r="E16" s="816"/>
      <c r="F16" s="816"/>
    </row>
    <row r="17" spans="1:6" s="801" customFormat="1">
      <c r="A17" s="1016">
        <f>COUNT($A$1:A16)+1</f>
        <v>5</v>
      </c>
      <c r="B17" s="780" t="s">
        <v>4850</v>
      </c>
      <c r="C17" s="695" t="s">
        <v>1432</v>
      </c>
      <c r="D17" s="708">
        <v>10</v>
      </c>
      <c r="E17" s="1224"/>
      <c r="F17" s="690">
        <f>D17*E17</f>
        <v>0</v>
      </c>
    </row>
    <row r="18" spans="1:6" s="801" customFormat="1">
      <c r="A18" s="1007"/>
      <c r="B18" s="780"/>
      <c r="C18" s="695"/>
      <c r="D18" s="708"/>
      <c r="E18" s="816"/>
      <c r="F18" s="816"/>
    </row>
    <row r="19" spans="1:6" s="801" customFormat="1" ht="49.5">
      <c r="A19" s="1016">
        <f>COUNT($A$1:A18)+1</f>
        <v>6</v>
      </c>
      <c r="B19" s="780" t="s">
        <v>4851</v>
      </c>
      <c r="C19" s="695" t="s">
        <v>3415</v>
      </c>
      <c r="D19" s="708">
        <f>D17*1.5</f>
        <v>15</v>
      </c>
      <c r="E19" s="1224"/>
      <c r="F19" s="690">
        <f>D19*E19</f>
        <v>0</v>
      </c>
    </row>
    <row r="20" spans="1:6" s="801" customFormat="1">
      <c r="A20" s="1035"/>
      <c r="B20" s="780"/>
      <c r="C20" s="695"/>
      <c r="D20" s="708"/>
      <c r="E20" s="816"/>
      <c r="F20" s="816"/>
    </row>
    <row r="21" spans="1:6" s="801" customFormat="1" ht="82.5">
      <c r="A21" s="1016">
        <f>COUNT($A$1:A20)+1</f>
        <v>7</v>
      </c>
      <c r="B21" s="780" t="s">
        <v>5604</v>
      </c>
      <c r="C21" s="695" t="s">
        <v>4816</v>
      </c>
      <c r="D21" s="708">
        <f>D13*1.5</f>
        <v>135</v>
      </c>
      <c r="E21" s="1224"/>
      <c r="F21" s="690">
        <f>D21*E21</f>
        <v>0</v>
      </c>
    </row>
    <row r="22" spans="1:6" s="801" customFormat="1">
      <c r="A22" s="1035"/>
      <c r="B22" s="780"/>
      <c r="C22" s="695"/>
      <c r="D22" s="708"/>
      <c r="E22" s="816"/>
      <c r="F22" s="816"/>
    </row>
    <row r="23" spans="1:6" s="801" customFormat="1" ht="33">
      <c r="A23" s="1016">
        <f>COUNT($A$1:A22)+1</f>
        <v>8</v>
      </c>
      <c r="B23" s="780" t="s">
        <v>4817</v>
      </c>
      <c r="C23" s="695" t="s">
        <v>3415</v>
      </c>
      <c r="D23" s="708">
        <f>D13*0.4</f>
        <v>36</v>
      </c>
      <c r="E23" s="1224"/>
      <c r="F23" s="690">
        <f>D23*E23</f>
        <v>0</v>
      </c>
    </row>
    <row r="24" spans="1:6" s="801" customFormat="1">
      <c r="A24" s="1035"/>
      <c r="B24" s="780"/>
      <c r="C24" s="695"/>
      <c r="D24" s="708"/>
      <c r="E24" s="816"/>
      <c r="F24" s="816"/>
    </row>
    <row r="25" spans="1:6" s="707" customFormat="1" ht="66">
      <c r="A25" s="1016">
        <f>COUNT($A$1:A24)+1</f>
        <v>9</v>
      </c>
      <c r="B25" s="780" t="s">
        <v>4818</v>
      </c>
      <c r="C25" s="695" t="s">
        <v>4816</v>
      </c>
      <c r="D25" s="708">
        <f>D13*0.045</f>
        <v>4.05</v>
      </c>
      <c r="E25" s="1224"/>
      <c r="F25" s="690">
        <f>D25*E25</f>
        <v>0</v>
      </c>
    </row>
    <row r="26" spans="1:6" s="801" customFormat="1">
      <c r="A26" s="1035"/>
      <c r="B26" s="780"/>
      <c r="C26" s="695"/>
      <c r="D26" s="708"/>
      <c r="E26" s="816"/>
      <c r="F26" s="816"/>
    </row>
    <row r="27" spans="1:6" s="801" customFormat="1" ht="118.9" customHeight="1">
      <c r="A27" s="1016">
        <f>COUNT($A$1:A26)+1</f>
        <v>10</v>
      </c>
      <c r="B27" s="780" t="s">
        <v>4819</v>
      </c>
      <c r="C27" s="695" t="s">
        <v>4816</v>
      </c>
      <c r="D27" s="708">
        <f>D13*0.175</f>
        <v>15.75</v>
      </c>
      <c r="E27" s="1224"/>
      <c r="F27" s="690">
        <f>D27*E27</f>
        <v>0</v>
      </c>
    </row>
    <row r="28" spans="1:6" s="801" customFormat="1">
      <c r="A28" s="1035"/>
      <c r="B28" s="780"/>
      <c r="C28" s="695"/>
      <c r="D28" s="708"/>
      <c r="E28" s="816"/>
      <c r="F28" s="816"/>
    </row>
    <row r="29" spans="1:6" s="801" customFormat="1" ht="66">
      <c r="A29" s="1016">
        <f>COUNT($A$1:A28)+1</f>
        <v>11</v>
      </c>
      <c r="B29" s="780" t="s">
        <v>4820</v>
      </c>
      <c r="C29" s="695" t="s">
        <v>4816</v>
      </c>
      <c r="D29" s="708">
        <f>D21-D25-D27</f>
        <v>115.2</v>
      </c>
      <c r="E29" s="1224"/>
      <c r="F29" s="690">
        <f>D29*E29</f>
        <v>0</v>
      </c>
    </row>
    <row r="30" spans="1:6" s="801" customFormat="1">
      <c r="A30" s="1016"/>
      <c r="B30" s="780"/>
      <c r="C30" s="695"/>
      <c r="D30" s="708"/>
      <c r="E30" s="816"/>
      <c r="F30" s="816"/>
    </row>
    <row r="31" spans="1:6" s="801" customFormat="1" ht="66">
      <c r="A31" s="1016">
        <f>COUNT($A$1:A30)+1</f>
        <v>12</v>
      </c>
      <c r="B31" s="780" t="s">
        <v>4821</v>
      </c>
      <c r="C31" s="695" t="s">
        <v>1432</v>
      </c>
      <c r="D31" s="708">
        <f>D13</f>
        <v>90</v>
      </c>
      <c r="E31" s="1224"/>
      <c r="F31" s="690">
        <f>D31*E31</f>
        <v>0</v>
      </c>
    </row>
    <row r="32" spans="1:6" s="801" customFormat="1">
      <c r="A32" s="1007"/>
      <c r="B32" s="780"/>
      <c r="C32" s="695"/>
      <c r="D32" s="708"/>
      <c r="E32" s="816"/>
      <c r="F32" s="816"/>
    </row>
    <row r="33" spans="1:8" s="801" customFormat="1" ht="33">
      <c r="A33" s="1016">
        <f>COUNT($A$1:A32)+1</f>
        <v>13</v>
      </c>
      <c r="B33" s="780" t="s">
        <v>4852</v>
      </c>
      <c r="C33" s="695" t="s">
        <v>3415</v>
      </c>
      <c r="D33" s="708">
        <f>D19</f>
        <v>15</v>
      </c>
      <c r="E33" s="1224"/>
      <c r="F33" s="690">
        <f>D33*E33</f>
        <v>0</v>
      </c>
    </row>
    <row r="34" spans="1:8" s="801" customFormat="1">
      <c r="A34" s="1035"/>
      <c r="B34" s="780"/>
      <c r="C34" s="695"/>
      <c r="D34" s="708"/>
      <c r="E34" s="816"/>
      <c r="F34" s="816"/>
    </row>
    <row r="35" spans="1:8" s="801" customFormat="1" ht="33">
      <c r="A35" s="1016">
        <f>COUNT($A$1:A34)+1</f>
        <v>14</v>
      </c>
      <c r="B35" s="780" t="s">
        <v>4853</v>
      </c>
      <c r="C35" s="695" t="s">
        <v>3415</v>
      </c>
      <c r="D35" s="708">
        <f>D19</f>
        <v>15</v>
      </c>
      <c r="E35" s="1224"/>
      <c r="F35" s="690">
        <f>D35*E35</f>
        <v>0</v>
      </c>
    </row>
    <row r="36" spans="1:8" s="801" customFormat="1">
      <c r="A36" s="1007"/>
      <c r="B36" s="780"/>
      <c r="C36" s="695"/>
      <c r="D36" s="708"/>
      <c r="E36" s="816"/>
      <c r="F36" s="816"/>
    </row>
    <row r="37" spans="1:8" s="707" customFormat="1" ht="33">
      <c r="A37" s="1016">
        <f>COUNT($A$1:A36)+1</f>
        <v>15</v>
      </c>
      <c r="B37" s="780" t="s">
        <v>4822</v>
      </c>
      <c r="C37" s="695" t="s">
        <v>4816</v>
      </c>
      <c r="D37" s="708">
        <f>D25+D27</f>
        <v>19.8</v>
      </c>
      <c r="E37" s="1224"/>
      <c r="F37" s="690">
        <f>D37*E37</f>
        <v>0</v>
      </c>
    </row>
    <row r="38" spans="1:8" s="801" customFormat="1">
      <c r="A38" s="1007"/>
      <c r="B38" s="780"/>
      <c r="C38" s="705"/>
      <c r="D38" s="1071"/>
      <c r="E38" s="816"/>
      <c r="F38" s="816"/>
    </row>
    <row r="39" spans="1:8">
      <c r="A39" s="1032"/>
      <c r="B39" s="788"/>
      <c r="C39" s="789"/>
      <c r="D39" s="1070"/>
      <c r="E39" s="1274"/>
      <c r="F39" s="1274"/>
    </row>
    <row r="40" spans="1:8">
      <c r="A40" s="1037"/>
      <c r="B40" s="814" t="s">
        <v>4824</v>
      </c>
      <c r="C40" s="722"/>
      <c r="D40" s="1072"/>
      <c r="E40" s="1050"/>
      <c r="F40" s="1050"/>
    </row>
    <row r="41" spans="1:8" s="707" customFormat="1">
      <c r="A41" s="1036"/>
      <c r="B41" s="811"/>
      <c r="C41" s="705"/>
      <c r="D41" s="1071"/>
      <c r="E41" s="1275"/>
      <c r="F41" s="1275"/>
      <c r="G41" s="812"/>
      <c r="H41" s="813"/>
    </row>
    <row r="42" spans="1:8" s="801" customFormat="1" ht="82.5">
      <c r="A42" s="1016">
        <v>1</v>
      </c>
      <c r="B42" s="780" t="s">
        <v>4854</v>
      </c>
      <c r="C42" s="1073" t="s">
        <v>32</v>
      </c>
      <c r="D42" s="1074">
        <v>3</v>
      </c>
      <c r="E42" s="1224"/>
      <c r="F42" s="690">
        <f>D42*E42</f>
        <v>0</v>
      </c>
    </row>
    <row r="43" spans="1:8" s="707" customFormat="1">
      <c r="A43" s="1036"/>
      <c r="B43" s="780"/>
      <c r="C43" s="705"/>
      <c r="D43" s="705"/>
      <c r="E43" s="1275"/>
      <c r="F43" s="1275"/>
      <c r="G43" s="812"/>
      <c r="H43" s="813"/>
    </row>
    <row r="44" spans="1:8" s="801" customFormat="1" ht="49.5">
      <c r="A44" s="1016">
        <f>COUNT($A$40:A43)+1</f>
        <v>2</v>
      </c>
      <c r="B44" s="780" t="s">
        <v>4855</v>
      </c>
      <c r="C44" s="695"/>
      <c r="D44" s="695"/>
      <c r="E44" s="816"/>
      <c r="F44" s="816"/>
    </row>
    <row r="45" spans="1:8" s="707" customFormat="1">
      <c r="A45" s="1036"/>
      <c r="B45" s="780" t="s">
        <v>4856</v>
      </c>
      <c r="C45" s="1073" t="s">
        <v>1432</v>
      </c>
      <c r="D45" s="1074">
        <v>2</v>
      </c>
      <c r="E45" s="1224"/>
      <c r="F45" s="690">
        <f>D45*E45</f>
        <v>0</v>
      </c>
      <c r="G45" s="812"/>
      <c r="H45" s="813"/>
    </row>
    <row r="46" spans="1:8" s="707" customFormat="1">
      <c r="A46" s="1036"/>
      <c r="B46" s="780"/>
      <c r="C46" s="1073"/>
      <c r="D46" s="1074"/>
      <c r="E46" s="1275"/>
      <c r="F46" s="1275"/>
      <c r="G46" s="812"/>
      <c r="H46" s="813"/>
    </row>
    <row r="47" spans="1:8" s="801" customFormat="1" ht="49.5">
      <c r="A47" s="1016">
        <f>COUNT($A$40:A45)+1</f>
        <v>3</v>
      </c>
      <c r="B47" s="780" t="s">
        <v>4857</v>
      </c>
      <c r="C47" s="695"/>
      <c r="D47" s="695"/>
      <c r="E47" s="816"/>
      <c r="F47" s="816"/>
    </row>
    <row r="48" spans="1:8" s="707" customFormat="1">
      <c r="A48" s="1036"/>
      <c r="B48" s="780" t="s">
        <v>4858</v>
      </c>
      <c r="C48" s="1073" t="s">
        <v>1432</v>
      </c>
      <c r="D48" s="1074">
        <v>90</v>
      </c>
      <c r="E48" s="1224"/>
      <c r="F48" s="690">
        <f>D48*E48</f>
        <v>0</v>
      </c>
      <c r="G48" s="812"/>
      <c r="H48" s="813"/>
    </row>
    <row r="49" spans="1:8" s="707" customFormat="1">
      <c r="A49" s="1036"/>
      <c r="B49" s="780"/>
      <c r="C49" s="1073"/>
      <c r="D49" s="1074"/>
      <c r="E49" s="1275"/>
      <c r="F49" s="1275"/>
      <c r="G49" s="812"/>
      <c r="H49" s="813"/>
    </row>
    <row r="50" spans="1:8" s="707" customFormat="1" ht="33">
      <c r="A50" s="1016">
        <f>COUNT($A$40:A49)+1</f>
        <v>4</v>
      </c>
      <c r="B50" s="780" t="s">
        <v>4859</v>
      </c>
      <c r="C50" s="1073"/>
      <c r="D50" s="1074"/>
      <c r="E50" s="1275"/>
      <c r="F50" s="1275"/>
      <c r="G50" s="812"/>
      <c r="H50" s="813"/>
    </row>
    <row r="51" spans="1:8" s="707" customFormat="1">
      <c r="A51" s="1036"/>
      <c r="B51" s="780" t="s">
        <v>4860</v>
      </c>
      <c r="C51" s="1073" t="s">
        <v>66</v>
      </c>
      <c r="D51" s="1074">
        <v>8</v>
      </c>
      <c r="E51" s="1224"/>
      <c r="F51" s="690">
        <f>D51*E51</f>
        <v>0</v>
      </c>
      <c r="G51" s="812"/>
      <c r="H51" s="813"/>
    </row>
    <row r="52" spans="1:8" s="707" customFormat="1">
      <c r="A52" s="1036"/>
      <c r="B52" s="780"/>
      <c r="C52" s="1073"/>
      <c r="D52" s="1074"/>
      <c r="E52" s="1275"/>
      <c r="F52" s="1275"/>
      <c r="G52" s="812"/>
      <c r="H52" s="813"/>
    </row>
    <row r="53" spans="1:8" s="707" customFormat="1" ht="33">
      <c r="A53" s="1016">
        <f>COUNT($A$40:A46)+1</f>
        <v>3</v>
      </c>
      <c r="B53" s="780" t="s">
        <v>4861</v>
      </c>
      <c r="C53" s="1073"/>
      <c r="D53" s="1074"/>
      <c r="E53" s="1275"/>
      <c r="F53" s="1275"/>
      <c r="G53" s="812"/>
      <c r="H53" s="813"/>
    </row>
    <row r="54" spans="1:8" s="707" customFormat="1">
      <c r="A54" s="1036"/>
      <c r="B54" s="780" t="s">
        <v>4862</v>
      </c>
      <c r="C54" s="1073" t="s">
        <v>66</v>
      </c>
      <c r="D54" s="1074">
        <v>3</v>
      </c>
      <c r="E54" s="1224"/>
      <c r="F54" s="690">
        <f>D54*E54</f>
        <v>0</v>
      </c>
      <c r="G54" s="812"/>
      <c r="H54" s="813"/>
    </row>
    <row r="55" spans="1:8" s="707" customFormat="1">
      <c r="A55" s="1036"/>
      <c r="B55" s="780"/>
      <c r="C55" s="1073"/>
      <c r="D55" s="1074"/>
      <c r="E55" s="1275"/>
      <c r="F55" s="1275"/>
      <c r="G55" s="812"/>
      <c r="H55" s="813"/>
    </row>
    <row r="56" spans="1:8" s="707" customFormat="1" ht="33">
      <c r="A56" s="1016">
        <f>COUNT($A$40:A52)+1</f>
        <v>5</v>
      </c>
      <c r="B56" s="780" t="s">
        <v>4861</v>
      </c>
      <c r="C56" s="1073"/>
      <c r="D56" s="1074"/>
      <c r="E56" s="1275"/>
      <c r="F56" s="1275"/>
      <c r="G56" s="812"/>
      <c r="H56" s="813"/>
    </row>
    <row r="57" spans="1:8" s="707" customFormat="1">
      <c r="A57" s="1036"/>
      <c r="B57" s="780" t="s">
        <v>4863</v>
      </c>
      <c r="C57" s="1073" t="s">
        <v>66</v>
      </c>
      <c r="D57" s="1074">
        <v>4</v>
      </c>
      <c r="E57" s="1224"/>
      <c r="F57" s="690">
        <f>D57*E57</f>
        <v>0</v>
      </c>
      <c r="G57" s="812"/>
      <c r="H57" s="813"/>
    </row>
    <row r="58" spans="1:8" s="707" customFormat="1">
      <c r="A58" s="1036"/>
      <c r="B58" s="780"/>
      <c r="C58" s="1073"/>
      <c r="D58" s="1074"/>
      <c r="E58" s="1275"/>
      <c r="F58" s="1275"/>
      <c r="G58" s="812"/>
      <c r="H58" s="813"/>
    </row>
    <row r="59" spans="1:8" s="707" customFormat="1" ht="33">
      <c r="A59" s="1016">
        <f>COUNT($A$40:A58)+1</f>
        <v>7</v>
      </c>
      <c r="B59" s="780" t="s">
        <v>4864</v>
      </c>
      <c r="C59" s="1073"/>
      <c r="D59" s="1074"/>
      <c r="E59" s="1275"/>
      <c r="F59" s="1275"/>
      <c r="G59" s="812"/>
      <c r="H59" s="813"/>
    </row>
    <row r="60" spans="1:8" s="707" customFormat="1">
      <c r="A60" s="1036"/>
      <c r="B60" s="780" t="s">
        <v>4865</v>
      </c>
      <c r="C60" s="1073" t="s">
        <v>66</v>
      </c>
      <c r="D60" s="1074">
        <v>1</v>
      </c>
      <c r="E60" s="1224"/>
      <c r="F60" s="690">
        <f>D60*E60</f>
        <v>0</v>
      </c>
      <c r="G60" s="812"/>
      <c r="H60" s="813"/>
    </row>
    <row r="61" spans="1:8" s="707" customFormat="1">
      <c r="A61" s="1036"/>
      <c r="B61" s="780"/>
      <c r="C61" s="1073"/>
      <c r="D61" s="1074"/>
      <c r="E61" s="1275"/>
      <c r="F61" s="1275"/>
      <c r="G61" s="812"/>
      <c r="H61" s="813"/>
    </row>
    <row r="62" spans="1:8" s="707" customFormat="1" ht="33">
      <c r="A62" s="1016">
        <f>COUNT($A$40:A61)+1</f>
        <v>8</v>
      </c>
      <c r="B62" s="780" t="s">
        <v>4866</v>
      </c>
      <c r="C62" s="1073"/>
      <c r="D62" s="1074"/>
      <c r="E62" s="1275"/>
      <c r="F62" s="1275"/>
      <c r="G62" s="812"/>
      <c r="H62" s="813"/>
    </row>
    <row r="63" spans="1:8" s="707" customFormat="1">
      <c r="A63" s="1036"/>
      <c r="B63" s="780" t="s">
        <v>4867</v>
      </c>
      <c r="C63" s="1073" t="s">
        <v>66</v>
      </c>
      <c r="D63" s="1074">
        <v>2</v>
      </c>
      <c r="E63" s="1224"/>
      <c r="F63" s="690">
        <f>D63*E63</f>
        <v>0</v>
      </c>
      <c r="G63" s="812"/>
      <c r="H63" s="813"/>
    </row>
    <row r="64" spans="1:8" s="707" customFormat="1">
      <c r="A64" s="1036"/>
      <c r="B64" s="780"/>
      <c r="C64" s="1073"/>
      <c r="D64" s="1074"/>
      <c r="E64" s="1275"/>
      <c r="F64" s="1275"/>
      <c r="G64" s="812"/>
      <c r="H64" s="813"/>
    </row>
    <row r="65" spans="1:8" s="817" customFormat="1" ht="82.5">
      <c r="A65" s="1016">
        <f>COUNT($A$40:A64)+1</f>
        <v>9</v>
      </c>
      <c r="B65" s="780" t="s">
        <v>4868</v>
      </c>
      <c r="C65" s="1075" t="s">
        <v>32</v>
      </c>
      <c r="D65" s="1074">
        <v>1</v>
      </c>
      <c r="E65" s="1224"/>
      <c r="F65" s="690">
        <f>D65*E65</f>
        <v>0</v>
      </c>
    </row>
    <row r="66" spans="1:8" s="707" customFormat="1">
      <c r="A66" s="1036"/>
      <c r="B66" s="780"/>
      <c r="C66" s="1073"/>
      <c r="D66" s="1074"/>
      <c r="E66" s="1275"/>
      <c r="F66" s="1275"/>
      <c r="G66" s="812"/>
      <c r="H66" s="813"/>
    </row>
    <row r="67" spans="1:8" s="707" customFormat="1" ht="33">
      <c r="A67" s="1016">
        <f>COUNT($A$40:A66)+1</f>
        <v>10</v>
      </c>
      <c r="B67" s="780" t="s">
        <v>4869</v>
      </c>
      <c r="C67" s="818"/>
      <c r="D67" s="819"/>
      <c r="E67" s="1275"/>
      <c r="F67" s="1275"/>
      <c r="G67" s="812"/>
      <c r="H67" s="813"/>
    </row>
    <row r="68" spans="1:8" s="707" customFormat="1">
      <c r="A68" s="1036"/>
      <c r="B68" s="780" t="s">
        <v>4870</v>
      </c>
      <c r="C68" s="1075" t="s">
        <v>32</v>
      </c>
      <c r="D68" s="1074">
        <v>2</v>
      </c>
      <c r="E68" s="1224"/>
      <c r="F68" s="690">
        <f>D68*E68</f>
        <v>0</v>
      </c>
      <c r="G68" s="812"/>
      <c r="H68" s="813"/>
    </row>
    <row r="69" spans="1:8" s="707" customFormat="1">
      <c r="A69" s="1036"/>
      <c r="B69" s="780" t="s">
        <v>4871</v>
      </c>
      <c r="C69" s="1075" t="s">
        <v>32</v>
      </c>
      <c r="D69" s="1074">
        <v>2</v>
      </c>
      <c r="E69" s="1224"/>
      <c r="F69" s="690">
        <f>D69*E69</f>
        <v>0</v>
      </c>
      <c r="G69" s="812"/>
      <c r="H69" s="813"/>
    </row>
    <row r="70" spans="1:8" s="707" customFormat="1">
      <c r="A70" s="1036"/>
      <c r="B70" s="780"/>
      <c r="C70" s="1073"/>
      <c r="D70" s="1074"/>
      <c r="E70" s="1275"/>
      <c r="F70" s="1275"/>
      <c r="G70" s="812"/>
      <c r="H70" s="813"/>
    </row>
    <row r="71" spans="1:8" s="707" customFormat="1" ht="33">
      <c r="A71" s="1016">
        <f>COUNT($A$40:A70)+1</f>
        <v>11</v>
      </c>
      <c r="B71" s="780" t="s">
        <v>4872</v>
      </c>
      <c r="C71" s="818"/>
      <c r="D71" s="819"/>
      <c r="E71" s="1275"/>
      <c r="F71" s="1275"/>
      <c r="G71" s="812"/>
      <c r="H71" s="813"/>
    </row>
    <row r="72" spans="1:8" s="707" customFormat="1">
      <c r="A72" s="1016"/>
      <c r="B72" s="780" t="s">
        <v>4873</v>
      </c>
      <c r="C72" s="1075" t="s">
        <v>32</v>
      </c>
      <c r="D72" s="1074">
        <v>1</v>
      </c>
      <c r="E72" s="1224"/>
      <c r="F72" s="690">
        <f>D72*E72</f>
        <v>0</v>
      </c>
      <c r="G72" s="812"/>
      <c r="H72" s="813"/>
    </row>
    <row r="73" spans="1:8" s="707" customFormat="1">
      <c r="A73" s="1036"/>
      <c r="B73" s="780"/>
      <c r="C73" s="1073"/>
      <c r="D73" s="1074"/>
      <c r="E73" s="1275"/>
      <c r="F73" s="1275"/>
      <c r="G73" s="812"/>
      <c r="H73" s="813"/>
    </row>
    <row r="74" spans="1:8" s="707" customFormat="1">
      <c r="A74" s="1016">
        <f>COUNT($A$40:A73)+1</f>
        <v>12</v>
      </c>
      <c r="B74" s="780" t="s">
        <v>4874</v>
      </c>
      <c r="C74" s="1073" t="s">
        <v>66</v>
      </c>
      <c r="D74" s="1074">
        <v>15</v>
      </c>
      <c r="E74" s="1224"/>
      <c r="F74" s="690">
        <f>D74*E74</f>
        <v>0</v>
      </c>
      <c r="G74" s="812"/>
      <c r="H74" s="813"/>
    </row>
    <row r="75" spans="1:8" s="707" customFormat="1">
      <c r="A75" s="1016"/>
      <c r="B75" s="699"/>
      <c r="C75" s="1073"/>
      <c r="D75" s="1074"/>
      <c r="E75" s="1275"/>
      <c r="F75" s="1275"/>
      <c r="G75" s="812"/>
      <c r="H75" s="813"/>
    </row>
    <row r="76" spans="1:8" s="707" customFormat="1" ht="33">
      <c r="A76" s="1016">
        <f>COUNT($A$40:A75)+1</f>
        <v>13</v>
      </c>
      <c r="B76" s="780" t="s">
        <v>4845</v>
      </c>
      <c r="C76" s="1075" t="s">
        <v>32</v>
      </c>
      <c r="D76" s="1074">
        <v>2</v>
      </c>
      <c r="E76" s="1224"/>
      <c r="F76" s="690">
        <f>D76*E76</f>
        <v>0</v>
      </c>
      <c r="G76" s="812"/>
      <c r="H76" s="813"/>
    </row>
    <row r="77" spans="1:8" s="707" customFormat="1">
      <c r="A77" s="1036"/>
      <c r="B77" s="699"/>
      <c r="C77" s="1073"/>
      <c r="D77" s="1074"/>
      <c r="E77" s="1275"/>
      <c r="F77" s="1275"/>
      <c r="G77" s="812"/>
      <c r="H77" s="813"/>
    </row>
    <row r="78" spans="1:8" s="707" customFormat="1">
      <c r="A78" s="1016">
        <f>COUNT($A$40:A77)+1</f>
        <v>14</v>
      </c>
      <c r="B78" s="780" t="s">
        <v>4846</v>
      </c>
      <c r="C78" s="1073" t="s">
        <v>43</v>
      </c>
      <c r="D78" s="1074">
        <v>5</v>
      </c>
      <c r="E78" s="1224"/>
      <c r="F78" s="690">
        <f>D78*E78</f>
        <v>0</v>
      </c>
      <c r="G78" s="812"/>
      <c r="H78" s="813"/>
    </row>
    <row r="79" spans="1:8" s="707" customFormat="1">
      <c r="A79" s="1036"/>
      <c r="B79" s="811"/>
      <c r="C79" s="705"/>
      <c r="D79" s="1071"/>
      <c r="E79" s="1275"/>
      <c r="F79" s="1275"/>
      <c r="G79" s="812"/>
      <c r="H79" s="813"/>
    </row>
    <row r="80" spans="1:8" s="707" customFormat="1">
      <c r="A80" s="1046"/>
      <c r="B80" s="1078" t="s">
        <v>5522</v>
      </c>
      <c r="C80" s="722"/>
      <c r="D80" s="1072"/>
      <c r="E80" s="1050"/>
      <c r="F80" s="1276">
        <f>SUM(F8:F79)</f>
        <v>0</v>
      </c>
      <c r="G80" s="812"/>
      <c r="H80" s="813"/>
    </row>
    <row r="81" spans="1:12" s="707" customFormat="1">
      <c r="A81" s="1036"/>
      <c r="B81" s="811"/>
      <c r="C81" s="705"/>
      <c r="D81" s="1071"/>
      <c r="E81" s="1275"/>
      <c r="F81" s="1275"/>
      <c r="G81" s="812"/>
      <c r="H81" s="813"/>
    </row>
    <row r="82" spans="1:12" s="754" customFormat="1" ht="12.75">
      <c r="A82" s="1027"/>
      <c r="B82" s="733"/>
      <c r="C82" s="758"/>
      <c r="D82" s="758"/>
      <c r="E82" s="1277"/>
      <c r="F82" s="1277"/>
    </row>
    <row r="83" spans="1:12" s="754" customFormat="1" ht="12.75">
      <c r="A83" s="1027"/>
      <c r="B83" s="724" t="s">
        <v>3464</v>
      </c>
      <c r="C83" s="1077"/>
      <c r="D83" s="1077"/>
      <c r="E83" s="1278"/>
      <c r="F83" s="1278"/>
    </row>
    <row r="84" spans="1:12" s="754" customFormat="1" ht="12.75">
      <c r="A84" s="1027"/>
      <c r="B84" s="725"/>
      <c r="C84" s="758"/>
      <c r="D84" s="758"/>
      <c r="E84" s="1277"/>
      <c r="F84" s="1277"/>
    </row>
    <row r="85" spans="1:12" s="754" customFormat="1" ht="25.5">
      <c r="A85" s="1027"/>
      <c r="B85" s="726" t="s">
        <v>3465</v>
      </c>
      <c r="C85" s="758"/>
      <c r="D85" s="758"/>
      <c r="E85" s="1277"/>
      <c r="F85" s="1277"/>
    </row>
    <row r="86" spans="1:12" s="754" customFormat="1" ht="89.25">
      <c r="A86" s="1027"/>
      <c r="B86" s="726" t="s">
        <v>4676</v>
      </c>
      <c r="C86" s="758"/>
      <c r="D86" s="758"/>
      <c r="E86" s="1277"/>
      <c r="F86" s="1277"/>
    </row>
    <row r="87" spans="1:12" s="791" customFormat="1" ht="12.75">
      <c r="A87" s="1027"/>
      <c r="B87" s="731" t="s">
        <v>4241</v>
      </c>
      <c r="C87" s="758"/>
      <c r="D87" s="790"/>
      <c r="E87" s="793"/>
      <c r="F87" s="793"/>
      <c r="G87" s="792"/>
      <c r="H87" s="793"/>
      <c r="I87" s="794"/>
      <c r="J87" s="795"/>
      <c r="K87" s="795"/>
      <c r="L87" s="795"/>
    </row>
    <row r="88" spans="1:12" s="791" customFormat="1" ht="12.75">
      <c r="A88" s="1027"/>
      <c r="B88" s="732" t="s">
        <v>4242</v>
      </c>
      <c r="C88" s="758"/>
      <c r="D88" s="790"/>
      <c r="E88" s="793"/>
      <c r="F88" s="793"/>
      <c r="G88" s="792"/>
      <c r="H88" s="793"/>
      <c r="I88" s="794"/>
      <c r="J88" s="795"/>
      <c r="K88" s="795"/>
      <c r="L88" s="795"/>
    </row>
    <row r="89" spans="1:12" s="791" customFormat="1" ht="12.75">
      <c r="A89" s="1027"/>
      <c r="B89" s="732" t="s">
        <v>4243</v>
      </c>
      <c r="C89" s="758"/>
      <c r="D89" s="790"/>
      <c r="E89" s="793"/>
      <c r="F89" s="793"/>
      <c r="G89" s="792"/>
      <c r="H89" s="793"/>
      <c r="I89" s="794"/>
      <c r="J89" s="795"/>
      <c r="K89" s="795"/>
      <c r="L89" s="795"/>
    </row>
    <row r="90" spans="1:12" s="791" customFormat="1" ht="12.75">
      <c r="A90" s="1027"/>
      <c r="B90" s="732" t="s">
        <v>4244</v>
      </c>
      <c r="C90" s="758"/>
      <c r="D90" s="790"/>
      <c r="E90" s="793"/>
      <c r="F90" s="793"/>
      <c r="G90" s="792"/>
      <c r="H90" s="793"/>
      <c r="I90" s="794"/>
      <c r="J90" s="795"/>
      <c r="K90" s="795"/>
      <c r="L90" s="795"/>
    </row>
    <row r="91" spans="1:12" s="791" customFormat="1" ht="12.75">
      <c r="A91" s="1027"/>
      <c r="B91" s="732" t="s">
        <v>4245</v>
      </c>
      <c r="C91" s="758"/>
      <c r="D91" s="790"/>
      <c r="E91" s="793"/>
      <c r="F91" s="793"/>
      <c r="G91" s="792"/>
      <c r="H91" s="793"/>
      <c r="I91" s="794"/>
      <c r="J91" s="795"/>
      <c r="K91" s="795"/>
      <c r="L91" s="795"/>
    </row>
    <row r="92" spans="1:12" s="791" customFormat="1" ht="12.75">
      <c r="A92" s="1027"/>
      <c r="B92" s="732" t="s">
        <v>4677</v>
      </c>
      <c r="C92" s="758"/>
      <c r="D92" s="790"/>
      <c r="E92" s="793"/>
      <c r="F92" s="793"/>
      <c r="G92" s="792"/>
      <c r="H92" s="793"/>
      <c r="I92" s="794"/>
      <c r="J92" s="795"/>
      <c r="K92" s="795"/>
      <c r="L92" s="795"/>
    </row>
    <row r="93" spans="1:12" s="791" customFormat="1" ht="12.75">
      <c r="A93" s="1027"/>
      <c r="B93" s="732" t="s">
        <v>4247</v>
      </c>
      <c r="C93" s="758"/>
      <c r="D93" s="790"/>
      <c r="E93" s="793"/>
      <c r="F93" s="793"/>
      <c r="G93" s="792"/>
      <c r="H93" s="793"/>
      <c r="I93" s="794"/>
      <c r="J93" s="795"/>
      <c r="K93" s="795"/>
      <c r="L93" s="795"/>
    </row>
    <row r="94" spans="1:12" s="754" customFormat="1" ht="25.5">
      <c r="A94" s="1027"/>
      <c r="B94" s="733" t="s">
        <v>4678</v>
      </c>
      <c r="C94" s="758"/>
      <c r="D94" s="758"/>
      <c r="E94" s="1277"/>
      <c r="F94" s="1277"/>
    </row>
    <row r="95" spans="1:12" s="754" customFormat="1" ht="25.5">
      <c r="A95" s="1027"/>
      <c r="B95" s="737" t="s">
        <v>4679</v>
      </c>
      <c r="C95" s="758"/>
      <c r="D95" s="758"/>
      <c r="E95" s="1277"/>
      <c r="F95" s="1277"/>
    </row>
    <row r="96" spans="1:12" s="754" customFormat="1" ht="51">
      <c r="A96" s="1027"/>
      <c r="B96" s="737" t="s">
        <v>4680</v>
      </c>
      <c r="C96" s="758"/>
      <c r="D96" s="758"/>
      <c r="E96" s="1277"/>
      <c r="F96" s="1277"/>
    </row>
    <row r="97" spans="1:8" s="707" customFormat="1">
      <c r="A97" s="1036"/>
      <c r="B97" s="811"/>
      <c r="C97" s="705"/>
      <c r="D97" s="1071"/>
      <c r="E97" s="1275"/>
      <c r="F97" s="1275"/>
      <c r="G97" s="812"/>
      <c r="H97" s="813"/>
    </row>
    <row r="98" spans="1:8" s="707" customFormat="1">
      <c r="A98" s="1036"/>
      <c r="B98" s="811"/>
      <c r="C98" s="705"/>
      <c r="D98" s="1071"/>
      <c r="E98" s="1275"/>
      <c r="F98" s="1275"/>
      <c r="G98" s="812"/>
      <c r="H98" s="813"/>
    </row>
    <row r="99" spans="1:8" s="707" customFormat="1">
      <c r="A99" s="1036"/>
      <c r="B99" s="811"/>
      <c r="C99" s="705"/>
      <c r="D99" s="1071"/>
      <c r="E99" s="1275"/>
      <c r="F99" s="1275"/>
      <c r="G99" s="812"/>
      <c r="H99" s="813"/>
    </row>
    <row r="100" spans="1:8" s="707" customFormat="1">
      <c r="A100" s="1036"/>
      <c r="B100" s="811"/>
      <c r="C100" s="705"/>
      <c r="D100" s="1071"/>
      <c r="E100" s="1275"/>
      <c r="F100" s="1275"/>
      <c r="G100" s="812"/>
      <c r="H100" s="813"/>
    </row>
    <row r="101" spans="1:8" s="707" customFormat="1">
      <c r="A101" s="1036"/>
      <c r="B101" s="811"/>
      <c r="C101" s="705"/>
      <c r="D101" s="1071"/>
      <c r="E101" s="1275"/>
      <c r="F101" s="1275"/>
      <c r="G101" s="812"/>
      <c r="H101" s="813"/>
    </row>
    <row r="102" spans="1:8" s="707" customFormat="1">
      <c r="A102" s="1036"/>
      <c r="B102" s="811"/>
      <c r="C102" s="705"/>
      <c r="D102" s="1071"/>
      <c r="E102" s="1275"/>
      <c r="F102" s="1275"/>
      <c r="G102" s="812"/>
      <c r="H102" s="813"/>
    </row>
    <row r="103" spans="1:8" s="707" customFormat="1">
      <c r="A103" s="1036"/>
      <c r="B103" s="811"/>
      <c r="C103" s="705"/>
      <c r="D103" s="1071"/>
      <c r="E103" s="1275"/>
      <c r="F103" s="1275"/>
      <c r="G103" s="812"/>
      <c r="H103" s="813"/>
    </row>
    <row r="104" spans="1:8" s="707" customFormat="1">
      <c r="A104" s="1036"/>
      <c r="B104" s="811"/>
      <c r="C104" s="705"/>
      <c r="D104" s="1071"/>
      <c r="E104" s="1275"/>
      <c r="F104" s="1275"/>
      <c r="G104" s="812"/>
      <c r="H104" s="813"/>
    </row>
    <row r="105" spans="1:8" s="707" customFormat="1">
      <c r="A105" s="1036"/>
      <c r="B105" s="811"/>
      <c r="C105" s="705"/>
      <c r="D105" s="1071"/>
      <c r="E105" s="1275"/>
      <c r="F105" s="1275"/>
      <c r="G105" s="812"/>
      <c r="H105" s="813"/>
    </row>
    <row r="106" spans="1:8" s="707" customFormat="1">
      <c r="A106" s="1036"/>
      <c r="B106" s="811"/>
      <c r="C106" s="705"/>
      <c r="D106" s="1071"/>
      <c r="E106" s="1275"/>
      <c r="F106" s="1275"/>
      <c r="G106" s="812"/>
      <c r="H106" s="813"/>
    </row>
    <row r="107" spans="1:8" s="707" customFormat="1">
      <c r="A107" s="1036"/>
      <c r="B107" s="811"/>
      <c r="C107" s="705"/>
      <c r="D107" s="1071"/>
      <c r="E107" s="1275"/>
      <c r="F107" s="1275"/>
      <c r="G107" s="812"/>
      <c r="H107" s="813"/>
    </row>
    <row r="108" spans="1:8" s="707" customFormat="1">
      <c r="A108" s="1036"/>
      <c r="B108" s="811"/>
      <c r="C108" s="705"/>
      <c r="D108" s="1071"/>
      <c r="E108" s="1275"/>
      <c r="F108" s="1275"/>
      <c r="G108" s="812"/>
      <c r="H108" s="813"/>
    </row>
    <row r="109" spans="1:8" s="707" customFormat="1">
      <c r="A109" s="1036"/>
      <c r="B109" s="811"/>
      <c r="C109" s="705"/>
      <c r="D109" s="1071"/>
      <c r="E109" s="1275"/>
      <c r="F109" s="1275"/>
      <c r="G109" s="812"/>
      <c r="H109" s="813"/>
    </row>
    <row r="110" spans="1:8" s="707" customFormat="1">
      <c r="A110" s="1036"/>
      <c r="B110" s="811"/>
      <c r="C110" s="705"/>
      <c r="D110" s="1071"/>
      <c r="E110" s="1275"/>
      <c r="F110" s="1275"/>
      <c r="G110" s="812"/>
      <c r="H110" s="813"/>
    </row>
    <row r="111" spans="1:8" s="707" customFormat="1">
      <c r="A111" s="1036"/>
      <c r="B111" s="811"/>
      <c r="C111" s="705"/>
      <c r="D111" s="1071"/>
      <c r="E111" s="1275"/>
      <c r="F111" s="1275"/>
      <c r="G111" s="812"/>
      <c r="H111" s="813"/>
    </row>
    <row r="112" spans="1:8" s="707" customFormat="1">
      <c r="A112" s="1036"/>
      <c r="B112" s="811"/>
      <c r="C112" s="705"/>
      <c r="D112" s="1071"/>
      <c r="E112" s="1275"/>
      <c r="F112" s="1275"/>
      <c r="G112" s="812"/>
      <c r="H112" s="813"/>
    </row>
    <row r="113" spans="1:8" s="707" customFormat="1">
      <c r="A113" s="1036"/>
      <c r="B113" s="811"/>
      <c r="C113" s="705"/>
      <c r="D113" s="1071"/>
      <c r="E113" s="1275"/>
      <c r="F113" s="1275"/>
      <c r="G113" s="812"/>
      <c r="H113" s="813"/>
    </row>
    <row r="114" spans="1:8" s="707" customFormat="1">
      <c r="A114" s="1036"/>
      <c r="B114" s="811"/>
      <c r="C114" s="705"/>
      <c r="D114" s="1071"/>
      <c r="E114" s="1275"/>
      <c r="F114" s="1275"/>
      <c r="G114" s="812"/>
      <c r="H114" s="813"/>
    </row>
    <row r="115" spans="1:8" s="707" customFormat="1">
      <c r="A115" s="1036"/>
      <c r="B115" s="811"/>
      <c r="C115" s="705"/>
      <c r="D115" s="1071"/>
      <c r="E115" s="1275"/>
      <c r="F115" s="1275"/>
      <c r="G115" s="812"/>
      <c r="H115" s="813"/>
    </row>
    <row r="116" spans="1:8" s="707" customFormat="1">
      <c r="A116" s="1036"/>
      <c r="B116" s="811"/>
      <c r="C116" s="705"/>
      <c r="D116" s="1071"/>
      <c r="E116" s="1275"/>
      <c r="F116" s="1275"/>
      <c r="G116" s="812"/>
      <c r="H116" s="813"/>
    </row>
    <row r="117" spans="1:8" s="707" customFormat="1">
      <c r="A117" s="1036"/>
      <c r="B117" s="811"/>
      <c r="C117" s="705"/>
      <c r="D117" s="1071"/>
      <c r="E117" s="1275"/>
      <c r="F117" s="1275"/>
      <c r="G117" s="812"/>
      <c r="H117" s="813"/>
    </row>
    <row r="118" spans="1:8" s="707" customFormat="1">
      <c r="A118" s="1036"/>
      <c r="B118" s="811"/>
      <c r="C118" s="705"/>
      <c r="D118" s="1071"/>
      <c r="E118" s="1275"/>
      <c r="F118" s="1275"/>
      <c r="G118" s="812"/>
      <c r="H118" s="813"/>
    </row>
    <row r="119" spans="1:8" s="707" customFormat="1">
      <c r="A119" s="1036"/>
      <c r="B119" s="811"/>
      <c r="C119" s="705"/>
      <c r="D119" s="1071"/>
      <c r="E119" s="1275"/>
      <c r="F119" s="1275"/>
      <c r="G119" s="812"/>
      <c r="H119" s="813"/>
    </row>
    <row r="120" spans="1:8" s="707" customFormat="1">
      <c r="A120" s="1036"/>
      <c r="B120" s="811"/>
      <c r="C120" s="705"/>
      <c r="D120" s="1071"/>
      <c r="E120" s="1275"/>
      <c r="F120" s="1275"/>
      <c r="G120" s="812"/>
      <c r="H120" s="813"/>
    </row>
    <row r="121" spans="1:8" s="707" customFormat="1">
      <c r="A121" s="1036"/>
      <c r="B121" s="811"/>
      <c r="C121" s="705"/>
      <c r="D121" s="1071"/>
      <c r="E121" s="1275"/>
      <c r="F121" s="1275"/>
      <c r="G121" s="812"/>
      <c r="H121" s="813"/>
    </row>
    <row r="122" spans="1:8" s="707" customFormat="1">
      <c r="A122" s="1036"/>
      <c r="B122" s="811"/>
      <c r="C122" s="705"/>
      <c r="D122" s="1071"/>
      <c r="E122" s="1275"/>
      <c r="F122" s="1275"/>
      <c r="G122" s="812"/>
      <c r="H122" s="813"/>
    </row>
    <row r="123" spans="1:8" s="707" customFormat="1">
      <c r="A123" s="1036"/>
      <c r="B123" s="811"/>
      <c r="C123" s="705"/>
      <c r="D123" s="1071"/>
      <c r="E123" s="1275"/>
      <c r="F123" s="1275"/>
      <c r="G123" s="812"/>
      <c r="H123" s="813"/>
    </row>
    <row r="124" spans="1:8" s="707" customFormat="1">
      <c r="A124" s="1036"/>
      <c r="B124" s="811"/>
      <c r="C124" s="705"/>
      <c r="D124" s="1071"/>
      <c r="E124" s="1275"/>
      <c r="F124" s="1275"/>
      <c r="G124" s="812"/>
      <c r="H124" s="813"/>
    </row>
    <row r="125" spans="1:8" s="707" customFormat="1">
      <c r="A125" s="1036"/>
      <c r="B125" s="811"/>
      <c r="C125" s="705"/>
      <c r="D125" s="1071"/>
      <c r="E125" s="1275"/>
      <c r="F125" s="1275"/>
      <c r="G125" s="812"/>
      <c r="H125" s="813"/>
    </row>
    <row r="126" spans="1:8" s="707" customFormat="1">
      <c r="A126" s="1036"/>
      <c r="B126" s="811"/>
      <c r="C126" s="705"/>
      <c r="D126" s="1071"/>
      <c r="E126" s="1275"/>
      <c r="F126" s="1275"/>
      <c r="G126" s="812"/>
      <c r="H126" s="813"/>
    </row>
    <row r="127" spans="1:8" s="707" customFormat="1">
      <c r="A127" s="1036"/>
      <c r="B127" s="811"/>
      <c r="C127" s="705"/>
      <c r="D127" s="1071"/>
      <c r="E127" s="1275"/>
      <c r="F127" s="1275"/>
      <c r="G127" s="812"/>
      <c r="H127" s="813"/>
    </row>
    <row r="128" spans="1:8" s="707" customFormat="1">
      <c r="A128" s="1036"/>
      <c r="B128" s="811"/>
      <c r="C128" s="705"/>
      <c r="D128" s="1071"/>
      <c r="E128" s="1275"/>
      <c r="F128" s="1275"/>
      <c r="G128" s="812"/>
      <c r="H128" s="813"/>
    </row>
    <row r="129" spans="1:8" s="707" customFormat="1">
      <c r="A129" s="1036"/>
      <c r="B129" s="811"/>
      <c r="C129" s="705"/>
      <c r="D129" s="1071"/>
      <c r="E129" s="1275"/>
      <c r="F129" s="1275"/>
      <c r="G129" s="812"/>
      <c r="H129" s="813"/>
    </row>
    <row r="130" spans="1:8" s="707" customFormat="1">
      <c r="A130" s="1036"/>
      <c r="B130" s="811"/>
      <c r="C130" s="705"/>
      <c r="D130" s="1071"/>
      <c r="E130" s="1275"/>
      <c r="F130" s="1275"/>
      <c r="G130" s="812"/>
      <c r="H130" s="813"/>
    </row>
    <row r="131" spans="1:8" s="707" customFormat="1">
      <c r="A131" s="1036"/>
      <c r="B131" s="811"/>
      <c r="C131" s="705"/>
      <c r="D131" s="1071"/>
      <c r="E131" s="1275"/>
      <c r="F131" s="1275"/>
      <c r="G131" s="812"/>
      <c r="H131" s="813"/>
    </row>
    <row r="132" spans="1:8" s="707" customFormat="1">
      <c r="A132" s="1036"/>
      <c r="B132" s="811"/>
      <c r="C132" s="705"/>
      <c r="D132" s="1071"/>
      <c r="E132" s="1275"/>
      <c r="F132" s="1275"/>
      <c r="G132" s="812"/>
      <c r="H132" s="813"/>
    </row>
    <row r="133" spans="1:8" s="707" customFormat="1">
      <c r="A133" s="1036"/>
      <c r="B133" s="811"/>
      <c r="C133" s="705"/>
      <c r="D133" s="1071"/>
      <c r="E133" s="1275"/>
      <c r="F133" s="1275"/>
      <c r="G133" s="812"/>
      <c r="H133" s="813"/>
    </row>
    <row r="134" spans="1:8" s="707" customFormat="1">
      <c r="A134" s="1036"/>
      <c r="B134" s="811"/>
      <c r="C134" s="705"/>
      <c r="D134" s="1071"/>
      <c r="E134" s="1275"/>
      <c r="F134" s="1275"/>
      <c r="G134" s="812"/>
      <c r="H134" s="813"/>
    </row>
    <row r="135" spans="1:8" s="707" customFormat="1">
      <c r="A135" s="1014"/>
      <c r="B135" s="699"/>
      <c r="C135" s="695"/>
      <c r="D135" s="708"/>
      <c r="E135" s="1275"/>
      <c r="F135" s="1275"/>
      <c r="G135" s="812"/>
      <c r="H135" s="813"/>
    </row>
  </sheetData>
  <pageMargins left="0.98425196850393704" right="0.39370078740157483" top="0.59055118110236227" bottom="0.59055118110236227" header="0.27559055118110237" footer="0.19685039370078741"/>
  <pageSetup paperSize="9" scale="90" orientation="portrait" useFirstPageNumber="1" r:id="rId1"/>
  <headerFooter alignWithMargins="0">
    <oddFooter>&amp;C&amp;"Arial,Navadno"&amp;10&amp;P</oddFooter>
  </headerFooter>
  <rowBreaks count="1" manualBreakCount="1">
    <brk id="39" max="5" man="1"/>
  </rowBreak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5CCE2-C68C-414C-9A7C-303A817F3785}">
  <sheetPr>
    <tabColor rgb="FFFFFF00"/>
  </sheetPr>
  <dimension ref="A1:L80"/>
  <sheetViews>
    <sheetView view="pageBreakPreview" topLeftCell="A11" zoomScaleNormal="100" zoomScaleSheetLayoutView="100" workbookViewId="0">
      <selection activeCell="F65" sqref="F65"/>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4875</v>
      </c>
      <c r="B2" s="742" t="s">
        <v>4876</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ht="66">
      <c r="A8" s="1025">
        <f>COUNT($A$5:A7)+1</f>
        <v>1</v>
      </c>
      <c r="B8" s="820" t="s">
        <v>4877</v>
      </c>
      <c r="C8" s="821"/>
      <c r="D8" s="695"/>
      <c r="E8" s="692"/>
      <c r="F8" s="692"/>
    </row>
    <row r="9" spans="1:12">
      <c r="A9" s="1015"/>
      <c r="B9" s="822" t="s">
        <v>4878</v>
      </c>
      <c r="C9" s="821" t="s">
        <v>66</v>
      </c>
      <c r="D9" s="693">
        <v>12</v>
      </c>
      <c r="E9" s="1224"/>
      <c r="F9" s="692">
        <f>D9*E9</f>
        <v>0</v>
      </c>
    </row>
    <row r="10" spans="1:12">
      <c r="A10" s="1025"/>
      <c r="B10" s="820"/>
      <c r="C10" s="821"/>
      <c r="D10" s="695"/>
      <c r="E10" s="692"/>
      <c r="F10" s="692"/>
    </row>
    <row r="11" spans="1:12" ht="105.75" customHeight="1">
      <c r="A11" s="1025">
        <f>COUNT($A$5:A9)+1</f>
        <v>2</v>
      </c>
      <c r="B11" s="648" t="s">
        <v>4879</v>
      </c>
      <c r="C11" s="821"/>
      <c r="D11" s="695"/>
      <c r="E11" s="692"/>
      <c r="F11" s="692"/>
    </row>
    <row r="12" spans="1:12">
      <c r="A12" s="1025"/>
      <c r="B12" s="648" t="s">
        <v>4188</v>
      </c>
      <c r="C12" s="821"/>
      <c r="D12" s="695"/>
      <c r="E12" s="692"/>
      <c r="F12" s="692"/>
    </row>
    <row r="13" spans="1:12" ht="33">
      <c r="A13" s="1025"/>
      <c r="B13" s="648" t="s">
        <v>4880</v>
      </c>
      <c r="C13" s="821"/>
      <c r="D13" s="695"/>
      <c r="E13" s="692"/>
      <c r="F13" s="692"/>
    </row>
    <row r="14" spans="1:12" ht="33">
      <c r="A14" s="1025"/>
      <c r="B14" s="648" t="s">
        <v>4881</v>
      </c>
      <c r="C14" s="821"/>
      <c r="D14" s="695"/>
      <c r="E14" s="692"/>
      <c r="F14" s="692"/>
    </row>
    <row r="15" spans="1:12">
      <c r="A15" s="1025"/>
      <c r="B15" s="694" t="s">
        <v>4882</v>
      </c>
      <c r="C15" s="695" t="s">
        <v>1432</v>
      </c>
      <c r="D15" s="695">
        <v>10</v>
      </c>
      <c r="E15" s="1224"/>
      <c r="F15" s="692">
        <f>D15*E15</f>
        <v>0</v>
      </c>
    </row>
    <row r="16" spans="1:12">
      <c r="A16" s="1025"/>
      <c r="B16" s="694" t="s">
        <v>4883</v>
      </c>
      <c r="C16" s="695" t="s">
        <v>1432</v>
      </c>
      <c r="D16" s="695">
        <v>12</v>
      </c>
      <c r="E16" s="1224"/>
      <c r="F16" s="692">
        <f>D16*E16</f>
        <v>0</v>
      </c>
    </row>
    <row r="17" spans="1:6">
      <c r="A17" s="1025"/>
      <c r="B17" s="694" t="s">
        <v>4884</v>
      </c>
      <c r="C17" s="695" t="s">
        <v>1432</v>
      </c>
      <c r="D17" s="695">
        <v>8</v>
      </c>
      <c r="E17" s="1224"/>
      <c r="F17" s="692">
        <f>D17*E17</f>
        <v>0</v>
      </c>
    </row>
    <row r="18" spans="1:6">
      <c r="A18" s="1025"/>
      <c r="B18" s="694" t="s">
        <v>4885</v>
      </c>
      <c r="C18" s="695" t="s">
        <v>1432</v>
      </c>
      <c r="D18" s="695">
        <v>4</v>
      </c>
      <c r="E18" s="1224"/>
      <c r="F18" s="692">
        <f>D18*E18</f>
        <v>0</v>
      </c>
    </row>
    <row r="19" spans="1:6">
      <c r="A19" s="1025"/>
      <c r="B19" s="694" t="s">
        <v>4886</v>
      </c>
      <c r="C19" s="695" t="s">
        <v>1432</v>
      </c>
      <c r="D19" s="695">
        <v>16</v>
      </c>
      <c r="E19" s="1224"/>
      <c r="F19" s="692">
        <f>D19*E19</f>
        <v>0</v>
      </c>
    </row>
    <row r="20" spans="1:6">
      <c r="A20" s="1025"/>
      <c r="B20" s="820"/>
      <c r="C20" s="821"/>
      <c r="D20" s="695"/>
      <c r="E20" s="692"/>
      <c r="F20" s="692"/>
    </row>
    <row r="21" spans="1:6">
      <c r="A21" s="1025"/>
      <c r="B21" s="823" t="s">
        <v>4887</v>
      </c>
      <c r="C21" s="821"/>
      <c r="D21" s="695"/>
      <c r="E21" s="692"/>
      <c r="F21" s="692"/>
    </row>
    <row r="22" spans="1:6">
      <c r="A22" s="1025"/>
      <c r="B22" s="820" t="s">
        <v>4888</v>
      </c>
      <c r="C22" s="821" t="s">
        <v>66</v>
      </c>
      <c r="D22" s="695">
        <v>2</v>
      </c>
      <c r="E22" s="1224"/>
      <c r="F22" s="692">
        <f t="shared" ref="F22:F27" si="0">D22*E22</f>
        <v>0</v>
      </c>
    </row>
    <row r="23" spans="1:6">
      <c r="A23" s="1025"/>
      <c r="B23" s="820" t="s">
        <v>4889</v>
      </c>
      <c r="C23" s="821" t="s">
        <v>66</v>
      </c>
      <c r="D23" s="695">
        <v>2</v>
      </c>
      <c r="E23" s="1224"/>
      <c r="F23" s="692">
        <f t="shared" si="0"/>
        <v>0</v>
      </c>
    </row>
    <row r="24" spans="1:6">
      <c r="A24" s="1025"/>
      <c r="B24" s="820" t="s">
        <v>4890</v>
      </c>
      <c r="C24" s="821" t="s">
        <v>66</v>
      </c>
      <c r="D24" s="695">
        <v>1</v>
      </c>
      <c r="E24" s="1224"/>
      <c r="F24" s="692">
        <f t="shared" si="0"/>
        <v>0</v>
      </c>
    </row>
    <row r="25" spans="1:6">
      <c r="A25" s="1025"/>
      <c r="B25" s="820" t="s">
        <v>4891</v>
      </c>
      <c r="C25" s="821" t="s">
        <v>66</v>
      </c>
      <c r="D25" s="695">
        <v>1</v>
      </c>
      <c r="E25" s="1224"/>
      <c r="F25" s="692">
        <f t="shared" si="0"/>
        <v>0</v>
      </c>
    </row>
    <row r="26" spans="1:6">
      <c r="A26" s="1025"/>
      <c r="B26" s="820" t="s">
        <v>4892</v>
      </c>
      <c r="C26" s="821" t="s">
        <v>66</v>
      </c>
      <c r="D26" s="695">
        <v>1</v>
      </c>
      <c r="E26" s="1224"/>
      <c r="F26" s="692">
        <f t="shared" si="0"/>
        <v>0</v>
      </c>
    </row>
    <row r="27" spans="1:6">
      <c r="A27" s="1025"/>
      <c r="B27" s="820" t="s">
        <v>4892</v>
      </c>
      <c r="C27" s="821" t="s">
        <v>66</v>
      </c>
      <c r="D27" s="695">
        <v>1</v>
      </c>
      <c r="E27" s="1224"/>
      <c r="F27" s="692">
        <f t="shared" si="0"/>
        <v>0</v>
      </c>
    </row>
    <row r="28" spans="1:6">
      <c r="A28" s="1025"/>
      <c r="B28" s="820"/>
      <c r="C28" s="821"/>
      <c r="D28" s="695"/>
      <c r="E28" s="692"/>
      <c r="F28" s="692"/>
    </row>
    <row r="29" spans="1:6" s="644" customFormat="1">
      <c r="A29" s="1016">
        <f>COUNT($A$1:A28)+1</f>
        <v>3</v>
      </c>
      <c r="B29" s="823" t="s">
        <v>4893</v>
      </c>
      <c r="C29" s="824"/>
      <c r="D29" s="825"/>
      <c r="E29" s="826"/>
      <c r="F29" s="826"/>
    </row>
    <row r="30" spans="1:6" s="644" customFormat="1">
      <c r="A30" s="1016"/>
      <c r="B30" s="827" t="s">
        <v>4894</v>
      </c>
      <c r="C30" s="824" t="s">
        <v>66</v>
      </c>
      <c r="D30" s="825">
        <v>1</v>
      </c>
      <c r="E30" s="1224"/>
      <c r="F30" s="692">
        <f>D30*E30</f>
        <v>0</v>
      </c>
    </row>
    <row r="31" spans="1:6" s="644" customFormat="1">
      <c r="A31" s="1016"/>
      <c r="B31" s="827" t="s">
        <v>4895</v>
      </c>
      <c r="C31" s="824" t="s">
        <v>66</v>
      </c>
      <c r="D31" s="825">
        <v>1</v>
      </c>
      <c r="E31" s="1224"/>
      <c r="F31" s="692">
        <f>D31*E31</f>
        <v>0</v>
      </c>
    </row>
    <row r="32" spans="1:6" s="644" customFormat="1">
      <c r="A32" s="1016"/>
      <c r="B32" s="827" t="s">
        <v>4896</v>
      </c>
      <c r="C32" s="824" t="s">
        <v>66</v>
      </c>
      <c r="D32" s="825">
        <v>1</v>
      </c>
      <c r="E32" s="1224"/>
      <c r="F32" s="692">
        <f>D32*E32</f>
        <v>0</v>
      </c>
    </row>
    <row r="33" spans="1:6" s="644" customFormat="1">
      <c r="A33" s="1016"/>
      <c r="B33" s="827" t="s">
        <v>4897</v>
      </c>
      <c r="C33" s="824" t="s">
        <v>66</v>
      </c>
      <c r="D33" s="825">
        <v>1</v>
      </c>
      <c r="E33" s="1224"/>
      <c r="F33" s="692">
        <f>D33*E33</f>
        <v>0</v>
      </c>
    </row>
    <row r="34" spans="1:6">
      <c r="A34" s="1025"/>
      <c r="B34" s="820"/>
      <c r="C34" s="821"/>
      <c r="D34" s="695"/>
      <c r="E34" s="692"/>
      <c r="F34" s="692"/>
    </row>
    <row r="35" spans="1:6" ht="33">
      <c r="A35" s="1016">
        <f>COUNT($A$1:A34)+1</f>
        <v>4</v>
      </c>
      <c r="B35" s="828" t="s">
        <v>4898</v>
      </c>
      <c r="C35" s="821"/>
      <c r="D35" s="695"/>
      <c r="E35" s="692"/>
      <c r="F35" s="692"/>
    </row>
    <row r="36" spans="1:6" ht="33">
      <c r="A36" s="1025"/>
      <c r="B36" s="828" t="s">
        <v>4899</v>
      </c>
      <c r="C36" s="821"/>
      <c r="D36" s="695"/>
      <c r="E36" s="692"/>
      <c r="F36" s="692"/>
    </row>
    <row r="37" spans="1:6" ht="99">
      <c r="A37" s="1025"/>
      <c r="B37" s="828" t="s">
        <v>4900</v>
      </c>
      <c r="C37" s="821"/>
      <c r="D37" s="695"/>
      <c r="E37" s="692"/>
      <c r="F37" s="692"/>
    </row>
    <row r="38" spans="1:6" ht="33">
      <c r="A38" s="1025"/>
      <c r="B38" s="829" t="s">
        <v>4901</v>
      </c>
      <c r="C38" s="821"/>
      <c r="D38" s="695"/>
      <c r="E38" s="692"/>
      <c r="F38" s="692"/>
    </row>
    <row r="39" spans="1:6">
      <c r="A39" s="1025"/>
      <c r="B39" s="828" t="s">
        <v>4902</v>
      </c>
      <c r="C39" s="821"/>
      <c r="D39" s="695"/>
      <c r="E39" s="692"/>
      <c r="F39" s="692"/>
    </row>
    <row r="40" spans="1:6">
      <c r="A40" s="1025"/>
      <c r="B40" s="820"/>
      <c r="C40" s="821"/>
      <c r="D40" s="695"/>
      <c r="E40" s="692"/>
      <c r="F40" s="692"/>
    </row>
    <row r="41" spans="1:6" ht="30.2" customHeight="1">
      <c r="A41" s="1016">
        <f>COUNT($A$1:A40)+1</f>
        <v>5</v>
      </c>
      <c r="B41" s="830" t="s">
        <v>4903</v>
      </c>
      <c r="C41" s="821"/>
      <c r="D41" s="695"/>
      <c r="E41" s="692"/>
      <c r="F41" s="692"/>
    </row>
    <row r="42" spans="1:6">
      <c r="A42" s="1025"/>
      <c r="B42" s="828" t="s">
        <v>4904</v>
      </c>
      <c r="C42" s="824" t="s">
        <v>66</v>
      </c>
      <c r="D42" s="825">
        <v>5</v>
      </c>
      <c r="E42" s="1224"/>
      <c r="F42" s="692">
        <f>D42*E42</f>
        <v>0</v>
      </c>
    </row>
    <row r="43" spans="1:6">
      <c r="A43" s="1025"/>
      <c r="B43" s="822"/>
      <c r="C43" s="824"/>
      <c r="D43" s="825"/>
      <c r="E43" s="692"/>
      <c r="F43" s="692"/>
    </row>
    <row r="44" spans="1:6" ht="49.5">
      <c r="A44" s="1016">
        <f>COUNT($A$1:A43)+1</f>
        <v>6</v>
      </c>
      <c r="B44" s="827" t="s">
        <v>4905</v>
      </c>
      <c r="C44" s="821"/>
      <c r="D44" s="693"/>
      <c r="E44" s="692"/>
      <c r="F44" s="692"/>
    </row>
    <row r="45" spans="1:6">
      <c r="A45" s="1016"/>
      <c r="B45" s="828" t="s">
        <v>4906</v>
      </c>
      <c r="C45" s="824" t="s">
        <v>66</v>
      </c>
      <c r="D45" s="825">
        <v>2</v>
      </c>
      <c r="E45" s="1224"/>
      <c r="F45" s="692">
        <f>D45*E45</f>
        <v>0</v>
      </c>
    </row>
    <row r="46" spans="1:6">
      <c r="A46" s="1015"/>
      <c r="B46" s="822"/>
      <c r="C46" s="754"/>
      <c r="D46" s="754"/>
      <c r="E46" s="759"/>
      <c r="F46" s="759"/>
    </row>
    <row r="47" spans="1:6">
      <c r="A47" s="1016">
        <f>COUNT($A$1:A46)+1</f>
        <v>7</v>
      </c>
      <c r="B47" s="827" t="s">
        <v>4907</v>
      </c>
      <c r="C47" s="824" t="s">
        <v>66</v>
      </c>
      <c r="D47" s="825">
        <v>3</v>
      </c>
      <c r="E47" s="1224"/>
      <c r="F47" s="692">
        <f>D47*E47</f>
        <v>0</v>
      </c>
    </row>
    <row r="48" spans="1:6">
      <c r="A48" s="1015"/>
      <c r="B48" s="822"/>
      <c r="C48" s="824"/>
      <c r="D48" s="825"/>
      <c r="E48" s="692"/>
      <c r="F48" s="692"/>
    </row>
    <row r="49" spans="1:6" ht="14.1" customHeight="1">
      <c r="A49" s="1016">
        <f>COUNT($A$1:A48)+1</f>
        <v>8</v>
      </c>
      <c r="B49" s="831" t="s">
        <v>4908</v>
      </c>
      <c r="C49" s="824" t="s">
        <v>66</v>
      </c>
      <c r="D49" s="825">
        <v>3</v>
      </c>
      <c r="E49" s="1224"/>
      <c r="F49" s="692">
        <f>D49*E49</f>
        <v>0</v>
      </c>
    </row>
    <row r="50" spans="1:6">
      <c r="A50" s="1016"/>
      <c r="B50" s="822"/>
      <c r="C50" s="693"/>
      <c r="D50" s="693"/>
      <c r="E50" s="692"/>
      <c r="F50" s="692"/>
    </row>
    <row r="51" spans="1:6" ht="33">
      <c r="A51" s="1016">
        <f>COUNT($A$1:A50)+1</f>
        <v>9</v>
      </c>
      <c r="B51" s="699" t="s">
        <v>4909</v>
      </c>
      <c r="C51" s="824" t="s">
        <v>66</v>
      </c>
      <c r="D51" s="825">
        <v>1</v>
      </c>
      <c r="E51" s="1224"/>
      <c r="F51" s="692">
        <f>D51*E51</f>
        <v>0</v>
      </c>
    </row>
    <row r="52" spans="1:6">
      <c r="A52" s="1015"/>
      <c r="B52" s="822"/>
      <c r="C52" s="824"/>
      <c r="D52" s="825"/>
      <c r="E52" s="692"/>
      <c r="F52" s="692"/>
    </row>
    <row r="53" spans="1:6" ht="33">
      <c r="A53" s="1016">
        <f>COUNT($A$1:A52)+1</f>
        <v>10</v>
      </c>
      <c r="B53" s="832" t="s">
        <v>4910</v>
      </c>
      <c r="C53" s="824" t="s">
        <v>66</v>
      </c>
      <c r="D53" s="825">
        <v>1</v>
      </c>
      <c r="E53" s="1224"/>
      <c r="F53" s="692">
        <f>D53*E53</f>
        <v>0</v>
      </c>
    </row>
    <row r="54" spans="1:6">
      <c r="A54" s="1015"/>
      <c r="B54" s="820"/>
      <c r="C54" s="821"/>
      <c r="D54" s="693"/>
      <c r="E54" s="692"/>
      <c r="F54" s="692"/>
    </row>
    <row r="55" spans="1:6" ht="82.5">
      <c r="A55" s="1016">
        <f>COUNT($A$1:A54)+1</f>
        <v>11</v>
      </c>
      <c r="B55" s="820" t="s">
        <v>4911</v>
      </c>
      <c r="C55" s="821" t="s">
        <v>43</v>
      </c>
      <c r="D55" s="748">
        <v>15</v>
      </c>
      <c r="E55" s="1224"/>
      <c r="F55" s="692">
        <f>D55*E55</f>
        <v>0</v>
      </c>
    </row>
    <row r="56" spans="1:6">
      <c r="A56" s="1015"/>
      <c r="B56" s="820"/>
    </row>
    <row r="57" spans="1:6" ht="66">
      <c r="A57" s="1016">
        <f>COUNT($A$1:A56)+1</f>
        <v>12</v>
      </c>
      <c r="B57" s="820" t="s">
        <v>4912</v>
      </c>
      <c r="C57" s="821"/>
      <c r="D57" s="695"/>
      <c r="E57" s="692"/>
      <c r="F57" s="692"/>
    </row>
    <row r="58" spans="1:6">
      <c r="A58" s="1025"/>
      <c r="B58" s="833" t="s">
        <v>4913</v>
      </c>
      <c r="C58" s="821" t="s">
        <v>66</v>
      </c>
      <c r="D58" s="748">
        <v>1</v>
      </c>
      <c r="E58" s="1224"/>
      <c r="F58" s="692">
        <f>D58*E58</f>
        <v>0</v>
      </c>
    </row>
    <row r="59" spans="1:6">
      <c r="A59" s="1025"/>
      <c r="B59" s="820"/>
      <c r="C59" s="821"/>
      <c r="E59" s="692"/>
      <c r="F59" s="692"/>
    </row>
    <row r="60" spans="1:6" ht="49.5">
      <c r="A60" s="1016">
        <f>COUNT($A$1:A59)+1</f>
        <v>13</v>
      </c>
      <c r="B60" s="820" t="s">
        <v>4914</v>
      </c>
      <c r="C60" s="821" t="s">
        <v>4238</v>
      </c>
      <c r="D60" s="748">
        <v>3</v>
      </c>
      <c r="E60" s="1224"/>
      <c r="F60" s="692">
        <f>D60*E60</f>
        <v>0</v>
      </c>
    </row>
    <row r="61" spans="1:6">
      <c r="A61" s="1015"/>
      <c r="B61" s="820"/>
      <c r="C61" s="821"/>
      <c r="E61" s="692"/>
      <c r="F61" s="692"/>
    </row>
    <row r="62" spans="1:6" ht="49.5">
      <c r="A62" s="1016">
        <f>COUNT($A$1:A61)+1</f>
        <v>14</v>
      </c>
      <c r="B62" s="820" t="s">
        <v>4915</v>
      </c>
      <c r="C62" s="821" t="s">
        <v>4238</v>
      </c>
      <c r="D62" s="748">
        <v>3</v>
      </c>
      <c r="E62" s="1224"/>
      <c r="F62" s="692">
        <f>D62*E62</f>
        <v>0</v>
      </c>
    </row>
    <row r="63" spans="1:6">
      <c r="A63" s="1025"/>
      <c r="B63" s="820"/>
    </row>
    <row r="64" spans="1:6">
      <c r="A64" s="1079"/>
      <c r="B64" s="1047" t="s">
        <v>2595</v>
      </c>
      <c r="C64" s="1080"/>
      <c r="D64" s="722"/>
      <c r="E64" s="1250"/>
      <c r="F64" s="1254">
        <f>SUM(F8:F63)</f>
        <v>0</v>
      </c>
    </row>
    <row r="66" spans="1:10" s="754" customFormat="1" ht="12.75">
      <c r="A66" s="1027"/>
      <c r="B66" s="733"/>
      <c r="C66" s="753"/>
      <c r="D66" s="753"/>
      <c r="E66" s="759"/>
      <c r="F66" s="759"/>
    </row>
    <row r="67" spans="1:10" s="754" customFormat="1" ht="12.75">
      <c r="A67" s="1028"/>
      <c r="B67" s="724" t="s">
        <v>3464</v>
      </c>
      <c r="C67" s="755"/>
      <c r="D67" s="755"/>
      <c r="E67" s="1269"/>
      <c r="F67" s="1269"/>
      <c r="G67" s="756"/>
    </row>
    <row r="68" spans="1:10" s="754" customFormat="1" ht="12.75">
      <c r="A68" s="1028"/>
      <c r="B68" s="725"/>
      <c r="C68" s="753"/>
      <c r="D68" s="753"/>
      <c r="E68" s="1270"/>
      <c r="F68" s="1270"/>
      <c r="G68" s="756"/>
    </row>
    <row r="69" spans="1:10" s="754" customFormat="1" ht="25.5">
      <c r="A69" s="1028"/>
      <c r="B69" s="726" t="s">
        <v>3465</v>
      </c>
      <c r="C69" s="753"/>
      <c r="D69" s="753"/>
      <c r="E69" s="1270"/>
      <c r="F69" s="1270"/>
      <c r="G69" s="756"/>
    </row>
    <row r="70" spans="1:10" s="754" customFormat="1" ht="89.25">
      <c r="A70" s="1028"/>
      <c r="B70" s="726" t="s">
        <v>4916</v>
      </c>
      <c r="C70" s="753"/>
      <c r="D70" s="753"/>
      <c r="E70" s="1270"/>
      <c r="F70" s="1270"/>
      <c r="G70" s="757"/>
    </row>
    <row r="71" spans="1:10" s="754" customFormat="1" ht="12.75">
      <c r="A71" s="1028"/>
      <c r="B71" s="731" t="s">
        <v>4241</v>
      </c>
      <c r="C71" s="758"/>
      <c r="D71" s="758"/>
      <c r="E71" s="759"/>
      <c r="F71" s="759"/>
      <c r="G71" s="756"/>
      <c r="H71" s="759"/>
      <c r="I71" s="759"/>
      <c r="J71" s="759"/>
    </row>
    <row r="72" spans="1:10" s="754" customFormat="1" ht="12.75">
      <c r="A72" s="1028"/>
      <c r="B72" s="732" t="s">
        <v>4243</v>
      </c>
      <c r="C72" s="758"/>
      <c r="D72" s="758"/>
      <c r="E72" s="759"/>
      <c r="F72" s="759"/>
      <c r="G72" s="756"/>
      <c r="H72" s="759"/>
      <c r="I72" s="759"/>
      <c r="J72" s="759"/>
    </row>
    <row r="73" spans="1:10" s="754" customFormat="1" ht="12.75">
      <c r="A73" s="1028"/>
      <c r="B73" s="732" t="s">
        <v>4434</v>
      </c>
      <c r="C73" s="758"/>
      <c r="D73" s="758"/>
      <c r="E73" s="759"/>
      <c r="F73" s="759"/>
      <c r="G73" s="756"/>
      <c r="H73" s="759"/>
      <c r="I73" s="759"/>
      <c r="J73" s="759"/>
    </row>
    <row r="74" spans="1:10" s="754" customFormat="1" ht="12.75">
      <c r="A74" s="1028"/>
      <c r="B74" s="732" t="s">
        <v>4245</v>
      </c>
      <c r="C74" s="758"/>
      <c r="D74" s="758"/>
      <c r="E74" s="759"/>
      <c r="F74" s="759"/>
      <c r="G74" s="756"/>
      <c r="H74" s="759"/>
      <c r="I74" s="759"/>
      <c r="J74" s="759"/>
    </row>
    <row r="75" spans="1:10" s="754" customFormat="1" ht="12.75">
      <c r="A75" s="1028"/>
      <c r="B75" s="732" t="s">
        <v>4917</v>
      </c>
      <c r="C75" s="758"/>
      <c r="D75" s="758"/>
      <c r="E75" s="759"/>
      <c r="F75" s="759"/>
      <c r="G75" s="756"/>
      <c r="H75" s="759"/>
      <c r="I75" s="759"/>
      <c r="J75" s="759"/>
    </row>
    <row r="76" spans="1:10" s="754" customFormat="1" ht="12.75">
      <c r="A76" s="1028"/>
      <c r="B76" s="732" t="s">
        <v>4918</v>
      </c>
      <c r="C76" s="758"/>
      <c r="D76" s="758"/>
      <c r="E76" s="759"/>
      <c r="F76" s="759"/>
      <c r="G76" s="756"/>
      <c r="H76" s="759"/>
      <c r="I76" s="759"/>
      <c r="J76" s="759"/>
    </row>
    <row r="77" spans="1:10" s="754" customFormat="1" ht="12.75">
      <c r="A77" s="1028"/>
      <c r="B77" s="732" t="s">
        <v>4919</v>
      </c>
      <c r="C77" s="753"/>
      <c r="D77" s="753"/>
      <c r="E77" s="1270"/>
      <c r="F77" s="1270"/>
      <c r="G77" s="757"/>
    </row>
    <row r="78" spans="1:10" s="754" customFormat="1" ht="25.5">
      <c r="A78" s="1028"/>
      <c r="B78" s="733" t="s">
        <v>3466</v>
      </c>
      <c r="C78" s="753"/>
      <c r="D78" s="753"/>
      <c r="E78" s="1270"/>
      <c r="F78" s="1270"/>
      <c r="G78" s="756"/>
    </row>
    <row r="79" spans="1:10" s="754" customFormat="1" ht="25.5">
      <c r="A79" s="1028"/>
      <c r="B79" s="737" t="s">
        <v>4248</v>
      </c>
      <c r="C79" s="753"/>
      <c r="D79" s="753"/>
      <c r="E79" s="1270"/>
      <c r="F79" s="1270"/>
      <c r="G79" s="757"/>
    </row>
    <row r="80" spans="1:10" s="707" customFormat="1" ht="25.5">
      <c r="A80" s="1036"/>
      <c r="B80" s="733" t="s">
        <v>4249</v>
      </c>
      <c r="C80" s="807"/>
      <c r="D80" s="808"/>
      <c r="E80" s="1288"/>
      <c r="F80" s="1275"/>
      <c r="G80" s="812"/>
      <c r="H80"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2" manualBreakCount="2">
    <brk id="57" max="5" man="1"/>
    <brk id="64" max="5"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51689-028D-44F3-87AD-1879FED2965F}">
  <sheetPr>
    <tabColor rgb="FFFFFF00"/>
  </sheetPr>
  <dimension ref="A1:L31"/>
  <sheetViews>
    <sheetView view="pageBreakPreview" zoomScaleNormal="100" zoomScaleSheetLayoutView="100" workbookViewId="0">
      <selection activeCell="F15" sqref="F15"/>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4920</v>
      </c>
      <c r="B2" s="742" t="s">
        <v>4921</v>
      </c>
      <c r="D2" s="692"/>
    </row>
    <row r="3" spans="1:12">
      <c r="A3" s="1024"/>
      <c r="B3" s="743"/>
      <c r="D3" s="744"/>
      <c r="E3" s="692"/>
      <c r="F3" s="692"/>
      <c r="G3" s="689"/>
      <c r="H3" s="690"/>
      <c r="I3" s="691"/>
      <c r="K3" s="692"/>
      <c r="L3" s="692"/>
    </row>
    <row r="4" spans="1:12" ht="36" customHeight="1">
      <c r="A4" s="1025">
        <f>COUNT(#REF!)+1</f>
        <v>1</v>
      </c>
      <c r="B4" s="644" t="s">
        <v>4922</v>
      </c>
      <c r="C4" s="695" t="s">
        <v>32</v>
      </c>
      <c r="D4" s="695">
        <v>1</v>
      </c>
      <c r="E4" s="1224"/>
      <c r="F4" s="692">
        <f>D4*E4</f>
        <v>0</v>
      </c>
    </row>
    <row r="5" spans="1:12">
      <c r="A5" s="1007"/>
      <c r="B5" s="644"/>
      <c r="C5" s="835"/>
      <c r="D5" s="695"/>
      <c r="E5" s="809"/>
      <c r="F5" s="809"/>
    </row>
    <row r="6" spans="1:12" ht="33">
      <c r="A6" s="1025">
        <f>COUNT($A$4:A4)+1</f>
        <v>2</v>
      </c>
      <c r="B6" s="644" t="s">
        <v>4923</v>
      </c>
      <c r="C6" s="695" t="s">
        <v>32</v>
      </c>
      <c r="D6" s="695">
        <v>1</v>
      </c>
      <c r="E6" s="1224"/>
      <c r="F6" s="692">
        <f>D6*E6</f>
        <v>0</v>
      </c>
    </row>
    <row r="7" spans="1:12">
      <c r="A7" s="1007"/>
      <c r="B7" s="644"/>
      <c r="C7" s="821"/>
      <c r="D7" s="695"/>
      <c r="E7" s="809"/>
      <c r="F7" s="809"/>
    </row>
    <row r="8" spans="1:12" ht="33">
      <c r="A8" s="1025">
        <f>COUNT($A$4:A6)+1</f>
        <v>3</v>
      </c>
      <c r="B8" s="820" t="s">
        <v>4924</v>
      </c>
      <c r="C8" s="695" t="s">
        <v>32</v>
      </c>
      <c r="D8" s="695">
        <v>1</v>
      </c>
      <c r="E8" s="1224"/>
      <c r="F8" s="692">
        <f>D8*E8</f>
        <v>0</v>
      </c>
    </row>
    <row r="9" spans="1:12">
      <c r="A9" s="1007"/>
      <c r="B9" s="820"/>
      <c r="C9" s="821"/>
      <c r="D9" s="695"/>
      <c r="E9" s="809"/>
      <c r="F9" s="809"/>
    </row>
    <row r="10" spans="1:12" s="691" customFormat="1" ht="33">
      <c r="A10" s="1025">
        <f>COUNT($A$4:A9)+1</f>
        <v>4</v>
      </c>
      <c r="B10" s="820" t="s">
        <v>4925</v>
      </c>
      <c r="C10" s="821" t="s">
        <v>32</v>
      </c>
      <c r="D10" s="695">
        <v>1</v>
      </c>
      <c r="E10" s="1224"/>
      <c r="F10" s="692">
        <f>D10*E10</f>
        <v>0</v>
      </c>
      <c r="H10" s="692"/>
      <c r="I10" s="692"/>
      <c r="J10" s="692"/>
      <c r="K10" s="693"/>
      <c r="L10" s="693"/>
    </row>
    <row r="11" spans="1:12" s="691" customFormat="1">
      <c r="A11" s="1007"/>
      <c r="B11" s="820"/>
      <c r="C11" s="821"/>
      <c r="D11" s="695"/>
      <c r="E11" s="809"/>
      <c r="F11" s="809"/>
      <c r="H11" s="692"/>
      <c r="I11" s="692"/>
      <c r="J11" s="692"/>
      <c r="K11" s="693"/>
      <c r="L11" s="693"/>
    </row>
    <row r="12" spans="1:12" s="691" customFormat="1" ht="19.5" customHeight="1">
      <c r="A12" s="1025">
        <f>COUNT($A$4:A11)+1</f>
        <v>5</v>
      </c>
      <c r="B12" s="820" t="s">
        <v>4926</v>
      </c>
      <c r="C12" s="821" t="s">
        <v>32</v>
      </c>
      <c r="D12" s="695">
        <v>1</v>
      </c>
      <c r="E12" s="1224"/>
      <c r="F12" s="692">
        <f>D12*E12</f>
        <v>0</v>
      </c>
      <c r="H12" s="692"/>
      <c r="I12" s="692"/>
      <c r="J12" s="692"/>
      <c r="K12" s="693"/>
      <c r="L12" s="693"/>
    </row>
    <row r="13" spans="1:12" s="691" customFormat="1">
      <c r="A13" s="1007"/>
      <c r="B13" s="820"/>
      <c r="C13" s="821"/>
      <c r="D13" s="695"/>
      <c r="E13" s="809"/>
      <c r="F13" s="809"/>
      <c r="H13" s="692"/>
      <c r="I13" s="692"/>
      <c r="J13" s="692"/>
      <c r="K13" s="693"/>
      <c r="L13" s="693"/>
    </row>
    <row r="14" spans="1:12">
      <c r="A14" s="1046"/>
      <c r="B14" s="1047" t="s">
        <v>2595</v>
      </c>
      <c r="C14" s="722"/>
      <c r="D14" s="1048"/>
      <c r="E14" s="1250"/>
      <c r="F14" s="1254">
        <f>SUM(F2:F13)</f>
        <v>0</v>
      </c>
    </row>
    <row r="15" spans="1:12">
      <c r="B15" s="751"/>
      <c r="D15" s="752"/>
      <c r="E15" s="1267"/>
      <c r="F15" s="1268"/>
      <c r="G15" s="693"/>
      <c r="H15" s="693"/>
      <c r="I15" s="693"/>
      <c r="J15" s="693"/>
    </row>
    <row r="16" spans="1:12" s="754" customFormat="1" ht="12.75">
      <c r="A16" s="1027"/>
      <c r="B16" s="733"/>
      <c r="C16" s="753"/>
      <c r="D16" s="753"/>
      <c r="E16" s="759"/>
      <c r="F16" s="759"/>
    </row>
    <row r="17" spans="1:10" s="754" customFormat="1" ht="12.75">
      <c r="A17" s="1028"/>
      <c r="B17" s="724" t="s">
        <v>3464</v>
      </c>
      <c r="C17" s="755"/>
      <c r="D17" s="755"/>
      <c r="E17" s="1269"/>
      <c r="F17" s="1269"/>
      <c r="G17" s="756"/>
    </row>
    <row r="18" spans="1:10" s="754" customFormat="1" ht="12.75">
      <c r="A18" s="1028"/>
      <c r="B18" s="725"/>
      <c r="C18" s="753"/>
      <c r="D18" s="753"/>
      <c r="E18" s="1270"/>
      <c r="F18" s="1270"/>
      <c r="G18" s="756"/>
    </row>
    <row r="19" spans="1:10" s="754" customFormat="1" ht="25.5">
      <c r="A19" s="1028"/>
      <c r="B19" s="726" t="s">
        <v>3465</v>
      </c>
      <c r="C19" s="753"/>
      <c r="D19" s="753"/>
      <c r="E19" s="1270"/>
      <c r="F19" s="1270"/>
      <c r="G19" s="756"/>
    </row>
    <row r="20" spans="1:10" s="754" customFormat="1" ht="89.25">
      <c r="A20" s="1028"/>
      <c r="B20" s="726" t="s">
        <v>4916</v>
      </c>
      <c r="C20" s="753"/>
      <c r="D20" s="753"/>
      <c r="E20" s="1270"/>
      <c r="F20" s="1270"/>
      <c r="G20" s="757"/>
    </row>
    <row r="21" spans="1:10" s="754" customFormat="1" ht="12.75">
      <c r="A21" s="1028"/>
      <c r="B21" s="731" t="s">
        <v>4241</v>
      </c>
      <c r="C21" s="758"/>
      <c r="D21" s="758"/>
      <c r="E21" s="759"/>
      <c r="F21" s="759"/>
      <c r="G21" s="756"/>
      <c r="H21" s="759"/>
      <c r="I21" s="759"/>
      <c r="J21" s="759"/>
    </row>
    <row r="22" spans="1:10" s="754" customFormat="1" ht="12.75">
      <c r="A22" s="1028"/>
      <c r="B22" s="732" t="s">
        <v>4243</v>
      </c>
      <c r="C22" s="758"/>
      <c r="D22" s="758"/>
      <c r="E22" s="759"/>
      <c r="F22" s="759"/>
      <c r="G22" s="756"/>
      <c r="H22" s="759"/>
      <c r="I22" s="759"/>
      <c r="J22" s="759"/>
    </row>
    <row r="23" spans="1:10" s="754" customFormat="1" ht="12.75">
      <c r="A23" s="1028"/>
      <c r="B23" s="732" t="s">
        <v>4434</v>
      </c>
      <c r="C23" s="758"/>
      <c r="D23" s="758"/>
      <c r="E23" s="759"/>
      <c r="F23" s="759"/>
      <c r="G23" s="756"/>
      <c r="H23" s="759"/>
      <c r="I23" s="759"/>
      <c r="J23" s="759"/>
    </row>
    <row r="24" spans="1:10" s="754" customFormat="1" ht="12.75">
      <c r="A24" s="1028"/>
      <c r="B24" s="732" t="s">
        <v>4245</v>
      </c>
      <c r="C24" s="758"/>
      <c r="D24" s="758"/>
      <c r="E24" s="759"/>
      <c r="F24" s="759"/>
      <c r="G24" s="756"/>
      <c r="H24" s="759"/>
      <c r="I24" s="759"/>
      <c r="J24" s="759"/>
    </row>
    <row r="25" spans="1:10" s="754" customFormat="1" ht="12.75">
      <c r="A25" s="1028"/>
      <c r="B25" s="732" t="s">
        <v>4917</v>
      </c>
      <c r="C25" s="758"/>
      <c r="D25" s="758"/>
      <c r="E25" s="759"/>
      <c r="F25" s="759"/>
      <c r="G25" s="756"/>
      <c r="H25" s="759"/>
      <c r="I25" s="759"/>
      <c r="J25" s="759"/>
    </row>
    <row r="26" spans="1:10" s="754" customFormat="1" ht="12.75">
      <c r="A26" s="1028"/>
      <c r="B26" s="732" t="s">
        <v>4918</v>
      </c>
      <c r="C26" s="758"/>
      <c r="D26" s="758"/>
      <c r="E26" s="759"/>
      <c r="F26" s="759"/>
      <c r="G26" s="756"/>
      <c r="H26" s="759"/>
      <c r="I26" s="759"/>
      <c r="J26" s="759"/>
    </row>
    <row r="27" spans="1:10" s="754" customFormat="1" ht="12.75">
      <c r="A27" s="1028"/>
      <c r="B27" s="732" t="s">
        <v>4919</v>
      </c>
      <c r="C27" s="753"/>
      <c r="D27" s="753"/>
      <c r="E27" s="1270"/>
      <c r="F27" s="1270"/>
      <c r="G27" s="757"/>
    </row>
    <row r="28" spans="1:10" s="754" customFormat="1" ht="12.75">
      <c r="A28" s="1028"/>
      <c r="B28" s="733" t="s">
        <v>5602</v>
      </c>
      <c r="C28" s="753"/>
      <c r="D28" s="753"/>
      <c r="E28" s="1270"/>
      <c r="F28" s="1270"/>
      <c r="G28" s="757"/>
    </row>
    <row r="29" spans="1:10" s="754" customFormat="1" ht="25.5">
      <c r="A29" s="1028"/>
      <c r="B29" s="733" t="s">
        <v>3466</v>
      </c>
      <c r="C29" s="753"/>
      <c r="D29" s="753"/>
      <c r="E29" s="1270"/>
      <c r="F29" s="1270"/>
      <c r="G29" s="756"/>
    </row>
    <row r="30" spans="1:10" s="754" customFormat="1" ht="25.5">
      <c r="A30" s="1028"/>
      <c r="B30" s="737" t="s">
        <v>4248</v>
      </c>
      <c r="C30" s="753"/>
      <c r="D30" s="753"/>
      <c r="E30" s="1270"/>
      <c r="F30" s="1270"/>
      <c r="G30" s="757"/>
    </row>
    <row r="31" spans="1:10" s="707" customFormat="1" ht="25.5">
      <c r="A31" s="1036"/>
      <c r="B31" s="733" t="s">
        <v>4249</v>
      </c>
      <c r="C31" s="807"/>
      <c r="D31" s="808"/>
      <c r="E31" s="1288"/>
      <c r="F31" s="1275"/>
      <c r="G31" s="812"/>
      <c r="H31"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EE29A-024E-40B3-8045-B243C016631D}">
  <sheetPr>
    <tabColor rgb="FFFFFF00"/>
  </sheetPr>
  <dimension ref="A1:L53"/>
  <sheetViews>
    <sheetView view="pageBreakPreview" topLeftCell="A32" zoomScaleNormal="100" zoomScaleSheetLayoutView="100" workbookViewId="0">
      <selection activeCell="F37" sqref="F37"/>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4927</v>
      </c>
      <c r="B2" s="742" t="s">
        <v>4928</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ht="33">
      <c r="A8" s="1025">
        <f>COUNT($A$5:A6)+1</f>
        <v>1</v>
      </c>
      <c r="B8" s="644" t="s">
        <v>4929</v>
      </c>
      <c r="C8" s="695" t="s">
        <v>1432</v>
      </c>
      <c r="D8" s="695">
        <v>70</v>
      </c>
      <c r="E8" s="1224"/>
      <c r="F8" s="692">
        <f>D8*E8</f>
        <v>0</v>
      </c>
    </row>
    <row r="9" spans="1:12">
      <c r="A9" s="1007"/>
      <c r="B9" s="834"/>
      <c r="D9" s="695"/>
      <c r="E9" s="809"/>
      <c r="F9" s="809"/>
    </row>
    <row r="10" spans="1:12" ht="18">
      <c r="A10" s="1025">
        <f>COUNT($A$5:A9)+1</f>
        <v>2</v>
      </c>
      <c r="B10" s="644" t="s">
        <v>4930</v>
      </c>
      <c r="C10" s="837" t="s">
        <v>4931</v>
      </c>
      <c r="D10" s="695">
        <v>40</v>
      </c>
      <c r="E10" s="1224"/>
      <c r="F10" s="692">
        <f>D10*E10</f>
        <v>0</v>
      </c>
    </row>
    <row r="11" spans="1:12">
      <c r="A11" s="1015"/>
      <c r="B11" s="836"/>
      <c r="D11" s="695"/>
      <c r="E11" s="809"/>
      <c r="F11" s="809"/>
    </row>
    <row r="12" spans="1:12" ht="34.5">
      <c r="A12" s="1025">
        <f>COUNT($A$5:A11)+1</f>
        <v>3</v>
      </c>
      <c r="B12" s="820" t="s">
        <v>4932</v>
      </c>
      <c r="C12" s="821" t="s">
        <v>4933</v>
      </c>
      <c r="D12" s="695">
        <v>48</v>
      </c>
      <c r="E12" s="1224"/>
      <c r="F12" s="692">
        <f>D12*E12</f>
        <v>0</v>
      </c>
    </row>
    <row r="13" spans="1:12">
      <c r="A13" s="1007"/>
      <c r="B13" s="820"/>
      <c r="C13" s="821"/>
      <c r="D13" s="695"/>
      <c r="E13" s="809"/>
      <c r="F13" s="809"/>
    </row>
    <row r="14" spans="1:12" ht="33">
      <c r="A14" s="1025">
        <f>COUNT($A$5:A13)+1</f>
        <v>4</v>
      </c>
      <c r="B14" s="820" t="s">
        <v>4934</v>
      </c>
      <c r="C14" s="821" t="s">
        <v>4931</v>
      </c>
      <c r="D14" s="695">
        <v>12</v>
      </c>
      <c r="E14" s="1224"/>
      <c r="F14" s="692">
        <f>D14*E14</f>
        <v>0</v>
      </c>
    </row>
    <row r="15" spans="1:12">
      <c r="A15" s="1007"/>
      <c r="B15" s="820"/>
      <c r="C15" s="821"/>
      <c r="D15" s="695"/>
      <c r="E15" s="809"/>
      <c r="F15" s="809"/>
    </row>
    <row r="16" spans="1:12" ht="49.5">
      <c r="A16" s="1025">
        <f>COUNT($A$5:A15)+1</f>
        <v>5</v>
      </c>
      <c r="B16" s="820" t="s">
        <v>4935</v>
      </c>
      <c r="C16" s="821" t="s">
        <v>4931</v>
      </c>
      <c r="D16" s="695">
        <v>4.8</v>
      </c>
      <c r="E16" s="1224"/>
      <c r="F16" s="692">
        <f>D16*E16</f>
        <v>0</v>
      </c>
    </row>
    <row r="17" spans="1:6">
      <c r="A17" s="1015"/>
      <c r="B17" s="820"/>
      <c r="C17" s="821"/>
      <c r="D17" s="695"/>
      <c r="E17" s="692"/>
      <c r="F17" s="692"/>
    </row>
    <row r="18" spans="1:6" ht="49.5">
      <c r="A18" s="1025">
        <f>COUNT($A$5:A17)+1</f>
        <v>6</v>
      </c>
      <c r="B18" s="820" t="s">
        <v>4936</v>
      </c>
      <c r="C18" s="821" t="s">
        <v>66</v>
      </c>
      <c r="D18" s="695">
        <v>4</v>
      </c>
      <c r="E18" s="1224"/>
      <c r="F18" s="692">
        <f>D18*E18</f>
        <v>0</v>
      </c>
    </row>
    <row r="19" spans="1:6">
      <c r="A19" s="1015"/>
      <c r="B19" s="820"/>
      <c r="C19" s="821"/>
      <c r="D19" s="695"/>
      <c r="E19" s="692"/>
      <c r="F19" s="692"/>
    </row>
    <row r="20" spans="1:6" ht="18">
      <c r="A20" s="1025">
        <f>COUNT($A$5:A19)+1</f>
        <v>7</v>
      </c>
      <c r="B20" s="820" t="s">
        <v>4937</v>
      </c>
      <c r="C20" s="821" t="s">
        <v>4931</v>
      </c>
      <c r="D20" s="695">
        <v>10</v>
      </c>
      <c r="E20" s="1224"/>
      <c r="F20" s="692">
        <f>D20*E20</f>
        <v>0</v>
      </c>
    </row>
    <row r="21" spans="1:6">
      <c r="A21" s="1015"/>
      <c r="B21" s="820"/>
      <c r="C21" s="821"/>
      <c r="D21" s="695"/>
      <c r="E21" s="692"/>
      <c r="F21" s="692"/>
    </row>
    <row r="22" spans="1:6" ht="17.850000000000001" customHeight="1">
      <c r="A22" s="1025">
        <f>COUNT($A$5:A21)+1</f>
        <v>8</v>
      </c>
      <c r="B22" s="1041" t="s">
        <v>4938</v>
      </c>
      <c r="C22" s="821" t="s">
        <v>1432</v>
      </c>
      <c r="D22" s="695">
        <v>70</v>
      </c>
      <c r="E22" s="1224"/>
      <c r="F22" s="692">
        <f>D22*E22</f>
        <v>0</v>
      </c>
    </row>
    <row r="23" spans="1:6">
      <c r="A23" s="1015"/>
      <c r="B23" s="820"/>
    </row>
    <row r="24" spans="1:6" ht="66">
      <c r="A24" s="1025">
        <f>COUNT($A$5:A23)+1</f>
        <v>9</v>
      </c>
      <c r="B24" s="820" t="s">
        <v>4939</v>
      </c>
      <c r="C24" s="821" t="s">
        <v>4931</v>
      </c>
      <c r="D24" s="695">
        <v>22</v>
      </c>
      <c r="E24" s="1224"/>
      <c r="F24" s="692">
        <f>D24*E24</f>
        <v>0</v>
      </c>
    </row>
    <row r="25" spans="1:6">
      <c r="A25" s="1015"/>
      <c r="B25" s="820"/>
      <c r="C25" s="693"/>
      <c r="D25" s="693"/>
      <c r="E25" s="692"/>
      <c r="F25" s="692"/>
    </row>
    <row r="26" spans="1:6" ht="66">
      <c r="A26" s="1025">
        <f>COUNT($A$5:A25)+1</f>
        <v>10</v>
      </c>
      <c r="B26" s="820" t="s">
        <v>4940</v>
      </c>
      <c r="C26" s="821" t="s">
        <v>4931</v>
      </c>
      <c r="D26" s="748">
        <v>8</v>
      </c>
      <c r="E26" s="1224"/>
      <c r="F26" s="692">
        <f>D26*E26</f>
        <v>0</v>
      </c>
    </row>
    <row r="27" spans="1:6">
      <c r="A27" s="1015"/>
      <c r="B27" s="820"/>
      <c r="C27" s="821"/>
      <c r="E27" s="692"/>
      <c r="F27" s="692"/>
    </row>
    <row r="28" spans="1:6" ht="33">
      <c r="A28" s="1025">
        <f>COUNT($A$5:A27)+1</f>
        <v>11</v>
      </c>
      <c r="B28" s="820" t="s">
        <v>4941</v>
      </c>
      <c r="C28" s="821" t="s">
        <v>4933</v>
      </c>
      <c r="D28" s="790">
        <v>60</v>
      </c>
      <c r="E28" s="1224"/>
      <c r="F28" s="692">
        <f>D28*E28</f>
        <v>0</v>
      </c>
    </row>
    <row r="29" spans="1:6">
      <c r="A29" s="1025"/>
      <c r="B29" s="820"/>
      <c r="C29" s="693"/>
      <c r="D29" s="693"/>
      <c r="E29" s="692"/>
      <c r="F29" s="692"/>
    </row>
    <row r="30" spans="1:6" ht="49.5">
      <c r="A30" s="1025">
        <f>COUNT($A$5:A29)+1</f>
        <v>12</v>
      </c>
      <c r="B30" s="820" t="s">
        <v>4942</v>
      </c>
      <c r="C30" s="821" t="s">
        <v>66</v>
      </c>
      <c r="D30" s="748">
        <v>1</v>
      </c>
      <c r="E30" s="1224"/>
      <c r="F30" s="692">
        <f>D30*E30</f>
        <v>0</v>
      </c>
    </row>
    <row r="31" spans="1:6">
      <c r="A31" s="1015"/>
      <c r="B31" s="820"/>
      <c r="C31" s="821"/>
      <c r="E31" s="692"/>
      <c r="F31" s="692"/>
    </row>
    <row r="32" spans="1:6" ht="82.5">
      <c r="A32" s="1025">
        <f>COUNT($A$5:A31)+1</f>
        <v>13</v>
      </c>
      <c r="B32" s="820" t="s">
        <v>4943</v>
      </c>
      <c r="C32" s="821" t="s">
        <v>57</v>
      </c>
      <c r="D32" s="695">
        <v>8</v>
      </c>
      <c r="E32" s="1224"/>
      <c r="F32" s="692">
        <f>D32*E32</f>
        <v>0</v>
      </c>
    </row>
    <row r="33" spans="1:10">
      <c r="A33" s="1025"/>
      <c r="B33" s="820"/>
      <c r="C33" s="821"/>
      <c r="D33" s="838"/>
      <c r="E33" s="692"/>
      <c r="F33" s="692"/>
    </row>
    <row r="34" spans="1:10">
      <c r="A34" s="1025">
        <f>COUNT($A$5:A33)+1</f>
        <v>14</v>
      </c>
      <c r="B34" s="820" t="s">
        <v>4944</v>
      </c>
      <c r="C34" s="821" t="s">
        <v>1432</v>
      </c>
      <c r="D34" s="695">
        <v>70</v>
      </c>
      <c r="E34" s="1224"/>
      <c r="F34" s="692">
        <f>D34*E34</f>
        <v>0</v>
      </c>
    </row>
    <row r="35" spans="1:10">
      <c r="A35" s="1015"/>
      <c r="B35" s="820"/>
      <c r="C35" s="693"/>
      <c r="D35" s="693"/>
      <c r="E35" s="692"/>
      <c r="F35" s="692"/>
    </row>
    <row r="36" spans="1:10">
      <c r="A36" s="1046"/>
      <c r="B36" s="1047" t="s">
        <v>2595</v>
      </c>
      <c r="C36" s="722"/>
      <c r="D36" s="1048"/>
      <c r="E36" s="1250"/>
      <c r="F36" s="1254">
        <f>SUM(F7:F35)</f>
        <v>0</v>
      </c>
    </row>
    <row r="37" spans="1:10">
      <c r="B37" s="751"/>
      <c r="D37" s="752"/>
      <c r="E37" s="1267"/>
      <c r="F37" s="1268"/>
      <c r="G37" s="693"/>
      <c r="H37" s="693"/>
      <c r="I37" s="693"/>
      <c r="J37" s="693"/>
    </row>
    <row r="38" spans="1:10" s="754" customFormat="1" ht="12.75">
      <c r="A38" s="1027"/>
      <c r="B38" s="733"/>
      <c r="C38" s="753"/>
      <c r="D38" s="753"/>
      <c r="E38" s="759"/>
      <c r="F38" s="759"/>
    </row>
    <row r="39" spans="1:10" s="754" customFormat="1" ht="12.75">
      <c r="A39" s="1028"/>
      <c r="B39" s="724" t="s">
        <v>3464</v>
      </c>
      <c r="C39" s="755"/>
      <c r="D39" s="755"/>
      <c r="E39" s="1269"/>
      <c r="F39" s="1269"/>
      <c r="G39" s="756"/>
    </row>
    <row r="40" spans="1:10" s="754" customFormat="1" ht="12.75">
      <c r="A40" s="1028"/>
      <c r="B40" s="725"/>
      <c r="C40" s="753"/>
      <c r="D40" s="753"/>
      <c r="E40" s="1270"/>
      <c r="F40" s="1270"/>
      <c r="G40" s="756"/>
    </row>
    <row r="41" spans="1:10" s="754" customFormat="1" ht="25.5">
      <c r="A41" s="1028"/>
      <c r="B41" s="726" t="s">
        <v>3465</v>
      </c>
      <c r="C41" s="753"/>
      <c r="D41" s="753"/>
      <c r="E41" s="1270"/>
      <c r="F41" s="1270"/>
      <c r="G41" s="756"/>
    </row>
    <row r="42" spans="1:10" s="754" customFormat="1" ht="89.25">
      <c r="A42" s="1028"/>
      <c r="B42" s="726" t="s">
        <v>4916</v>
      </c>
      <c r="C42" s="753"/>
      <c r="D42" s="753"/>
      <c r="E42" s="1270"/>
      <c r="F42" s="1270"/>
      <c r="G42" s="757"/>
    </row>
    <row r="43" spans="1:10" s="754" customFormat="1" ht="12.75">
      <c r="A43" s="1028"/>
      <c r="B43" s="731" t="s">
        <v>4241</v>
      </c>
      <c r="C43" s="758"/>
      <c r="D43" s="758"/>
      <c r="E43" s="759"/>
      <c r="F43" s="759"/>
      <c r="G43" s="756"/>
      <c r="H43" s="759"/>
      <c r="I43" s="759"/>
      <c r="J43" s="759"/>
    </row>
    <row r="44" spans="1:10" s="754" customFormat="1" ht="12.75">
      <c r="A44" s="1028"/>
      <c r="B44" s="732" t="s">
        <v>4243</v>
      </c>
      <c r="C44" s="758"/>
      <c r="D44" s="758"/>
      <c r="E44" s="759"/>
      <c r="F44" s="759"/>
      <c r="G44" s="756"/>
      <c r="H44" s="759"/>
      <c r="I44" s="759"/>
      <c r="J44" s="759"/>
    </row>
    <row r="45" spans="1:10" s="754" customFormat="1" ht="12.75">
      <c r="A45" s="1028"/>
      <c r="B45" s="732" t="s">
        <v>4434</v>
      </c>
      <c r="C45" s="758"/>
      <c r="D45" s="758"/>
      <c r="E45" s="759"/>
      <c r="F45" s="759"/>
      <c r="G45" s="756"/>
      <c r="H45" s="759"/>
      <c r="I45" s="759"/>
      <c r="J45" s="759"/>
    </row>
    <row r="46" spans="1:10" s="754" customFormat="1" ht="12.75">
      <c r="A46" s="1028"/>
      <c r="B46" s="732" t="s">
        <v>4245</v>
      </c>
      <c r="C46" s="758"/>
      <c r="D46" s="758"/>
      <c r="E46" s="759"/>
      <c r="F46" s="759"/>
      <c r="G46" s="756"/>
      <c r="H46" s="759"/>
      <c r="I46" s="759"/>
      <c r="J46" s="759"/>
    </row>
    <row r="47" spans="1:10" s="754" customFormat="1" ht="12.75">
      <c r="A47" s="1028"/>
      <c r="B47" s="732" t="s">
        <v>4917</v>
      </c>
      <c r="C47" s="758"/>
      <c r="D47" s="758"/>
      <c r="E47" s="759"/>
      <c r="F47" s="759"/>
      <c r="G47" s="756"/>
      <c r="H47" s="759"/>
      <c r="I47" s="759"/>
      <c r="J47" s="759"/>
    </row>
    <row r="48" spans="1:10" s="754" customFormat="1" ht="12.75">
      <c r="A48" s="1028"/>
      <c r="B48" s="732" t="s">
        <v>4918</v>
      </c>
      <c r="C48" s="758"/>
      <c r="D48" s="758"/>
      <c r="E48" s="759"/>
      <c r="F48" s="759"/>
      <c r="G48" s="756"/>
      <c r="H48" s="759"/>
      <c r="I48" s="759"/>
      <c r="J48" s="759"/>
    </row>
    <row r="49" spans="1:8" s="754" customFormat="1" ht="12.75">
      <c r="A49" s="1028"/>
      <c r="B49" s="732" t="s">
        <v>4919</v>
      </c>
      <c r="C49" s="753"/>
      <c r="D49" s="753"/>
      <c r="E49" s="1270"/>
      <c r="F49" s="1270"/>
      <c r="G49" s="757"/>
    </row>
    <row r="50" spans="1:8" s="754" customFormat="1" ht="12.75">
      <c r="A50" s="1028"/>
      <c r="B50" s="733" t="s">
        <v>5602</v>
      </c>
      <c r="C50" s="753"/>
      <c r="D50" s="753"/>
      <c r="E50" s="1270"/>
      <c r="F50" s="1270"/>
      <c r="G50" s="757"/>
    </row>
    <row r="51" spans="1:8" s="754" customFormat="1" ht="25.5">
      <c r="A51" s="1028"/>
      <c r="B51" s="733" t="s">
        <v>3466</v>
      </c>
      <c r="C51" s="753"/>
      <c r="D51" s="753"/>
      <c r="E51" s="1270"/>
      <c r="F51" s="1270"/>
      <c r="G51" s="756"/>
    </row>
    <row r="52" spans="1:8" s="754" customFormat="1" ht="25.5">
      <c r="A52" s="1028"/>
      <c r="B52" s="737" t="s">
        <v>4248</v>
      </c>
      <c r="C52" s="753"/>
      <c r="D52" s="753"/>
      <c r="E52" s="1270"/>
      <c r="F52" s="1270"/>
      <c r="G52" s="757"/>
    </row>
    <row r="53" spans="1:8" s="707" customFormat="1" ht="25.5">
      <c r="A53" s="1036"/>
      <c r="B53" s="733" t="s">
        <v>5523</v>
      </c>
      <c r="C53" s="807"/>
      <c r="D53" s="808"/>
      <c r="E53" s="1288"/>
      <c r="F53" s="1275"/>
      <c r="G53" s="812"/>
      <c r="H53" s="81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B58D27-115F-4F84-8136-D9E4CB741238}">
  <sheetPr>
    <tabColor rgb="FFFFFF00"/>
  </sheetPr>
  <dimension ref="A1:U73"/>
  <sheetViews>
    <sheetView view="pageBreakPreview" topLeftCell="A34" zoomScaleNormal="100" zoomScaleSheetLayoutView="100" workbookViewId="0">
      <selection activeCell="F43" sqref="F43"/>
    </sheetView>
  </sheetViews>
  <sheetFormatPr defaultColWidth="9.140625" defaultRowHeight="16.5"/>
  <cols>
    <col min="1" max="1" width="4.42578125" style="1014" customWidth="1"/>
    <col min="2" max="2" width="50.42578125" style="699" customWidth="1"/>
    <col min="3" max="3" width="6.7109375" style="695" customWidth="1"/>
    <col min="4" max="4" width="8.7109375" style="748" customWidth="1"/>
    <col min="5" max="5" width="10.7109375" style="1266" customWidth="1"/>
    <col min="6" max="6" width="14.7109375" style="690" customWidth="1"/>
    <col min="7" max="7" width="22.140625" style="691" customWidth="1"/>
    <col min="8" max="9" width="12.28515625" style="692" bestFit="1" customWidth="1"/>
    <col min="10" max="10" width="9.28515625" style="692" bestFit="1" customWidth="1"/>
    <col min="11" max="16384" width="9.140625" style="693"/>
  </cols>
  <sheetData>
    <row r="1" spans="1:12" s="686" customFormat="1" ht="17.25" thickBot="1">
      <c r="A1" s="121"/>
      <c r="B1" s="186" t="s">
        <v>25</v>
      </c>
      <c r="C1" s="106" t="s">
        <v>26</v>
      </c>
      <c r="D1" s="106" t="s">
        <v>27</v>
      </c>
      <c r="E1" s="1144" t="s">
        <v>28</v>
      </c>
      <c r="F1" s="1144" t="s">
        <v>29</v>
      </c>
      <c r="G1" s="684"/>
      <c r="H1" s="685"/>
      <c r="I1" s="685"/>
      <c r="J1" s="685"/>
    </row>
    <row r="2" spans="1:12" ht="18.75" thickTop="1">
      <c r="A2" s="1023" t="s">
        <v>4945</v>
      </c>
      <c r="B2" s="742" t="s">
        <v>4946</v>
      </c>
      <c r="D2" s="692"/>
    </row>
    <row r="3" spans="1:12">
      <c r="A3" s="1024"/>
      <c r="B3" s="743"/>
      <c r="D3" s="744"/>
      <c r="E3" s="692"/>
      <c r="F3" s="692"/>
      <c r="G3" s="689"/>
      <c r="H3" s="690"/>
      <c r="I3" s="691"/>
      <c r="K3" s="692"/>
      <c r="L3" s="692"/>
    </row>
    <row r="4" spans="1:12" ht="33">
      <c r="A4" s="1015"/>
      <c r="B4" s="694" t="s">
        <v>3256</v>
      </c>
      <c r="D4" s="695"/>
      <c r="E4" s="692"/>
      <c r="F4" s="692"/>
    </row>
    <row r="5" spans="1:12" ht="181.5">
      <c r="A5" s="1015"/>
      <c r="B5" s="694" t="s">
        <v>3257</v>
      </c>
      <c r="D5" s="695"/>
      <c r="E5" s="692"/>
      <c r="F5" s="692"/>
    </row>
    <row r="6" spans="1:12" ht="49.5">
      <c r="A6" s="1015"/>
      <c r="B6" s="694" t="s">
        <v>3258</v>
      </c>
      <c r="D6" s="695"/>
      <c r="E6" s="692"/>
      <c r="F6" s="692"/>
    </row>
    <row r="7" spans="1:12">
      <c r="A7" s="1015"/>
      <c r="D7" s="695"/>
      <c r="E7" s="692"/>
      <c r="F7" s="692"/>
    </row>
    <row r="8" spans="1:12" ht="117">
      <c r="A8" s="1025">
        <f>COUNT($A$5:A6)+1</f>
        <v>1</v>
      </c>
      <c r="B8" s="644" t="s">
        <v>4947</v>
      </c>
      <c r="C8" s="695" t="s">
        <v>32</v>
      </c>
      <c r="D8" s="695">
        <v>1</v>
      </c>
      <c r="E8" s="1224"/>
      <c r="F8" s="692">
        <f>D8*E8</f>
        <v>0</v>
      </c>
    </row>
    <row r="9" spans="1:12">
      <c r="A9" s="1007"/>
      <c r="B9" s="834"/>
    </row>
    <row r="10" spans="1:12" ht="99">
      <c r="A10" s="1025">
        <f>COUNT($A$5:A9)+1</f>
        <v>2</v>
      </c>
      <c r="B10" s="699" t="s">
        <v>4948</v>
      </c>
      <c r="C10" s="835"/>
      <c r="D10" s="695"/>
      <c r="E10" s="809"/>
      <c r="F10" s="809"/>
    </row>
    <row r="11" spans="1:12">
      <c r="A11" s="1015"/>
      <c r="B11" s="699" t="s">
        <v>4949</v>
      </c>
      <c r="C11" s="837" t="s">
        <v>32</v>
      </c>
      <c r="D11" s="695">
        <v>1</v>
      </c>
      <c r="E11" s="1224"/>
      <c r="F11" s="692">
        <f>D11*E11</f>
        <v>0</v>
      </c>
    </row>
    <row r="12" spans="1:12">
      <c r="A12" s="1007"/>
      <c r="B12" s="644"/>
      <c r="D12" s="695"/>
      <c r="E12" s="809"/>
      <c r="F12" s="809"/>
    </row>
    <row r="13" spans="1:12" ht="66">
      <c r="A13" s="1025">
        <f>COUNT($A$5:A11)+1</f>
        <v>3</v>
      </c>
      <c r="B13" s="820" t="s">
        <v>4950</v>
      </c>
      <c r="C13" s="821"/>
      <c r="D13" s="695"/>
      <c r="E13" s="809"/>
      <c r="F13" s="809"/>
    </row>
    <row r="14" spans="1:12">
      <c r="A14" s="1007"/>
      <c r="B14" s="820" t="s">
        <v>4733</v>
      </c>
      <c r="C14" s="821" t="s">
        <v>1432</v>
      </c>
      <c r="D14" s="695">
        <v>5</v>
      </c>
      <c r="E14" s="1224"/>
      <c r="F14" s="692">
        <f>D14*E14</f>
        <v>0</v>
      </c>
    </row>
    <row r="15" spans="1:12">
      <c r="A15" s="1007"/>
      <c r="B15" s="820"/>
      <c r="C15" s="821"/>
      <c r="D15" s="695"/>
      <c r="E15" s="809"/>
      <c r="F15" s="809"/>
    </row>
    <row r="16" spans="1:12" ht="49.5">
      <c r="A16" s="1025">
        <f>COUNT($A$5:A14)+1</f>
        <v>4</v>
      </c>
      <c r="B16" s="820" t="s">
        <v>4951</v>
      </c>
      <c r="C16" s="821"/>
      <c r="D16" s="695"/>
      <c r="E16" s="809"/>
      <c r="F16" s="809"/>
    </row>
    <row r="17" spans="1:6">
      <c r="A17" s="1007"/>
      <c r="B17" s="820" t="s">
        <v>4733</v>
      </c>
      <c r="C17" s="821" t="s">
        <v>66</v>
      </c>
      <c r="D17" s="695">
        <v>2</v>
      </c>
      <c r="E17" s="1224"/>
      <c r="F17" s="692">
        <f>D17*E17</f>
        <v>0</v>
      </c>
    </row>
    <row r="18" spans="1:6">
      <c r="A18" s="1007"/>
      <c r="B18" s="820"/>
      <c r="C18" s="821"/>
      <c r="D18" s="695"/>
      <c r="E18" s="809"/>
      <c r="F18" s="809"/>
    </row>
    <row r="19" spans="1:6" ht="33">
      <c r="A19" s="1025">
        <f>COUNT($A$5:A17)+1</f>
        <v>5</v>
      </c>
      <c r="B19" s="820" t="s">
        <v>4952</v>
      </c>
      <c r="C19" s="821"/>
      <c r="D19" s="695"/>
      <c r="E19" s="809"/>
      <c r="F19" s="809"/>
    </row>
    <row r="20" spans="1:6">
      <c r="A20" s="1015"/>
      <c r="B20" s="820" t="s">
        <v>4953</v>
      </c>
      <c r="C20" s="821" t="s">
        <v>1432</v>
      </c>
      <c r="D20" s="695">
        <v>70</v>
      </c>
      <c r="E20" s="1224"/>
      <c r="F20" s="692">
        <f>D20*E20</f>
        <v>0</v>
      </c>
    </row>
    <row r="21" spans="1:6">
      <c r="A21" s="1025"/>
      <c r="B21" s="820"/>
      <c r="C21" s="821"/>
      <c r="D21" s="695"/>
      <c r="E21" s="692"/>
      <c r="F21" s="692"/>
    </row>
    <row r="22" spans="1:6">
      <c r="A22" s="1025">
        <f>COUNT($A$5:A20)+1</f>
        <v>6</v>
      </c>
      <c r="B22" s="820" t="s">
        <v>4954</v>
      </c>
      <c r="C22" s="821"/>
      <c r="D22" s="695"/>
      <c r="E22" s="692"/>
      <c r="F22" s="692"/>
    </row>
    <row r="23" spans="1:6">
      <c r="A23" s="1015"/>
      <c r="B23" s="820" t="s">
        <v>4955</v>
      </c>
      <c r="C23" s="821" t="s">
        <v>66</v>
      </c>
      <c r="D23" s="695">
        <v>1</v>
      </c>
      <c r="E23" s="1224"/>
      <c r="F23" s="692">
        <f>D23*E23</f>
        <v>0</v>
      </c>
    </row>
    <row r="24" spans="1:6">
      <c r="A24" s="1015"/>
      <c r="B24" s="820"/>
      <c r="C24" s="821"/>
      <c r="D24" s="695"/>
      <c r="E24" s="692"/>
      <c r="F24" s="692"/>
    </row>
    <row r="25" spans="1:6">
      <c r="A25" s="1025">
        <f>COUNT($A$5:A23)+1</f>
        <v>7</v>
      </c>
      <c r="B25" s="820" t="s">
        <v>4956</v>
      </c>
      <c r="C25" s="821"/>
      <c r="D25" s="695"/>
      <c r="E25" s="692"/>
      <c r="F25" s="692"/>
    </row>
    <row r="26" spans="1:6">
      <c r="A26" s="1015"/>
      <c r="B26" s="820" t="s">
        <v>4955</v>
      </c>
      <c r="C26" s="821" t="s">
        <v>66</v>
      </c>
      <c r="D26" s="695">
        <v>2</v>
      </c>
      <c r="E26" s="1224"/>
      <c r="F26" s="692">
        <f>D26*E26</f>
        <v>0</v>
      </c>
    </row>
    <row r="27" spans="1:6">
      <c r="A27" s="1015"/>
      <c r="B27" s="820"/>
      <c r="C27" s="821"/>
      <c r="D27" s="695"/>
      <c r="E27" s="692"/>
      <c r="F27" s="692"/>
    </row>
    <row r="28" spans="1:6">
      <c r="A28" s="1025">
        <f>COUNT($A$5:A26)+1</f>
        <v>8</v>
      </c>
      <c r="B28" s="820" t="s">
        <v>4957</v>
      </c>
      <c r="C28" s="821" t="s">
        <v>66</v>
      </c>
      <c r="D28" s="695">
        <v>1</v>
      </c>
      <c r="E28" s="1224"/>
      <c r="F28" s="692">
        <f>D28*E28</f>
        <v>0</v>
      </c>
    </row>
    <row r="29" spans="1:6">
      <c r="A29" s="1015"/>
      <c r="B29" s="820"/>
      <c r="C29" s="693"/>
      <c r="D29" s="693"/>
      <c r="E29" s="692"/>
      <c r="F29" s="692"/>
    </row>
    <row r="30" spans="1:6" ht="124.5" customHeight="1">
      <c r="A30" s="1025">
        <f>COUNT($A$5:A29)+1</f>
        <v>9</v>
      </c>
      <c r="B30" s="820" t="s">
        <v>4958</v>
      </c>
      <c r="C30" s="821" t="s">
        <v>4933</v>
      </c>
      <c r="D30" s="695">
        <v>2</v>
      </c>
      <c r="E30" s="1224"/>
      <c r="F30" s="692">
        <f>D30*E30</f>
        <v>0</v>
      </c>
    </row>
    <row r="31" spans="1:6">
      <c r="A31" s="1015"/>
      <c r="B31" s="820"/>
    </row>
    <row r="32" spans="1:6" ht="66">
      <c r="A32" s="1025">
        <f>COUNT($A$5:A31)+1</f>
        <v>10</v>
      </c>
      <c r="B32" s="820" t="s">
        <v>4959</v>
      </c>
      <c r="C32" s="821" t="s">
        <v>43</v>
      </c>
      <c r="D32" s="748">
        <v>2</v>
      </c>
      <c r="E32" s="1224"/>
      <c r="F32" s="692">
        <f>D32*E32</f>
        <v>0</v>
      </c>
    </row>
    <row r="33" spans="1:10">
      <c r="A33" s="1015"/>
      <c r="B33" s="820"/>
      <c r="C33" s="821"/>
      <c r="E33" s="692"/>
      <c r="F33" s="692"/>
    </row>
    <row r="34" spans="1:10" ht="33">
      <c r="A34" s="1025">
        <f>COUNT($A$5:A33)+1</f>
        <v>11</v>
      </c>
      <c r="B34" s="820" t="s">
        <v>4960</v>
      </c>
      <c r="C34" s="821" t="s">
        <v>4933</v>
      </c>
      <c r="D34" s="790">
        <v>2</v>
      </c>
      <c r="E34" s="1224"/>
      <c r="F34" s="1506">
        <f>D34*E34</f>
        <v>0</v>
      </c>
    </row>
    <row r="35" spans="1:10">
      <c r="A35" s="1025"/>
      <c r="B35" s="820"/>
      <c r="C35" s="821"/>
      <c r="E35" s="692"/>
      <c r="F35" s="692"/>
    </row>
    <row r="36" spans="1:10" ht="33">
      <c r="A36" s="1025">
        <f>COUNT($A$5:A35)+1</f>
        <v>12</v>
      </c>
      <c r="B36" s="820" t="s">
        <v>4961</v>
      </c>
      <c r="C36" s="821" t="s">
        <v>43</v>
      </c>
      <c r="D36" s="748">
        <v>1</v>
      </c>
      <c r="E36" s="1224"/>
      <c r="F36" s="692">
        <f>D36*E36</f>
        <v>0</v>
      </c>
    </row>
    <row r="37" spans="1:10">
      <c r="A37" s="1015"/>
      <c r="B37" s="820"/>
      <c r="C37" s="821"/>
      <c r="E37" s="692"/>
      <c r="F37" s="692"/>
    </row>
    <row r="38" spans="1:10" ht="49.5">
      <c r="A38" s="1025">
        <f>COUNT($A$5:A37)+1</f>
        <v>13</v>
      </c>
      <c r="B38" s="820" t="s">
        <v>4962</v>
      </c>
      <c r="C38" s="821" t="s">
        <v>1432</v>
      </c>
      <c r="D38" s="695">
        <v>70</v>
      </c>
      <c r="E38" s="1224"/>
      <c r="F38" s="692">
        <f>D38*E38</f>
        <v>0</v>
      </c>
    </row>
    <row r="39" spans="1:10">
      <c r="A39" s="1025"/>
      <c r="B39" s="820"/>
      <c r="C39" s="821"/>
      <c r="D39" s="838"/>
      <c r="E39" s="692"/>
      <c r="F39" s="692"/>
    </row>
    <row r="40" spans="1:10">
      <c r="A40" s="1025">
        <f>COUNT($A$5:A39)+1</f>
        <v>14</v>
      </c>
      <c r="B40" s="820" t="s">
        <v>4944</v>
      </c>
      <c r="C40" s="821" t="s">
        <v>1432</v>
      </c>
      <c r="D40" s="695">
        <v>70</v>
      </c>
      <c r="E40" s="1224"/>
      <c r="F40" s="692">
        <f>D40*E40</f>
        <v>0</v>
      </c>
    </row>
    <row r="41" spans="1:10">
      <c r="A41" s="1015"/>
      <c r="B41" s="820"/>
    </row>
    <row r="42" spans="1:10">
      <c r="A42" s="1026"/>
      <c r="B42" s="1029" t="s">
        <v>2595</v>
      </c>
      <c r="C42" s="749"/>
      <c r="D42" s="750"/>
      <c r="E42" s="1286"/>
      <c r="F42" s="1287">
        <f>SUM(F7:F41)</f>
        <v>0</v>
      </c>
    </row>
    <row r="43" spans="1:10">
      <c r="B43" s="751"/>
      <c r="D43" s="752"/>
      <c r="E43" s="1267"/>
      <c r="F43" s="1268"/>
      <c r="G43" s="693"/>
      <c r="H43" s="693"/>
      <c r="I43" s="693"/>
      <c r="J43" s="693"/>
    </row>
    <row r="44" spans="1:10" s="754" customFormat="1" ht="12.75">
      <c r="A44" s="1027"/>
      <c r="B44" s="733"/>
      <c r="C44" s="753"/>
      <c r="D44" s="753"/>
      <c r="E44" s="759"/>
      <c r="F44" s="759"/>
    </row>
    <row r="45" spans="1:10" s="754" customFormat="1" ht="12.75">
      <c r="A45" s="1028"/>
      <c r="B45" s="724" t="s">
        <v>3464</v>
      </c>
      <c r="C45" s="755"/>
      <c r="D45" s="755"/>
      <c r="E45" s="1269"/>
      <c r="F45" s="1269"/>
      <c r="G45" s="756"/>
    </row>
    <row r="46" spans="1:10" s="754" customFormat="1" ht="12.75">
      <c r="A46" s="1028"/>
      <c r="B46" s="725"/>
      <c r="C46" s="753"/>
      <c r="D46" s="753"/>
      <c r="E46" s="1270"/>
      <c r="F46" s="1270"/>
      <c r="G46" s="756"/>
    </row>
    <row r="47" spans="1:10" s="754" customFormat="1" ht="25.5">
      <c r="A47" s="1028"/>
      <c r="B47" s="726" t="s">
        <v>3465</v>
      </c>
      <c r="C47" s="753"/>
      <c r="D47" s="753"/>
      <c r="E47" s="1270"/>
      <c r="F47" s="1270"/>
      <c r="G47" s="756"/>
    </row>
    <row r="48" spans="1:10" s="754" customFormat="1" ht="89.25">
      <c r="A48" s="1028"/>
      <c r="B48" s="726" t="s">
        <v>4916</v>
      </c>
      <c r="C48" s="753"/>
      <c r="D48" s="753"/>
      <c r="E48" s="1270"/>
      <c r="F48" s="1270"/>
      <c r="G48" s="757"/>
    </row>
    <row r="49" spans="1:10" s="754" customFormat="1" ht="12.75">
      <c r="A49" s="1028"/>
      <c r="B49" s="731" t="s">
        <v>4241</v>
      </c>
      <c r="C49" s="758"/>
      <c r="D49" s="758"/>
      <c r="E49" s="759"/>
      <c r="F49" s="759"/>
      <c r="G49" s="756"/>
      <c r="H49" s="759"/>
      <c r="I49" s="759"/>
      <c r="J49" s="759"/>
    </row>
    <row r="50" spans="1:10" s="754" customFormat="1" ht="12.75">
      <c r="A50" s="1028"/>
      <c r="B50" s="732" t="s">
        <v>4243</v>
      </c>
      <c r="C50" s="758"/>
      <c r="D50" s="758"/>
      <c r="E50" s="759"/>
      <c r="F50" s="759"/>
      <c r="G50" s="756"/>
      <c r="H50" s="759"/>
      <c r="I50" s="759"/>
      <c r="J50" s="759"/>
    </row>
    <row r="51" spans="1:10" s="754" customFormat="1" ht="12.75">
      <c r="A51" s="1028"/>
      <c r="B51" s="732" t="s">
        <v>4434</v>
      </c>
      <c r="C51" s="758"/>
      <c r="D51" s="758"/>
      <c r="E51" s="759"/>
      <c r="F51" s="759"/>
      <c r="G51" s="756"/>
      <c r="H51" s="759"/>
      <c r="I51" s="759"/>
      <c r="J51" s="759"/>
    </row>
    <row r="52" spans="1:10" s="754" customFormat="1" ht="12.75">
      <c r="A52" s="1028"/>
      <c r="B52" s="732" t="s">
        <v>4245</v>
      </c>
      <c r="C52" s="758"/>
      <c r="D52" s="758"/>
      <c r="E52" s="759"/>
      <c r="F52" s="759"/>
      <c r="G52" s="756"/>
      <c r="H52" s="759"/>
      <c r="I52" s="759"/>
      <c r="J52" s="759"/>
    </row>
    <row r="53" spans="1:10" s="754" customFormat="1" ht="12.75">
      <c r="A53" s="1028"/>
      <c r="B53" s="732" t="s">
        <v>4917</v>
      </c>
      <c r="C53" s="758"/>
      <c r="D53" s="758"/>
      <c r="E53" s="759"/>
      <c r="F53" s="759"/>
      <c r="G53" s="756"/>
      <c r="H53" s="759"/>
      <c r="I53" s="759"/>
      <c r="J53" s="759"/>
    </row>
    <row r="54" spans="1:10" s="754" customFormat="1" ht="12.75">
      <c r="A54" s="1028"/>
      <c r="B54" s="732" t="s">
        <v>4918</v>
      </c>
      <c r="C54" s="758"/>
      <c r="D54" s="758"/>
      <c r="E54" s="759"/>
      <c r="F54" s="759"/>
      <c r="G54" s="756"/>
      <c r="H54" s="759"/>
      <c r="I54" s="759"/>
      <c r="J54" s="759"/>
    </row>
    <row r="55" spans="1:10" s="754" customFormat="1" ht="12.75">
      <c r="A55" s="1028"/>
      <c r="B55" s="732" t="s">
        <v>4919</v>
      </c>
      <c r="C55" s="753"/>
      <c r="D55" s="753"/>
      <c r="E55" s="1270"/>
      <c r="F55" s="1270"/>
      <c r="G55" s="757"/>
    </row>
    <row r="56" spans="1:10" s="754" customFormat="1" ht="12.75">
      <c r="A56" s="1028"/>
      <c r="B56" s="733" t="s">
        <v>5602</v>
      </c>
      <c r="C56" s="753"/>
      <c r="D56" s="753"/>
      <c r="E56" s="1270"/>
      <c r="F56" s="1270"/>
      <c r="G56" s="757"/>
    </row>
    <row r="57" spans="1:10" s="754" customFormat="1" ht="25.5">
      <c r="A57" s="1028"/>
      <c r="B57" s="733" t="s">
        <v>3466</v>
      </c>
      <c r="C57" s="753"/>
      <c r="D57" s="753"/>
      <c r="E57" s="1270"/>
      <c r="F57" s="1270"/>
      <c r="G57" s="756"/>
    </row>
    <row r="58" spans="1:10" s="754" customFormat="1" ht="25.5">
      <c r="A58" s="1028"/>
      <c r="B58" s="737" t="s">
        <v>4248</v>
      </c>
      <c r="C58" s="753"/>
      <c r="D58" s="753"/>
      <c r="E58" s="1270"/>
      <c r="F58" s="1270"/>
      <c r="G58" s="757"/>
    </row>
    <row r="59" spans="1:10" s="707" customFormat="1" ht="25.5">
      <c r="A59" s="1036"/>
      <c r="B59" s="733" t="s">
        <v>4249</v>
      </c>
      <c r="C59" s="807"/>
      <c r="D59" s="808"/>
      <c r="E59" s="1288"/>
      <c r="F59" s="1275"/>
      <c r="G59" s="812"/>
      <c r="H59" s="813"/>
    </row>
    <row r="73" spans="21:21">
      <c r="U73" s="483"/>
    </row>
  </sheetData>
  <pageMargins left="0.98425196850393704" right="0.39370078740157483" top="0.59055118110236227" bottom="0.59055118110236227" header="0.27559055118110237" footer="0.39370078740157483"/>
  <pageSetup paperSize="9" scale="90" orientation="portrait" r:id="rId1"/>
  <headerFooter alignWithMargins="0">
    <oddFooter>&amp;C&amp;"Arial,Navadno"&amp;10&amp;P</oddFooter>
  </headerFooter>
  <rowBreaks count="1" manualBreakCount="1">
    <brk id="42" max="5" man="1"/>
  </rowBreak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C6BF4-CAA6-4A18-A6EA-B0FEBFA058E7}">
  <sheetPr>
    <tabColor rgb="FF92D050"/>
  </sheetPr>
  <dimension ref="A1:I10"/>
  <sheetViews>
    <sheetView showGridLines="0" view="pageBreakPreview" zoomScaleNormal="100" zoomScaleSheetLayoutView="100" workbookViewId="0">
      <selection activeCell="I11" sqref="I11"/>
    </sheetView>
  </sheetViews>
  <sheetFormatPr defaultColWidth="9.140625" defaultRowHeight="16.5"/>
  <cols>
    <col min="1" max="1" width="10.7109375" style="32" customWidth="1"/>
    <col min="2" max="2" width="14" style="32" customWidth="1"/>
    <col min="3" max="3" width="9" style="32" customWidth="1"/>
    <col min="4" max="7" width="5.7109375" style="32" customWidth="1"/>
    <col min="8" max="8" width="7.7109375" style="32" customWidth="1"/>
    <col min="9" max="9" width="18.7109375" style="1142" customWidth="1"/>
    <col min="10" max="10" width="9.140625" style="32"/>
    <col min="11" max="11" width="11.42578125" style="32" customWidth="1"/>
    <col min="12" max="16384" width="9.140625" style="32"/>
  </cols>
  <sheetData>
    <row r="1" spans="1:9">
      <c r="A1" s="249" t="s">
        <v>0</v>
      </c>
      <c r="B1" s="283" t="s">
        <v>2390</v>
      </c>
      <c r="C1" s="250"/>
      <c r="D1" s="250"/>
      <c r="E1" s="250"/>
      <c r="F1" s="250"/>
      <c r="G1" s="250"/>
      <c r="H1" s="250"/>
      <c r="I1" s="1299"/>
    </row>
    <row r="2" spans="1:9" ht="15" customHeight="1"/>
    <row r="3" spans="1:9" ht="11.25" customHeight="1"/>
    <row r="4" spans="1:9" ht="20.25">
      <c r="B4" s="252" t="s">
        <v>4963</v>
      </c>
      <c r="C4" s="253"/>
      <c r="D4" s="253"/>
      <c r="E4" s="253"/>
      <c r="F4" s="253"/>
      <c r="G4" s="253"/>
      <c r="H4" s="253"/>
      <c r="I4" s="1300"/>
    </row>
    <row r="6" spans="1:9">
      <c r="A6" s="254" t="s">
        <v>2</v>
      </c>
      <c r="B6" s="271" t="s">
        <v>4964</v>
      </c>
      <c r="C6" s="251"/>
      <c r="D6" s="251"/>
      <c r="E6" s="251"/>
      <c r="F6" s="251"/>
      <c r="G6" s="251"/>
      <c r="H6" s="251"/>
      <c r="I6" s="1301">
        <f>'A-ZU'!F103</f>
        <v>0</v>
      </c>
    </row>
    <row r="7" spans="1:9">
      <c r="A7" s="254" t="s">
        <v>61</v>
      </c>
      <c r="B7" s="271" t="s">
        <v>4965</v>
      </c>
      <c r="C7" s="251"/>
      <c r="D7" s="251"/>
      <c r="E7" s="251"/>
      <c r="F7" s="251"/>
      <c r="G7" s="251"/>
      <c r="H7" s="251"/>
      <c r="I7" s="1301">
        <f>'B-KANALIZACIJA'!F194</f>
        <v>0</v>
      </c>
    </row>
    <row r="8" spans="1:9">
      <c r="A8" s="254" t="s">
        <v>1515</v>
      </c>
      <c r="B8" s="271" t="s">
        <v>4966</v>
      </c>
      <c r="C8" s="251"/>
      <c r="D8" s="251"/>
      <c r="E8" s="251"/>
      <c r="F8" s="251"/>
      <c r="G8" s="251"/>
      <c r="H8" s="251"/>
      <c r="I8" s="1301">
        <f>'C-KR. ARH'!F534</f>
        <v>0</v>
      </c>
    </row>
    <row r="9" spans="1:9" ht="17.25" thickBot="1">
      <c r="A9" s="33"/>
    </row>
    <row r="10" spans="1:9" s="839" customFormat="1" ht="18.75" thickBot="1">
      <c r="B10" s="1645" t="s">
        <v>5476</v>
      </c>
      <c r="C10" s="1646"/>
      <c r="D10" s="1646"/>
      <c r="E10" s="1646"/>
      <c r="F10" s="1646"/>
      <c r="G10" s="1646"/>
      <c r="H10" s="1646"/>
      <c r="I10" s="1302">
        <f>SUM(I6:I9)</f>
        <v>0</v>
      </c>
    </row>
  </sheetData>
  <sheetProtection selectLockedCells="1" selectUnlockedCells="1"/>
  <mergeCells count="1">
    <mergeCell ref="B10:H10"/>
  </mergeCells>
  <pageMargins left="0.78740157480314965" right="0.39370078740157483" top="0.98425196850393704" bottom="0.98425196850393704" header="0.51181102362204722" footer="0.51181102362204722"/>
  <pageSetup paperSize="9" firstPageNumber="0" orientation="portrait" verticalDpi="300" r:id="rId1"/>
  <headerFooter alignWithMargins="0">
    <oddFooter>&amp;R&amp;P</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474F-33D3-4DAB-9B83-D663D8BDF0C4}">
  <sheetPr>
    <tabColor rgb="FF92D050"/>
  </sheetPr>
  <dimension ref="A1:V116"/>
  <sheetViews>
    <sheetView view="pageBreakPreview" topLeftCell="A95" zoomScaleNormal="100" zoomScaleSheetLayoutView="100" workbookViewId="0">
      <selection activeCell="B101" sqref="B101"/>
    </sheetView>
  </sheetViews>
  <sheetFormatPr defaultColWidth="10" defaultRowHeight="16.5"/>
  <cols>
    <col min="1" max="1" width="5.7109375" style="32" customWidth="1"/>
    <col min="2" max="2" width="50.42578125" style="32" customWidth="1"/>
    <col min="3" max="3" width="6.7109375" style="33" customWidth="1"/>
    <col min="4" max="4" width="8.7109375" style="861" customWidth="1"/>
    <col min="5" max="5" width="10.7109375" style="1142" customWidth="1"/>
    <col min="6" max="6" width="14.7109375" style="1142" customWidth="1"/>
    <col min="7" max="7" width="13.42578125" style="32" customWidth="1"/>
    <col min="8" max="8" width="13.85546875" style="32" customWidth="1"/>
    <col min="9" max="9" width="17.85546875" style="32" customWidth="1"/>
    <col min="10" max="10" width="8" style="32" customWidth="1"/>
    <col min="11" max="12" width="10" style="32"/>
    <col min="13" max="13" width="21.7109375" style="32" customWidth="1"/>
    <col min="14" max="16384" width="10" style="32"/>
  </cols>
  <sheetData>
    <row r="1" spans="1:14" s="859" customFormat="1" ht="13.7" customHeight="1">
      <c r="A1" s="1043" t="s">
        <v>4967</v>
      </c>
      <c r="B1" s="1648" t="s">
        <v>5524</v>
      </c>
      <c r="C1" s="1648"/>
      <c r="D1" s="856"/>
      <c r="E1" s="860"/>
      <c r="F1" s="860"/>
      <c r="G1" s="857"/>
      <c r="H1" s="858"/>
      <c r="I1" s="32"/>
      <c r="J1" s="124"/>
      <c r="K1" s="124"/>
      <c r="L1" s="32"/>
      <c r="M1" s="32"/>
      <c r="N1" s="32"/>
    </row>
    <row r="2" spans="1:14" s="859" customFormat="1" ht="13.7" customHeight="1">
      <c r="A2" s="26"/>
      <c r="B2" s="1042"/>
      <c r="C2" s="1081"/>
      <c r="D2" s="856"/>
      <c r="E2" s="860"/>
      <c r="F2" s="860"/>
      <c r="G2" s="857"/>
      <c r="H2" s="858"/>
      <c r="I2" s="32"/>
      <c r="J2" s="124"/>
      <c r="K2" s="124"/>
      <c r="L2" s="32"/>
      <c r="M2" s="32"/>
      <c r="N2" s="32"/>
    </row>
    <row r="3" spans="1:14" ht="86.25" customHeight="1">
      <c r="A3" s="1647" t="s">
        <v>4974</v>
      </c>
      <c r="B3" s="1647"/>
      <c r="C3" s="1647"/>
      <c r="D3" s="1647"/>
      <c r="G3" s="857"/>
      <c r="H3" s="858"/>
      <c r="J3" s="124"/>
      <c r="K3" s="124"/>
    </row>
    <row r="4" spans="1:14" ht="22.7" customHeight="1">
      <c r="A4" s="1647" t="s">
        <v>4975</v>
      </c>
      <c r="B4" s="1647"/>
      <c r="C4" s="1647"/>
      <c r="D4" s="1647"/>
    </row>
    <row r="5" spans="1:14" ht="35.450000000000003" customHeight="1">
      <c r="A5" s="1647" t="s">
        <v>4976</v>
      </c>
      <c r="B5" s="1647"/>
      <c r="C5" s="1647"/>
      <c r="D5" s="1647"/>
    </row>
    <row r="6" spans="1:14" ht="33.75" customHeight="1">
      <c r="A6" s="1647" t="s">
        <v>4977</v>
      </c>
      <c r="B6" s="1647"/>
      <c r="C6" s="1647"/>
      <c r="D6" s="1647"/>
    </row>
    <row r="7" spans="1:14" ht="30.75" customHeight="1">
      <c r="A7" s="1647" t="s">
        <v>4978</v>
      </c>
      <c r="B7" s="1647"/>
      <c r="C7" s="1647"/>
      <c r="D7" s="1647"/>
    </row>
    <row r="8" spans="1:14" ht="52.5" customHeight="1">
      <c r="A8" s="1647" t="s">
        <v>4979</v>
      </c>
      <c r="B8" s="1647"/>
      <c r="C8" s="1647"/>
      <c r="D8" s="1647"/>
    </row>
    <row r="9" spans="1:14" ht="51" customHeight="1">
      <c r="A9" s="1647" t="s">
        <v>4980</v>
      </c>
      <c r="B9" s="1647"/>
      <c r="C9" s="1647"/>
      <c r="D9" s="1647"/>
    </row>
    <row r="10" spans="1:14" ht="27.75" customHeight="1">
      <c r="A10" s="1647" t="s">
        <v>4981</v>
      </c>
      <c r="B10" s="1647"/>
      <c r="C10" s="1647"/>
      <c r="D10" s="1647"/>
    </row>
    <row r="11" spans="1:14" ht="29.25" customHeight="1">
      <c r="A11" s="1647" t="s">
        <v>4982</v>
      </c>
      <c r="B11" s="1647"/>
      <c r="C11" s="1647"/>
      <c r="D11" s="1647"/>
    </row>
    <row r="12" spans="1:14" ht="47.25" customHeight="1">
      <c r="A12" s="1647" t="s">
        <v>4983</v>
      </c>
      <c r="B12" s="1647"/>
      <c r="C12" s="1647"/>
      <c r="D12" s="1647"/>
    </row>
    <row r="13" spans="1:14">
      <c r="A13" s="862"/>
      <c r="B13" s="862"/>
      <c r="C13" s="1082"/>
      <c r="D13" s="862"/>
    </row>
    <row r="14" spans="1:14" s="918" customFormat="1">
      <c r="A14" s="947"/>
      <c r="B14" s="920" t="s">
        <v>25</v>
      </c>
      <c r="C14" s="1083" t="s">
        <v>26</v>
      </c>
      <c r="D14" s="921" t="s">
        <v>27</v>
      </c>
      <c r="E14" s="1290" t="s">
        <v>28</v>
      </c>
      <c r="F14" s="1290" t="s">
        <v>29</v>
      </c>
    </row>
    <row r="15" spans="1:14">
      <c r="A15" s="260"/>
      <c r="B15" s="260"/>
      <c r="C15" s="1084"/>
      <c r="D15" s="922"/>
      <c r="E15" s="1291"/>
      <c r="F15" s="1292"/>
    </row>
    <row r="16" spans="1:14" s="27" customFormat="1">
      <c r="A16" s="924" t="s">
        <v>2093</v>
      </c>
      <c r="B16" s="923" t="s">
        <v>4968</v>
      </c>
      <c r="C16" s="256"/>
      <c r="D16" s="925"/>
      <c r="E16" s="856"/>
      <c r="F16" s="860"/>
    </row>
    <row r="17" spans="1:13" s="27" customFormat="1">
      <c r="A17" s="948" t="s">
        <v>4143</v>
      </c>
      <c r="B17" s="923" t="s">
        <v>4984</v>
      </c>
      <c r="C17" s="256"/>
      <c r="D17" s="926"/>
      <c r="E17" s="1292"/>
      <c r="F17" s="1292"/>
    </row>
    <row r="18" spans="1:13">
      <c r="A18" s="927" t="s">
        <v>5149</v>
      </c>
      <c r="B18" s="928" t="s">
        <v>4985</v>
      </c>
      <c r="C18" s="33" t="s">
        <v>66</v>
      </c>
      <c r="D18" s="942">
        <v>139</v>
      </c>
      <c r="E18" s="1224"/>
      <c r="F18" s="98">
        <f>E18*D18</f>
        <v>0</v>
      </c>
      <c r="G18" s="929"/>
      <c r="H18" s="930"/>
      <c r="K18" s="931"/>
      <c r="L18" s="930"/>
      <c r="M18" s="929"/>
    </row>
    <row r="19" spans="1:13" s="27" customFormat="1">
      <c r="A19" s="948" t="s">
        <v>4250</v>
      </c>
      <c r="B19" s="923" t="s">
        <v>4986</v>
      </c>
      <c r="C19" s="254"/>
      <c r="D19" s="943"/>
      <c r="E19" s="98"/>
      <c r="F19" s="98"/>
    </row>
    <row r="20" spans="1:13" s="27" customFormat="1" ht="18">
      <c r="A20" s="918">
        <v>1</v>
      </c>
      <c r="B20" s="932" t="s">
        <v>4987</v>
      </c>
      <c r="C20" s="33" t="s">
        <v>3415</v>
      </c>
      <c r="D20" s="944">
        <v>2667</v>
      </c>
      <c r="E20" s="1224"/>
      <c r="F20" s="98">
        <f>E20*D20</f>
        <v>0</v>
      </c>
    </row>
    <row r="21" spans="1:13" s="27" customFormat="1" ht="33">
      <c r="A21" s="918">
        <v>2</v>
      </c>
      <c r="B21" s="932" t="s">
        <v>4988</v>
      </c>
      <c r="C21" s="33" t="s">
        <v>5431</v>
      </c>
      <c r="D21" s="944">
        <v>16</v>
      </c>
      <c r="E21" s="1224"/>
      <c r="F21" s="98">
        <f>E21*D21</f>
        <v>0</v>
      </c>
    </row>
    <row r="22" spans="1:13" s="27" customFormat="1" ht="27.75" customHeight="1">
      <c r="A22" s="918">
        <v>3</v>
      </c>
      <c r="B22" s="932" t="s">
        <v>4989</v>
      </c>
      <c r="C22" s="33" t="s">
        <v>3415</v>
      </c>
      <c r="D22" s="944">
        <v>9</v>
      </c>
      <c r="E22" s="1224"/>
      <c r="F22" s="98">
        <f>E22*D22</f>
        <v>0</v>
      </c>
    </row>
    <row r="23" spans="1:13" s="27" customFormat="1" ht="18">
      <c r="A23" s="918">
        <v>4</v>
      </c>
      <c r="B23" s="932" t="s">
        <v>4990</v>
      </c>
      <c r="C23" s="33" t="s">
        <v>5431</v>
      </c>
      <c r="D23" s="944">
        <v>485</v>
      </c>
      <c r="E23" s="1224"/>
      <c r="F23" s="98">
        <f>E23*D23</f>
        <v>0</v>
      </c>
    </row>
    <row r="24" spans="1:13" s="27" customFormat="1" ht="49.5">
      <c r="A24" s="918">
        <v>5</v>
      </c>
      <c r="B24" s="932" t="s">
        <v>4991</v>
      </c>
      <c r="C24" s="33" t="s">
        <v>66</v>
      </c>
      <c r="D24" s="944">
        <v>2</v>
      </c>
      <c r="E24" s="1224"/>
      <c r="F24" s="98">
        <f>E24*D24</f>
        <v>0</v>
      </c>
    </row>
    <row r="25" spans="1:13" s="27" customFormat="1">
      <c r="A25" s="924" t="s">
        <v>4333</v>
      </c>
      <c r="B25" s="923" t="s">
        <v>4992</v>
      </c>
      <c r="C25" s="254"/>
      <c r="D25" s="943"/>
      <c r="E25" s="98"/>
      <c r="F25" s="98"/>
    </row>
    <row r="26" spans="1:13" s="27" customFormat="1" ht="49.5">
      <c r="A26" s="918">
        <v>1</v>
      </c>
      <c r="B26" s="1372" t="s">
        <v>4993</v>
      </c>
      <c r="C26" s="33" t="s">
        <v>5431</v>
      </c>
      <c r="D26" s="944">
        <v>15</v>
      </c>
      <c r="E26" s="1224"/>
      <c r="F26" s="98">
        <f>E26*D26</f>
        <v>0</v>
      </c>
    </row>
    <row r="27" spans="1:13" s="27" customFormat="1" ht="17.25" thickBot="1">
      <c r="A27" s="924"/>
      <c r="B27" s="256" t="s">
        <v>2089</v>
      </c>
      <c r="C27" s="254"/>
      <c r="D27" s="943"/>
      <c r="E27" s="98"/>
      <c r="F27" s="1293">
        <f>SUM(F18:F26)</f>
        <v>0</v>
      </c>
    </row>
    <row r="28" spans="1:13" s="27" customFormat="1" ht="17.25" thickTop="1">
      <c r="A28" s="924"/>
      <c r="C28" s="254"/>
      <c r="D28" s="254"/>
      <c r="E28" s="1294"/>
      <c r="F28" s="1294"/>
    </row>
    <row r="29" spans="1:13" s="27" customFormat="1">
      <c r="A29" s="924" t="s">
        <v>2094</v>
      </c>
      <c r="B29" s="923" t="s">
        <v>1385</v>
      </c>
      <c r="C29" s="254"/>
      <c r="D29" s="945"/>
      <c r="E29" s="1294"/>
      <c r="F29" s="1294"/>
    </row>
    <row r="30" spans="1:13" s="27" customFormat="1">
      <c r="A30" s="948" t="s">
        <v>4994</v>
      </c>
      <c r="B30" s="923" t="s">
        <v>4995</v>
      </c>
      <c r="C30" s="254"/>
      <c r="D30" s="943"/>
      <c r="E30" s="98"/>
      <c r="F30" s="98"/>
    </row>
    <row r="31" spans="1:13" s="27" customFormat="1" ht="49.5">
      <c r="A31" s="933" t="s">
        <v>5149</v>
      </c>
      <c r="B31" s="932" t="s">
        <v>4996</v>
      </c>
      <c r="C31" s="33" t="s">
        <v>4816</v>
      </c>
      <c r="D31" s="944">
        <f>1.1*150</f>
        <v>165</v>
      </c>
      <c r="E31" s="1224"/>
      <c r="F31" s="98">
        <f>E31*D31</f>
        <v>0</v>
      </c>
    </row>
    <row r="32" spans="1:13" s="27" customFormat="1" ht="33">
      <c r="A32" s="933" t="s">
        <v>5101</v>
      </c>
      <c r="B32" s="932" t="s">
        <v>4997</v>
      </c>
      <c r="C32" s="33" t="s">
        <v>4816</v>
      </c>
      <c r="D32" s="944">
        <f>1.1*2600.8</f>
        <v>2860.88</v>
      </c>
      <c r="E32" s="1224"/>
      <c r="F32" s="98">
        <f>E32*D32</f>
        <v>0</v>
      </c>
    </row>
    <row r="33" spans="1:22" s="27" customFormat="1" ht="18">
      <c r="A33" s="933"/>
      <c r="B33" s="932" t="s">
        <v>4998</v>
      </c>
      <c r="C33" s="33" t="s">
        <v>4816</v>
      </c>
      <c r="D33" s="944">
        <f>1.1*1560.48</f>
        <v>1716.53</v>
      </c>
      <c r="E33" s="1224"/>
      <c r="F33" s="98">
        <f>E33*D33</f>
        <v>0</v>
      </c>
    </row>
    <row r="34" spans="1:22" s="27" customFormat="1" ht="18">
      <c r="A34" s="933"/>
      <c r="B34" s="932" t="s">
        <v>4999</v>
      </c>
      <c r="C34" s="33" t="s">
        <v>4816</v>
      </c>
      <c r="D34" s="944">
        <f>1.1*1040.32</f>
        <v>1144.3499999999999</v>
      </c>
      <c r="E34" s="1224"/>
      <c r="F34" s="98">
        <f>E34*D34</f>
        <v>0</v>
      </c>
    </row>
    <row r="35" spans="1:22" s="27" customFormat="1">
      <c r="A35" s="948" t="s">
        <v>5000</v>
      </c>
      <c r="B35" s="923" t="s">
        <v>5001</v>
      </c>
      <c r="C35" s="254"/>
      <c r="D35" s="943"/>
      <c r="E35" s="98"/>
      <c r="F35" s="98"/>
    </row>
    <row r="36" spans="1:22" s="934" customFormat="1" ht="33">
      <c r="A36" s="933" t="s">
        <v>5149</v>
      </c>
      <c r="B36" s="932" t="s">
        <v>5002</v>
      </c>
      <c r="C36" s="33" t="s">
        <v>3415</v>
      </c>
      <c r="D36" s="944">
        <f>1.1*3251</f>
        <v>3576.1</v>
      </c>
      <c r="E36" s="1224"/>
      <c r="F36" s="98">
        <f>E36*D36</f>
        <v>0</v>
      </c>
      <c r="G36" s="27"/>
      <c r="H36" s="27"/>
      <c r="I36" s="27"/>
      <c r="J36" s="27"/>
      <c r="K36" s="27"/>
      <c r="L36" s="27"/>
      <c r="M36" s="27"/>
      <c r="N36" s="27"/>
      <c r="O36" s="27"/>
      <c r="P36" s="27"/>
      <c r="Q36" s="27"/>
      <c r="R36" s="27"/>
      <c r="S36" s="27"/>
      <c r="T36" s="27"/>
      <c r="U36" s="27"/>
      <c r="V36" s="27"/>
    </row>
    <row r="37" spans="1:22" s="27" customFormat="1">
      <c r="A37" s="948" t="s">
        <v>5003</v>
      </c>
      <c r="B37" s="923" t="s">
        <v>5004</v>
      </c>
      <c r="C37" s="254"/>
      <c r="D37" s="943"/>
      <c r="E37" s="98"/>
      <c r="F37" s="98"/>
    </row>
    <row r="38" spans="1:22" s="934" customFormat="1" ht="33">
      <c r="A38" s="933" t="s">
        <v>5149</v>
      </c>
      <c r="B38" s="935" t="s">
        <v>5005</v>
      </c>
      <c r="C38" s="33" t="s">
        <v>3415</v>
      </c>
      <c r="D38" s="944">
        <f>1.1*1534.5</f>
        <v>1687.95</v>
      </c>
      <c r="E38" s="1224"/>
      <c r="F38" s="98">
        <f>E38*D38</f>
        <v>0</v>
      </c>
      <c r="G38" s="27"/>
      <c r="H38" s="27"/>
      <c r="I38" s="27"/>
      <c r="J38" s="27"/>
      <c r="K38" s="27"/>
      <c r="L38" s="27"/>
      <c r="M38" s="27"/>
      <c r="N38" s="27"/>
      <c r="O38" s="27"/>
      <c r="P38" s="27"/>
      <c r="Q38" s="27"/>
      <c r="R38" s="27"/>
      <c r="S38" s="27"/>
      <c r="T38" s="27"/>
      <c r="U38" s="27"/>
      <c r="V38" s="27"/>
    </row>
    <row r="39" spans="1:22" s="934" customFormat="1" ht="33">
      <c r="A39" s="933" t="s">
        <v>5101</v>
      </c>
      <c r="B39" s="935" t="s">
        <v>5006</v>
      </c>
      <c r="C39" s="33" t="s">
        <v>3415</v>
      </c>
      <c r="D39" s="944">
        <f>1.1*3576.1</f>
        <v>3933.71</v>
      </c>
      <c r="E39" s="1224"/>
      <c r="F39" s="98">
        <f>E39*D39</f>
        <v>0</v>
      </c>
      <c r="G39" s="27"/>
      <c r="H39" s="27"/>
      <c r="I39" s="27"/>
      <c r="J39" s="27"/>
      <c r="K39" s="27"/>
      <c r="L39" s="27"/>
      <c r="M39" s="27"/>
      <c r="N39" s="27"/>
      <c r="O39" s="27"/>
      <c r="P39" s="27"/>
      <c r="Q39" s="27"/>
      <c r="R39" s="27"/>
      <c r="S39" s="27"/>
      <c r="T39" s="27"/>
      <c r="U39" s="27"/>
      <c r="V39" s="27"/>
    </row>
    <row r="40" spans="1:22" s="27" customFormat="1">
      <c r="A40" s="948" t="s">
        <v>5007</v>
      </c>
      <c r="B40" s="923" t="s">
        <v>5008</v>
      </c>
      <c r="C40" s="254"/>
      <c r="D40" s="943"/>
      <c r="E40" s="1294"/>
      <c r="F40" s="98"/>
    </row>
    <row r="41" spans="1:22" s="934" customFormat="1" ht="33">
      <c r="A41" s="933" t="s">
        <v>5149</v>
      </c>
      <c r="B41" s="935" t="s">
        <v>5009</v>
      </c>
      <c r="C41" s="33" t="s">
        <v>5010</v>
      </c>
      <c r="D41" s="944">
        <f>1.1*2142.576</f>
        <v>2356.83</v>
      </c>
      <c r="E41" s="1224"/>
      <c r="F41" s="98">
        <f>E41*D41</f>
        <v>0</v>
      </c>
    </row>
    <row r="42" spans="1:22" s="934" customFormat="1" ht="33">
      <c r="A42" s="933" t="s">
        <v>5101</v>
      </c>
      <c r="B42" s="935" t="s">
        <v>5011</v>
      </c>
      <c r="C42" s="33" t="s">
        <v>5010</v>
      </c>
      <c r="D42" s="944">
        <f>1.1*2808.864</f>
        <v>3089.75</v>
      </c>
      <c r="E42" s="1224"/>
      <c r="F42" s="98">
        <f>E42*D42</f>
        <v>0</v>
      </c>
    </row>
    <row r="43" spans="1:22" s="27" customFormat="1">
      <c r="A43" s="933" t="s">
        <v>5075</v>
      </c>
      <c r="B43" s="932" t="s">
        <v>5012</v>
      </c>
      <c r="C43" s="33" t="s">
        <v>5010</v>
      </c>
      <c r="D43" s="944">
        <v>640.08000000000004</v>
      </c>
      <c r="E43" s="1224"/>
      <c r="F43" s="98">
        <f>E43*D43</f>
        <v>0</v>
      </c>
    </row>
    <row r="44" spans="1:22" s="27" customFormat="1" ht="17.25" thickBot="1">
      <c r="A44" s="924"/>
      <c r="B44" s="256" t="s">
        <v>2089</v>
      </c>
      <c r="C44" s="254"/>
      <c r="D44" s="943"/>
      <c r="E44" s="98"/>
      <c r="F44" s="1293">
        <f>SUM(F31:F43)</f>
        <v>0</v>
      </c>
    </row>
    <row r="45" spans="1:22" ht="17.25" thickTop="1">
      <c r="A45" s="931"/>
      <c r="D45" s="940"/>
      <c r="E45" s="98"/>
      <c r="F45" s="98"/>
    </row>
    <row r="46" spans="1:22">
      <c r="A46" s="924" t="s">
        <v>2095</v>
      </c>
      <c r="B46" s="923" t="s">
        <v>4969</v>
      </c>
      <c r="C46" s="254"/>
      <c r="D46" s="943"/>
      <c r="E46" s="1294"/>
      <c r="F46" s="98"/>
      <c r="I46" s="930"/>
    </row>
    <row r="47" spans="1:22">
      <c r="A47" s="948" t="s">
        <v>5013</v>
      </c>
      <c r="B47" s="923" t="s">
        <v>5014</v>
      </c>
      <c r="C47" s="254"/>
      <c r="D47" s="943"/>
      <c r="E47" s="1294"/>
      <c r="F47" s="98"/>
      <c r="I47" s="930"/>
    </row>
    <row r="48" spans="1:22">
      <c r="A48" s="936"/>
      <c r="B48" s="937" t="s">
        <v>5015</v>
      </c>
      <c r="C48" s="1085"/>
      <c r="D48" s="946"/>
      <c r="E48" s="1295"/>
      <c r="F48" s="1295"/>
    </row>
    <row r="49" spans="1:22" ht="115.5">
      <c r="A49" s="933" t="s">
        <v>5149</v>
      </c>
      <c r="B49" s="932" t="s">
        <v>5016</v>
      </c>
      <c r="C49" s="33" t="s">
        <v>4816</v>
      </c>
      <c r="D49" s="944">
        <f>1.1*785</f>
        <v>863.5</v>
      </c>
      <c r="E49" s="1224"/>
      <c r="F49" s="98">
        <f>D49*E49</f>
        <v>0</v>
      </c>
    </row>
    <row r="50" spans="1:22" ht="66">
      <c r="A50" s="933" t="s">
        <v>5101</v>
      </c>
      <c r="B50" s="932" t="s">
        <v>5017</v>
      </c>
      <c r="C50" s="33" t="s">
        <v>4816</v>
      </c>
      <c r="D50" s="944">
        <f>1.1*976.5</f>
        <v>1074.1500000000001</v>
      </c>
      <c r="E50" s="1224"/>
      <c r="F50" s="98">
        <f>D50*E50</f>
        <v>0</v>
      </c>
    </row>
    <row r="51" spans="1:22" s="859" customFormat="1" ht="49.5">
      <c r="A51" s="933" t="s">
        <v>5075</v>
      </c>
      <c r="B51" s="932" t="s">
        <v>5018</v>
      </c>
      <c r="C51" s="33" t="s">
        <v>4816</v>
      </c>
      <c r="D51" s="944">
        <f>1.1*845</f>
        <v>929.5</v>
      </c>
      <c r="E51" s="1224"/>
      <c r="F51" s="98">
        <f>D51*E51</f>
        <v>0</v>
      </c>
      <c r="G51" s="32"/>
      <c r="H51" s="32"/>
      <c r="I51" s="32"/>
      <c r="J51" s="32"/>
      <c r="K51" s="32"/>
      <c r="L51" s="32"/>
      <c r="M51" s="32"/>
      <c r="N51" s="32"/>
      <c r="O51" s="32"/>
      <c r="P51" s="32"/>
      <c r="Q51" s="32"/>
      <c r="R51" s="32"/>
      <c r="S51" s="32"/>
      <c r="T51" s="32"/>
      <c r="U51" s="32"/>
      <c r="V51" s="32"/>
    </row>
    <row r="52" spans="1:22" s="859" customFormat="1" ht="49.5">
      <c r="A52" s="933" t="s">
        <v>5078</v>
      </c>
      <c r="B52" s="932" t="s">
        <v>5019</v>
      </c>
      <c r="C52" s="33" t="s">
        <v>4816</v>
      </c>
      <c r="D52" s="944">
        <f>1.1*111.6</f>
        <v>122.76</v>
      </c>
      <c r="E52" s="1224"/>
      <c r="F52" s="98">
        <f>D52*E52</f>
        <v>0</v>
      </c>
      <c r="G52" s="32"/>
      <c r="H52" s="32"/>
      <c r="I52" s="32"/>
      <c r="J52" s="32"/>
      <c r="K52" s="32"/>
      <c r="L52" s="32"/>
      <c r="M52" s="32"/>
      <c r="N52" s="32"/>
      <c r="O52" s="32"/>
      <c r="P52" s="32"/>
      <c r="Q52" s="32"/>
      <c r="R52" s="32"/>
      <c r="S52" s="32"/>
      <c r="T52" s="32"/>
      <c r="U52" s="32"/>
      <c r="V52" s="32"/>
    </row>
    <row r="53" spans="1:22" ht="33">
      <c r="A53" s="949"/>
      <c r="B53" s="937" t="s">
        <v>5020</v>
      </c>
      <c r="C53" s="1085"/>
      <c r="D53" s="946"/>
      <c r="E53" s="1295"/>
      <c r="F53" s="1295"/>
    </row>
    <row r="54" spans="1:22" ht="49.5">
      <c r="A54" s="933" t="s">
        <v>5149</v>
      </c>
      <c r="B54" s="932" t="s">
        <v>5021</v>
      </c>
      <c r="C54" s="33" t="s">
        <v>3415</v>
      </c>
      <c r="D54" s="944">
        <f>1.1*1970</f>
        <v>2167</v>
      </c>
      <c r="E54" s="1224"/>
      <c r="F54" s="98">
        <f>D54*E54</f>
        <v>0</v>
      </c>
    </row>
    <row r="55" spans="1:22" s="859" customFormat="1">
      <c r="A55" s="933"/>
      <c r="B55" s="932"/>
      <c r="C55" s="33"/>
      <c r="D55" s="944"/>
      <c r="E55" s="98"/>
      <c r="F55" s="98"/>
      <c r="G55" s="32"/>
      <c r="H55" s="32"/>
      <c r="I55" s="32"/>
      <c r="J55" s="32"/>
      <c r="K55" s="32"/>
      <c r="L55" s="32"/>
      <c r="M55" s="32"/>
      <c r="N55" s="32"/>
      <c r="O55" s="32"/>
      <c r="P55" s="32"/>
      <c r="Q55" s="32"/>
      <c r="R55" s="32"/>
      <c r="S55" s="32"/>
      <c r="T55" s="32"/>
      <c r="U55" s="32"/>
      <c r="V55" s="32"/>
    </row>
    <row r="56" spans="1:22" s="859" customFormat="1">
      <c r="A56" s="948" t="s">
        <v>5022</v>
      </c>
      <c r="B56" s="923" t="s">
        <v>5023</v>
      </c>
      <c r="C56" s="254"/>
      <c r="D56" s="943"/>
      <c r="E56" s="1294"/>
      <c r="F56" s="98"/>
      <c r="G56" s="32"/>
      <c r="H56" s="32"/>
      <c r="I56" s="32"/>
      <c r="J56" s="32"/>
      <c r="K56" s="32"/>
      <c r="L56" s="32"/>
      <c r="M56" s="32"/>
      <c r="N56" s="32"/>
      <c r="O56" s="32"/>
      <c r="P56" s="32"/>
      <c r="Q56" s="32"/>
      <c r="R56" s="32"/>
      <c r="S56" s="32"/>
      <c r="T56" s="32"/>
      <c r="U56" s="32"/>
      <c r="V56" s="32"/>
    </row>
    <row r="57" spans="1:22" ht="33">
      <c r="A57" s="949"/>
      <c r="B57" s="937" t="s">
        <v>5024</v>
      </c>
      <c r="C57" s="1085"/>
      <c r="D57" s="946"/>
      <c r="E57" s="1295"/>
      <c r="F57" s="1295"/>
    </row>
    <row r="58" spans="1:22" s="859" customFormat="1" ht="33">
      <c r="A58" s="933" t="s">
        <v>5149</v>
      </c>
      <c r="B58" s="932" t="s">
        <v>5025</v>
      </c>
      <c r="C58" s="33" t="s">
        <v>3415</v>
      </c>
      <c r="D58" s="944">
        <f>1.1*1970</f>
        <v>2167</v>
      </c>
      <c r="E58" s="1224"/>
      <c r="F58" s="98">
        <f>D58*E58</f>
        <v>0</v>
      </c>
      <c r="G58" s="32"/>
      <c r="H58" s="32"/>
      <c r="I58" s="32"/>
      <c r="J58" s="32"/>
      <c r="K58" s="32"/>
      <c r="L58" s="32"/>
      <c r="M58" s="32"/>
      <c r="N58" s="32"/>
      <c r="O58" s="32"/>
      <c r="P58" s="32"/>
      <c r="Q58" s="32"/>
      <c r="R58" s="32"/>
      <c r="S58" s="32"/>
      <c r="T58" s="32"/>
      <c r="U58" s="32"/>
      <c r="V58" s="32"/>
    </row>
    <row r="59" spans="1:22" s="859" customFormat="1" ht="33">
      <c r="A59" s="949"/>
      <c r="B59" s="937" t="s">
        <v>5026</v>
      </c>
      <c r="C59" s="1085"/>
      <c r="D59" s="946"/>
      <c r="E59" s="1295"/>
      <c r="F59" s="1295"/>
      <c r="G59" s="32"/>
      <c r="H59" s="32"/>
      <c r="I59" s="32"/>
      <c r="J59" s="32"/>
      <c r="K59" s="32"/>
      <c r="L59" s="32"/>
      <c r="M59" s="32"/>
      <c r="N59" s="32"/>
      <c r="O59" s="32"/>
      <c r="P59" s="32"/>
      <c r="Q59" s="32"/>
      <c r="R59" s="32"/>
      <c r="S59" s="32"/>
      <c r="T59" s="32"/>
      <c r="U59" s="32"/>
      <c r="V59" s="32"/>
    </row>
    <row r="60" spans="1:22" s="859" customFormat="1" ht="27" customHeight="1">
      <c r="A60" s="933" t="s">
        <v>5149</v>
      </c>
      <c r="B60" s="932" t="s">
        <v>5027</v>
      </c>
      <c r="C60" s="33" t="s">
        <v>3415</v>
      </c>
      <c r="D60" s="944">
        <f>1.1*1970</f>
        <v>2167</v>
      </c>
      <c r="E60" s="1224"/>
      <c r="F60" s="98">
        <f>D60*E60</f>
        <v>0</v>
      </c>
      <c r="G60" s="32"/>
      <c r="H60" s="32"/>
      <c r="I60" s="32"/>
      <c r="J60" s="32"/>
      <c r="K60" s="32"/>
      <c r="L60" s="32"/>
      <c r="M60" s="32"/>
      <c r="N60" s="32"/>
      <c r="O60" s="32"/>
      <c r="P60" s="32"/>
      <c r="Q60" s="32"/>
      <c r="R60" s="32"/>
      <c r="S60" s="32"/>
      <c r="T60" s="32"/>
      <c r="U60" s="32"/>
      <c r="V60" s="32"/>
    </row>
    <row r="61" spans="1:22" s="859" customFormat="1" ht="33">
      <c r="A61" s="933" t="s">
        <v>5101</v>
      </c>
      <c r="B61" s="932" t="s">
        <v>5028</v>
      </c>
      <c r="C61" s="33" t="s">
        <v>3415</v>
      </c>
      <c r="D61" s="944">
        <f>1.1*1970</f>
        <v>2167</v>
      </c>
      <c r="E61" s="1224"/>
      <c r="F61" s="98">
        <f>D61*E61</f>
        <v>0</v>
      </c>
      <c r="G61" s="32"/>
      <c r="H61" s="32"/>
      <c r="I61" s="32"/>
      <c r="J61" s="32"/>
      <c r="K61" s="32"/>
      <c r="L61" s="32"/>
      <c r="M61" s="32"/>
      <c r="N61" s="32"/>
      <c r="O61" s="32"/>
      <c r="P61" s="32"/>
      <c r="Q61" s="32"/>
      <c r="R61" s="32"/>
      <c r="S61" s="32"/>
      <c r="T61" s="32"/>
      <c r="U61" s="32"/>
      <c r="V61" s="32"/>
    </row>
    <row r="62" spans="1:22" s="859" customFormat="1">
      <c r="A62" s="948" t="s">
        <v>5029</v>
      </c>
      <c r="B62" s="923" t="s">
        <v>5030</v>
      </c>
      <c r="C62" s="254"/>
      <c r="D62" s="943"/>
      <c r="E62" s="1294"/>
      <c r="F62" s="98"/>
      <c r="G62" s="32"/>
      <c r="H62" s="32"/>
      <c r="I62" s="32"/>
      <c r="J62" s="32"/>
      <c r="K62" s="32"/>
      <c r="L62" s="32"/>
      <c r="M62" s="32"/>
      <c r="N62" s="32"/>
      <c r="O62" s="32"/>
      <c r="P62" s="32"/>
      <c r="Q62" s="32"/>
      <c r="R62" s="32"/>
      <c r="S62" s="32"/>
      <c r="T62" s="32"/>
      <c r="U62" s="32"/>
      <c r="V62" s="32"/>
    </row>
    <row r="63" spans="1:22">
      <c r="A63" s="949"/>
      <c r="B63" s="937" t="s">
        <v>5031</v>
      </c>
      <c r="C63" s="1085"/>
      <c r="D63" s="946"/>
      <c r="E63" s="1295"/>
      <c r="F63" s="1295"/>
    </row>
    <row r="64" spans="1:22" ht="33">
      <c r="A64" s="938">
        <v>1</v>
      </c>
      <c r="B64" s="932" t="s">
        <v>5032</v>
      </c>
      <c r="C64" s="33" t="s">
        <v>5431</v>
      </c>
      <c r="D64" s="944">
        <f>1.1*381.5</f>
        <v>419.65</v>
      </c>
      <c r="E64" s="1224"/>
      <c r="F64" s="98">
        <f>D64*E64</f>
        <v>0</v>
      </c>
    </row>
    <row r="65" spans="1:22" ht="49.5">
      <c r="A65" s="938">
        <v>2</v>
      </c>
      <c r="B65" s="932" t="s">
        <v>5033</v>
      </c>
      <c r="C65" s="33" t="s">
        <v>5431</v>
      </c>
      <c r="D65" s="944">
        <v>191</v>
      </c>
      <c r="E65" s="1224"/>
      <c r="F65" s="98">
        <f>D65*E65</f>
        <v>0</v>
      </c>
    </row>
    <row r="66" spans="1:22" ht="33">
      <c r="A66" s="938">
        <v>3</v>
      </c>
      <c r="B66" s="932" t="s">
        <v>5034</v>
      </c>
      <c r="C66" s="33" t="s">
        <v>5431</v>
      </c>
      <c r="D66" s="944">
        <v>16</v>
      </c>
      <c r="E66" s="1224"/>
      <c r="F66" s="98">
        <f>D66*E66</f>
        <v>0</v>
      </c>
    </row>
    <row r="67" spans="1:22" ht="82.5">
      <c r="A67" s="938">
        <v>4</v>
      </c>
      <c r="B67" s="932" t="s">
        <v>5035</v>
      </c>
      <c r="C67" s="33" t="s">
        <v>3415</v>
      </c>
      <c r="D67" s="944">
        <v>1395</v>
      </c>
      <c r="E67" s="1224"/>
      <c r="F67" s="98">
        <f>D67*E67</f>
        <v>0</v>
      </c>
    </row>
    <row r="68" spans="1:22" ht="17.25" thickBot="1">
      <c r="A68" s="924"/>
      <c r="B68" s="256" t="s">
        <v>2089</v>
      </c>
      <c r="C68" s="254"/>
      <c r="D68" s="943"/>
      <c r="E68" s="98"/>
      <c r="F68" s="1293">
        <f>SUM(F49:F67)</f>
        <v>0</v>
      </c>
    </row>
    <row r="69" spans="1:22" ht="17.25" thickTop="1">
      <c r="A69" s="918"/>
      <c r="B69" s="256"/>
      <c r="C69" s="254"/>
      <c r="D69" s="943"/>
      <c r="E69" s="98"/>
      <c r="F69" s="1294"/>
      <c r="H69" s="929"/>
      <c r="I69" s="939"/>
    </row>
    <row r="70" spans="1:22">
      <c r="A70" s="924" t="s">
        <v>2096</v>
      </c>
      <c r="B70" s="923" t="s">
        <v>4970</v>
      </c>
      <c r="C70" s="254"/>
      <c r="D70" s="943"/>
      <c r="E70" s="98"/>
      <c r="F70" s="98"/>
      <c r="H70" s="929"/>
      <c r="I70" s="939"/>
    </row>
    <row r="71" spans="1:22">
      <c r="A71" s="948" t="s">
        <v>4545</v>
      </c>
      <c r="B71" s="923" t="s">
        <v>5036</v>
      </c>
      <c r="C71" s="254"/>
      <c r="D71" s="943"/>
      <c r="E71" s="1294"/>
      <c r="F71" s="98"/>
      <c r="H71" s="929"/>
      <c r="I71" s="939"/>
    </row>
    <row r="72" spans="1:22" s="859" customFormat="1" ht="34.5">
      <c r="A72" s="933" t="s">
        <v>5149</v>
      </c>
      <c r="B72" s="932" t="s">
        <v>5432</v>
      </c>
      <c r="C72" s="33" t="s">
        <v>66</v>
      </c>
      <c r="D72" s="944">
        <v>2</v>
      </c>
      <c r="E72" s="1224"/>
      <c r="F72" s="98">
        <f>E72*D72</f>
        <v>0</v>
      </c>
      <c r="G72" s="32"/>
      <c r="H72" s="929"/>
      <c r="I72" s="939"/>
      <c r="J72" s="32"/>
      <c r="K72" s="32"/>
      <c r="L72" s="32"/>
      <c r="M72" s="32"/>
      <c r="N72" s="32"/>
      <c r="O72" s="32"/>
      <c r="P72" s="32"/>
      <c r="Q72" s="32"/>
      <c r="R72" s="32"/>
      <c r="S72" s="32"/>
      <c r="T72" s="32"/>
      <c r="U72" s="32"/>
      <c r="V72" s="32"/>
    </row>
    <row r="73" spans="1:22" s="859" customFormat="1" ht="33">
      <c r="A73" s="933" t="s">
        <v>5101</v>
      </c>
      <c r="B73" s="932" t="s">
        <v>5037</v>
      </c>
      <c r="C73" s="33" t="s">
        <v>4816</v>
      </c>
      <c r="D73" s="944">
        <v>129.86000000000001</v>
      </c>
      <c r="E73" s="1224"/>
      <c r="F73" s="98">
        <f>E73*D73</f>
        <v>0</v>
      </c>
      <c r="G73" s="32"/>
      <c r="H73" s="929"/>
      <c r="I73" s="939"/>
      <c r="J73" s="32"/>
      <c r="K73" s="32"/>
      <c r="L73" s="32"/>
      <c r="M73" s="32"/>
      <c r="N73" s="32"/>
      <c r="O73" s="32"/>
      <c r="P73" s="32"/>
      <c r="Q73" s="32"/>
      <c r="R73" s="32"/>
      <c r="S73" s="32"/>
      <c r="T73" s="32"/>
      <c r="U73" s="32"/>
      <c r="V73" s="32"/>
    </row>
    <row r="74" spans="1:22" ht="17.25" thickBot="1">
      <c r="A74" s="918"/>
      <c r="B74" s="256" t="s">
        <v>2089</v>
      </c>
      <c r="C74" s="254"/>
      <c r="D74" s="943"/>
      <c r="E74" s="98"/>
      <c r="F74" s="1293">
        <f>SUM(F72:F73)</f>
        <v>0</v>
      </c>
      <c r="H74" s="929"/>
      <c r="I74" s="939"/>
    </row>
    <row r="75" spans="1:22" ht="17.25" thickTop="1">
      <c r="A75" s="918"/>
      <c r="B75" s="256"/>
      <c r="C75" s="254"/>
      <c r="D75" s="943"/>
      <c r="E75" s="98"/>
      <c r="F75" s="1294"/>
      <c r="H75" s="929"/>
      <c r="I75" s="939"/>
    </row>
    <row r="76" spans="1:22">
      <c r="A76" s="924" t="s">
        <v>2103</v>
      </c>
      <c r="B76" s="923" t="s">
        <v>4971</v>
      </c>
      <c r="C76" s="254"/>
      <c r="D76" s="943"/>
      <c r="E76" s="98"/>
      <c r="F76" s="98"/>
      <c r="H76" s="929"/>
      <c r="I76" s="939"/>
    </row>
    <row r="77" spans="1:22">
      <c r="A77" s="948" t="s">
        <v>4809</v>
      </c>
      <c r="B77" s="923" t="s">
        <v>5038</v>
      </c>
      <c r="C77" s="254"/>
      <c r="D77" s="943"/>
      <c r="E77" s="1294"/>
      <c r="F77" s="98"/>
      <c r="H77" s="929"/>
      <c r="I77" s="939"/>
    </row>
    <row r="78" spans="1:22" ht="49.5">
      <c r="A78" s="933" t="s">
        <v>5149</v>
      </c>
      <c r="B78" s="932" t="s">
        <v>5039</v>
      </c>
      <c r="C78" s="1086" t="s">
        <v>66</v>
      </c>
      <c r="D78" s="944">
        <v>1</v>
      </c>
      <c r="E78" s="1224"/>
      <c r="F78" s="1296">
        <f>D78*E78</f>
        <v>0</v>
      </c>
      <c r="H78" s="929"/>
      <c r="I78" s="939"/>
    </row>
    <row r="79" spans="1:22" ht="33">
      <c r="A79" s="933" t="s">
        <v>5101</v>
      </c>
      <c r="B79" s="932" t="s">
        <v>5040</v>
      </c>
      <c r="C79" s="1086" t="s">
        <v>66</v>
      </c>
      <c r="D79" s="944">
        <v>1</v>
      </c>
      <c r="E79" s="1224"/>
      <c r="F79" s="1296">
        <f>D79*E79</f>
        <v>0</v>
      </c>
      <c r="H79" s="929"/>
      <c r="I79" s="939"/>
    </row>
    <row r="80" spans="1:22">
      <c r="A80" s="948" t="s">
        <v>5041</v>
      </c>
      <c r="B80" s="923" t="s">
        <v>5042</v>
      </c>
      <c r="C80" s="254"/>
      <c r="D80" s="943"/>
      <c r="E80" s="1294"/>
      <c r="F80" s="98"/>
      <c r="H80" s="929"/>
      <c r="I80" s="939"/>
    </row>
    <row r="81" spans="1:9" ht="67.5">
      <c r="A81" s="933" t="s">
        <v>5149</v>
      </c>
      <c r="B81" s="932" t="s">
        <v>5433</v>
      </c>
      <c r="D81" s="944"/>
      <c r="E81" s="98"/>
      <c r="F81" s="98"/>
      <c r="H81" s="929"/>
      <c r="I81" s="939"/>
    </row>
    <row r="82" spans="1:9" ht="18">
      <c r="A82" s="933" t="s">
        <v>584</v>
      </c>
      <c r="B82" s="932" t="s">
        <v>5043</v>
      </c>
      <c r="C82" s="33" t="s">
        <v>5431</v>
      </c>
      <c r="D82" s="944">
        <v>10</v>
      </c>
      <c r="E82" s="1224"/>
      <c r="F82" s="98">
        <f>D82*E82</f>
        <v>0</v>
      </c>
      <c r="H82" s="929"/>
      <c r="I82" s="939"/>
    </row>
    <row r="83" spans="1:9" ht="67.5">
      <c r="A83" s="933" t="s">
        <v>5101</v>
      </c>
      <c r="B83" s="932" t="s">
        <v>5434</v>
      </c>
      <c r="C83" s="33" t="s">
        <v>3415</v>
      </c>
      <c r="D83" s="944">
        <v>3</v>
      </c>
      <c r="E83" s="1224"/>
      <c r="F83" s="98">
        <f>D83*E83</f>
        <v>0</v>
      </c>
      <c r="H83" s="929"/>
      <c r="I83" s="939"/>
    </row>
    <row r="84" spans="1:9" ht="17.25" thickBot="1">
      <c r="A84" s="918"/>
      <c r="B84" s="256" t="s">
        <v>2089</v>
      </c>
      <c r="C84" s="254"/>
      <c r="D84" s="943"/>
      <c r="E84" s="98"/>
      <c r="F84" s="1293">
        <f>SUM(F78:F83)</f>
        <v>0</v>
      </c>
      <c r="H84" s="929"/>
      <c r="I84" s="939"/>
    </row>
    <row r="85" spans="1:9" ht="17.25" thickTop="1">
      <c r="A85" s="918"/>
      <c r="B85" s="256"/>
      <c r="C85" s="254"/>
      <c r="D85" s="943"/>
      <c r="E85" s="98"/>
      <c r="F85" s="1294"/>
      <c r="H85" s="929"/>
      <c r="I85" s="939"/>
    </row>
    <row r="86" spans="1:9" s="27" customFormat="1">
      <c r="A86" s="924" t="s">
        <v>2104</v>
      </c>
      <c r="B86" s="923" t="s">
        <v>4972</v>
      </c>
      <c r="C86" s="254"/>
      <c r="D86" s="943"/>
      <c r="E86" s="98"/>
      <c r="F86" s="98"/>
    </row>
    <row r="87" spans="1:9" s="27" customFormat="1">
      <c r="A87" s="948" t="s">
        <v>4920</v>
      </c>
      <c r="B87" s="923" t="s">
        <v>5044</v>
      </c>
      <c r="C87" s="254"/>
      <c r="D87" s="943"/>
      <c r="E87" s="1294"/>
      <c r="F87" s="98"/>
    </row>
    <row r="88" spans="1:9" s="27" customFormat="1" ht="66">
      <c r="A88" s="933" t="s">
        <v>5149</v>
      </c>
      <c r="B88" s="932" t="s">
        <v>5045</v>
      </c>
      <c r="C88" s="33"/>
      <c r="D88" s="944"/>
      <c r="E88" s="98"/>
      <c r="F88" s="98"/>
    </row>
    <row r="89" spans="1:9" s="27" customFormat="1">
      <c r="A89" s="933"/>
      <c r="B89" s="932" t="s">
        <v>5046</v>
      </c>
      <c r="C89" s="33" t="s">
        <v>66</v>
      </c>
      <c r="D89" s="944">
        <v>385</v>
      </c>
      <c r="E89" s="1224"/>
      <c r="F89" s="98">
        <f>D89*E89</f>
        <v>0</v>
      </c>
    </row>
    <row r="90" spans="1:9" s="27" customFormat="1" ht="66">
      <c r="A90" s="933" t="s">
        <v>5101</v>
      </c>
      <c r="B90" s="932" t="s">
        <v>5047</v>
      </c>
      <c r="C90" s="33"/>
      <c r="D90" s="944"/>
      <c r="E90" s="98"/>
      <c r="F90" s="98"/>
    </row>
    <row r="91" spans="1:9" s="27" customFormat="1">
      <c r="A91" s="933"/>
      <c r="B91" s="932" t="s">
        <v>5048</v>
      </c>
      <c r="C91" s="33" t="s">
        <v>66</v>
      </c>
      <c r="D91" s="944">
        <v>510</v>
      </c>
      <c r="E91" s="1224"/>
      <c r="F91" s="98">
        <f>D91*E91</f>
        <v>0</v>
      </c>
    </row>
    <row r="92" spans="1:9" s="27" customFormat="1" ht="82.5">
      <c r="A92" s="933" t="s">
        <v>5075</v>
      </c>
      <c r="B92" s="932" t="s">
        <v>5049</v>
      </c>
      <c r="C92" s="33"/>
      <c r="D92" s="944"/>
      <c r="E92" s="98"/>
      <c r="F92" s="98"/>
    </row>
    <row r="93" spans="1:9" s="27" customFormat="1">
      <c r="A93" s="933"/>
      <c r="B93" s="932" t="s">
        <v>5046</v>
      </c>
      <c r="C93" s="33" t="s">
        <v>66</v>
      </c>
      <c r="D93" s="944">
        <v>130</v>
      </c>
      <c r="E93" s="1224"/>
      <c r="F93" s="98">
        <f>D93*E93</f>
        <v>0</v>
      </c>
    </row>
    <row r="94" spans="1:9" s="27" customFormat="1" ht="82.5">
      <c r="A94" s="933" t="s">
        <v>5078</v>
      </c>
      <c r="B94" s="932" t="s">
        <v>5050</v>
      </c>
      <c r="C94" s="33" t="s">
        <v>66</v>
      </c>
      <c r="D94" s="944">
        <v>29</v>
      </c>
      <c r="E94" s="1224"/>
      <c r="F94" s="98">
        <f>D94*E94</f>
        <v>0</v>
      </c>
    </row>
    <row r="95" spans="1:9" s="27" customFormat="1" ht="33">
      <c r="A95" s="933" t="s">
        <v>5081</v>
      </c>
      <c r="B95" s="932" t="s">
        <v>5051</v>
      </c>
      <c r="C95" s="33" t="s">
        <v>66</v>
      </c>
      <c r="D95" s="944">
        <v>54</v>
      </c>
      <c r="E95" s="1224"/>
      <c r="F95" s="98">
        <f>D95*E95</f>
        <v>0</v>
      </c>
    </row>
    <row r="96" spans="1:9" s="27" customFormat="1" ht="66">
      <c r="A96" s="933" t="s">
        <v>5083</v>
      </c>
      <c r="B96" s="932" t="s">
        <v>5052</v>
      </c>
      <c r="C96" s="33" t="s">
        <v>5431</v>
      </c>
      <c r="D96" s="944">
        <v>251.5</v>
      </c>
      <c r="E96" s="1224"/>
      <c r="F96" s="98">
        <f>D96*E96</f>
        <v>0</v>
      </c>
    </row>
    <row r="97" spans="1:22" s="27" customFormat="1" ht="17.25" thickBot="1">
      <c r="A97" s="918"/>
      <c r="B97" s="256" t="s">
        <v>2089</v>
      </c>
      <c r="C97" s="254"/>
      <c r="D97" s="943"/>
      <c r="E97" s="98"/>
      <c r="F97" s="1293">
        <f>SUM(F88:F96)</f>
        <v>0</v>
      </c>
    </row>
    <row r="98" spans="1:22" ht="17.25" thickTop="1">
      <c r="A98" s="918"/>
      <c r="B98" s="256"/>
      <c r="C98" s="254"/>
      <c r="D98" s="943"/>
      <c r="E98" s="98"/>
      <c r="F98" s="1294"/>
      <c r="H98" s="929"/>
      <c r="I98" s="939"/>
    </row>
    <row r="99" spans="1:22" s="27" customFormat="1">
      <c r="A99" s="924" t="s">
        <v>2105</v>
      </c>
      <c r="B99" s="923" t="s">
        <v>4973</v>
      </c>
      <c r="C99" s="254"/>
      <c r="D99" s="943"/>
      <c r="E99" s="98"/>
      <c r="F99" s="98"/>
      <c r="H99" s="929"/>
    </row>
    <row r="100" spans="1:22" s="27" customFormat="1" ht="33">
      <c r="A100" s="933" t="s">
        <v>5101</v>
      </c>
      <c r="B100" s="1372" t="s">
        <v>5053</v>
      </c>
      <c r="C100" s="1086" t="s">
        <v>32</v>
      </c>
      <c r="D100" s="944">
        <v>1</v>
      </c>
      <c r="E100" s="1371"/>
      <c r="F100" s="1296">
        <f>D100*E100</f>
        <v>0</v>
      </c>
    </row>
    <row r="101" spans="1:22" s="27" customFormat="1" ht="17.25" thickBot="1">
      <c r="A101" s="260"/>
      <c r="B101" s="256" t="s">
        <v>2089</v>
      </c>
      <c r="C101" s="254"/>
      <c r="D101" s="943"/>
      <c r="E101" s="98"/>
      <c r="F101" s="1293">
        <f>SUM(F100:F100)</f>
        <v>0</v>
      </c>
    </row>
    <row r="102" spans="1:22" ht="17.25" thickTop="1">
      <c r="A102" s="260"/>
      <c r="B102" s="256"/>
      <c r="C102" s="940"/>
      <c r="D102" s="940"/>
      <c r="E102" s="98"/>
      <c r="F102" s="1294"/>
      <c r="H102" s="27"/>
      <c r="I102" s="939"/>
    </row>
    <row r="103" spans="1:22" s="27" customFormat="1">
      <c r="A103" s="271"/>
      <c r="B103" s="913" t="s">
        <v>2089</v>
      </c>
      <c r="C103" s="913"/>
      <c r="D103" s="941"/>
      <c r="E103" s="1297"/>
      <c r="F103" s="1298">
        <f>F101+F97+F84+F74+F68+F44+F27</f>
        <v>0</v>
      </c>
      <c r="H103" s="929"/>
    </row>
    <row r="104" spans="1:22" s="27" customFormat="1">
      <c r="A104" s="32"/>
      <c r="C104" s="33"/>
      <c r="D104" s="861"/>
      <c r="E104" s="1142"/>
      <c r="F104" s="1142"/>
    </row>
    <row r="105" spans="1:22" s="27" customFormat="1">
      <c r="A105" s="32"/>
      <c r="B105" s="32"/>
      <c r="C105" s="33"/>
      <c r="D105" s="861"/>
      <c r="E105" s="1142"/>
      <c r="F105" s="1142"/>
    </row>
    <row r="106" spans="1:22">
      <c r="H106" s="27"/>
    </row>
    <row r="110" spans="1:22" s="861" customFormat="1">
      <c r="A110" s="32"/>
      <c r="B110" s="32"/>
      <c r="C110" s="33"/>
      <c r="E110" s="1142"/>
      <c r="F110" s="1142"/>
      <c r="G110" s="32"/>
      <c r="H110" s="32"/>
      <c r="I110" s="32"/>
      <c r="J110" s="32"/>
      <c r="K110" s="32"/>
      <c r="L110" s="32"/>
      <c r="M110" s="32"/>
      <c r="N110" s="32"/>
      <c r="O110" s="32"/>
      <c r="P110" s="32"/>
      <c r="Q110" s="32"/>
      <c r="R110" s="32"/>
      <c r="S110" s="32"/>
      <c r="T110" s="32"/>
      <c r="U110" s="32"/>
      <c r="V110" s="32"/>
    </row>
    <row r="111" spans="1:22" s="861" customFormat="1">
      <c r="A111" s="32"/>
      <c r="B111" s="32"/>
      <c r="C111" s="33"/>
      <c r="E111" s="1142"/>
      <c r="F111" s="1142"/>
      <c r="G111" s="32"/>
      <c r="H111" s="32"/>
      <c r="I111" s="32"/>
      <c r="J111" s="32"/>
      <c r="K111" s="32"/>
      <c r="L111" s="32"/>
      <c r="M111" s="32"/>
      <c r="N111" s="32"/>
      <c r="O111" s="32"/>
      <c r="P111" s="32"/>
      <c r="Q111" s="32"/>
      <c r="R111" s="32"/>
      <c r="S111" s="32"/>
      <c r="T111" s="32"/>
      <c r="U111" s="32"/>
      <c r="V111" s="32"/>
    </row>
    <row r="112" spans="1:22" s="861" customFormat="1">
      <c r="A112" s="32"/>
      <c r="B112" s="32"/>
      <c r="C112" s="33"/>
      <c r="E112" s="1142"/>
      <c r="F112" s="1142"/>
      <c r="G112" s="32"/>
      <c r="H112" s="32"/>
      <c r="I112" s="32"/>
      <c r="J112" s="32"/>
      <c r="K112" s="32"/>
      <c r="L112" s="32"/>
      <c r="M112" s="32"/>
      <c r="N112" s="32"/>
      <c r="O112" s="32"/>
      <c r="P112" s="32"/>
      <c r="Q112" s="32"/>
      <c r="R112" s="32"/>
      <c r="S112" s="32"/>
      <c r="T112" s="32"/>
      <c r="U112" s="32"/>
      <c r="V112" s="32"/>
    </row>
    <row r="113" spans="1:22" s="861" customFormat="1">
      <c r="A113" s="32"/>
      <c r="B113" s="32"/>
      <c r="C113" s="33"/>
      <c r="E113" s="1142"/>
      <c r="F113" s="1142"/>
      <c r="G113" s="32"/>
      <c r="H113" s="32"/>
      <c r="I113" s="32"/>
      <c r="J113" s="32"/>
      <c r="K113" s="32"/>
      <c r="L113" s="32"/>
      <c r="M113" s="32"/>
      <c r="N113" s="32"/>
      <c r="O113" s="32"/>
      <c r="P113" s="32"/>
      <c r="Q113" s="32"/>
      <c r="R113" s="32"/>
      <c r="S113" s="32"/>
      <c r="T113" s="32"/>
      <c r="U113" s="32"/>
      <c r="V113" s="32"/>
    </row>
    <row r="114" spans="1:22" s="861" customFormat="1">
      <c r="A114" s="32"/>
      <c r="B114" s="32"/>
      <c r="C114" s="33"/>
      <c r="E114" s="1142"/>
      <c r="F114" s="1142"/>
      <c r="G114" s="32"/>
      <c r="H114" s="32"/>
      <c r="I114" s="32"/>
      <c r="J114" s="32"/>
      <c r="K114" s="32"/>
      <c r="L114" s="32"/>
      <c r="M114" s="32"/>
      <c r="N114" s="32"/>
      <c r="O114" s="32"/>
      <c r="P114" s="32"/>
      <c r="Q114" s="32"/>
      <c r="R114" s="32"/>
      <c r="S114" s="32"/>
      <c r="T114" s="32"/>
      <c r="U114" s="32"/>
      <c r="V114" s="32"/>
    </row>
    <row r="115" spans="1:22" s="861" customFormat="1">
      <c r="A115" s="32"/>
      <c r="B115" s="32"/>
      <c r="C115" s="33"/>
      <c r="E115" s="1142"/>
      <c r="F115" s="1142"/>
      <c r="G115" s="32"/>
      <c r="H115" s="32"/>
      <c r="I115" s="32"/>
      <c r="J115" s="32"/>
      <c r="K115" s="32"/>
      <c r="L115" s="32"/>
      <c r="M115" s="32"/>
      <c r="N115" s="32"/>
      <c r="O115" s="32"/>
      <c r="P115" s="32"/>
      <c r="Q115" s="32"/>
      <c r="R115" s="32"/>
      <c r="S115" s="32"/>
      <c r="T115" s="32"/>
      <c r="U115" s="32"/>
      <c r="V115" s="32"/>
    </row>
    <row r="116" spans="1:22" s="861" customFormat="1">
      <c r="A116" s="32"/>
      <c r="B116" s="32"/>
      <c r="C116" s="33"/>
      <c r="E116" s="1142"/>
      <c r="F116" s="1142"/>
      <c r="G116" s="32"/>
      <c r="H116" s="32"/>
      <c r="I116" s="32"/>
      <c r="J116" s="32"/>
      <c r="K116" s="32"/>
      <c r="L116" s="32"/>
      <c r="M116" s="32"/>
      <c r="N116" s="32"/>
      <c r="O116" s="32"/>
      <c r="P116" s="32"/>
      <c r="Q116" s="32"/>
      <c r="R116" s="32"/>
      <c r="S116" s="32"/>
      <c r="T116" s="32"/>
      <c r="U116" s="32"/>
      <c r="V116" s="32"/>
    </row>
  </sheetData>
  <mergeCells count="11">
    <mergeCell ref="A4:D4"/>
    <mergeCell ref="A3:D3"/>
    <mergeCell ref="B1:C1"/>
    <mergeCell ref="A11:D11"/>
    <mergeCell ref="A12:D12"/>
    <mergeCell ref="A5:D5"/>
    <mergeCell ref="A6:D6"/>
    <mergeCell ref="A7:D7"/>
    <mergeCell ref="A8:D8"/>
    <mergeCell ref="A9:D9"/>
    <mergeCell ref="A10:D10"/>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2" manualBreakCount="2">
    <brk id="57" max="5" man="1"/>
    <brk id="103" max="5" man="1"/>
  </rowBreak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5EB82-3AE7-49FB-B447-EE9C6BF31385}">
  <sheetPr>
    <tabColor rgb="FF92D050"/>
  </sheetPr>
  <dimension ref="A1:AB194"/>
  <sheetViews>
    <sheetView view="pageBreakPreview" topLeftCell="A161" zoomScaleNormal="100" zoomScaleSheetLayoutView="100" workbookViewId="0">
      <selection activeCell="H190" sqref="H190"/>
    </sheetView>
  </sheetViews>
  <sheetFormatPr defaultColWidth="8" defaultRowHeight="12.75"/>
  <cols>
    <col min="1" max="1" width="5.7109375" style="232" customWidth="1"/>
    <col min="2" max="2" width="50.42578125" style="76" customWidth="1"/>
    <col min="3" max="3" width="6.7109375" style="75" customWidth="1"/>
    <col min="4" max="4" width="8.7109375" style="112" customWidth="1"/>
    <col min="5" max="5" width="10.7109375" style="863" customWidth="1"/>
    <col min="6" max="6" width="14.7109375" style="863" customWidth="1"/>
    <col min="7" max="7" width="29.7109375" style="863" customWidth="1"/>
    <col min="8" max="8" width="8.140625" style="863" bestFit="1" customWidth="1"/>
    <col min="9" max="9" width="8" style="76"/>
    <col min="10" max="10" width="17" style="76" bestFit="1" customWidth="1"/>
    <col min="11" max="12" width="12.140625" style="76" bestFit="1" customWidth="1"/>
    <col min="13" max="13" width="8.140625" style="76" bestFit="1" customWidth="1"/>
    <col min="14" max="14" width="10.140625" style="76" bestFit="1" customWidth="1"/>
    <col min="15" max="16384" width="8" style="76"/>
  </cols>
  <sheetData>
    <row r="1" spans="1:8" ht="15.75">
      <c r="A1" s="1043" t="s">
        <v>2091</v>
      </c>
      <c r="B1" s="1648" t="s">
        <v>5525</v>
      </c>
      <c r="C1" s="1648"/>
    </row>
    <row r="3" spans="1:8" s="865" customFormat="1" ht="60.6" customHeight="1">
      <c r="A3" s="232"/>
      <c r="B3" s="1650" t="s">
        <v>5605</v>
      </c>
      <c r="C3" s="1651"/>
      <c r="D3" s="1651"/>
      <c r="E3" s="1652"/>
      <c r="F3" s="863"/>
      <c r="G3" s="868"/>
      <c r="H3" s="864"/>
    </row>
    <row r="4" spans="1:8" s="865" customFormat="1" ht="27" customHeight="1">
      <c r="A4" s="232"/>
      <c r="B4" s="1650" t="s">
        <v>5061</v>
      </c>
      <c r="C4" s="1651"/>
      <c r="D4" s="1651"/>
      <c r="E4" s="1652"/>
      <c r="F4" s="863"/>
      <c r="G4" s="868"/>
      <c r="H4" s="864"/>
    </row>
    <row r="5" spans="1:8" s="865" customFormat="1" ht="27" customHeight="1">
      <c r="A5" s="232"/>
      <c r="B5" s="1649" t="s">
        <v>5062</v>
      </c>
      <c r="C5" s="1649"/>
      <c r="D5" s="1649"/>
      <c r="E5" s="1649"/>
      <c r="F5" s="863"/>
      <c r="G5" s="868"/>
      <c r="H5" s="864"/>
    </row>
    <row r="6" spans="1:8" s="865" customFormat="1" ht="27" customHeight="1">
      <c r="A6" s="232"/>
      <c r="B6" s="1649" t="s">
        <v>5063</v>
      </c>
      <c r="C6" s="1649"/>
      <c r="D6" s="1649"/>
      <c r="E6" s="1649"/>
      <c r="F6" s="863"/>
      <c r="G6" s="868"/>
      <c r="H6" s="864"/>
    </row>
    <row r="7" spans="1:8" s="865" customFormat="1" ht="20.25" customHeight="1">
      <c r="A7" s="232"/>
      <c r="B7" s="1650" t="s">
        <v>5064</v>
      </c>
      <c r="C7" s="1651"/>
      <c r="D7" s="1651"/>
      <c r="E7" s="1652"/>
      <c r="F7" s="863"/>
      <c r="G7" s="868"/>
      <c r="H7" s="864"/>
    </row>
    <row r="8" spans="1:8" s="865" customFormat="1" ht="22.7" customHeight="1">
      <c r="A8" s="232"/>
      <c r="B8" s="1650" t="s">
        <v>5065</v>
      </c>
      <c r="C8" s="1651"/>
      <c r="D8" s="1651"/>
      <c r="E8" s="1652"/>
      <c r="F8" s="863"/>
      <c r="G8" s="868"/>
      <c r="H8" s="864"/>
    </row>
    <row r="9" spans="1:8" s="865" customFormat="1" ht="25.5" customHeight="1">
      <c r="A9" s="232"/>
      <c r="B9" s="1649" t="s">
        <v>5066</v>
      </c>
      <c r="C9" s="1649"/>
      <c r="D9" s="1649"/>
      <c r="E9" s="1649"/>
      <c r="F9" s="863"/>
      <c r="G9" s="868"/>
      <c r="H9" s="864"/>
    </row>
    <row r="10" spans="1:8" s="865" customFormat="1" ht="30.75" customHeight="1">
      <c r="A10" s="232"/>
      <c r="B10" s="1649" t="s">
        <v>5067</v>
      </c>
      <c r="C10" s="1649"/>
      <c r="D10" s="1649"/>
      <c r="E10" s="1649"/>
      <c r="F10" s="863"/>
      <c r="G10" s="868"/>
      <c r="H10" s="864"/>
    </row>
    <row r="11" spans="1:8" s="865" customFormat="1" ht="32.25" customHeight="1">
      <c r="A11" s="232"/>
      <c r="B11" s="1649" t="s">
        <v>5068</v>
      </c>
      <c r="C11" s="1649"/>
      <c r="D11" s="1649"/>
      <c r="E11" s="1649"/>
      <c r="F11" s="863"/>
      <c r="G11" s="868"/>
      <c r="H11" s="864"/>
    </row>
    <row r="12" spans="1:8" ht="45.75" customHeight="1">
      <c r="B12" s="1649" t="s">
        <v>5069</v>
      </c>
      <c r="C12" s="1649"/>
      <c r="D12" s="1649"/>
      <c r="E12" s="1649"/>
      <c r="G12" s="869"/>
    </row>
    <row r="13" spans="1:8" s="865" customFormat="1" ht="33.75" customHeight="1">
      <c r="A13" s="232"/>
      <c r="B13" s="1649" t="s">
        <v>5070</v>
      </c>
      <c r="C13" s="1649"/>
      <c r="D13" s="1649"/>
      <c r="E13" s="1649"/>
      <c r="F13" s="863"/>
      <c r="G13" s="868"/>
      <c r="H13" s="864"/>
    </row>
    <row r="14" spans="1:8" s="865" customFormat="1" ht="45" customHeight="1">
      <c r="A14" s="232"/>
      <c r="B14" s="1650" t="s">
        <v>5071</v>
      </c>
      <c r="C14" s="1651"/>
      <c r="D14" s="1651"/>
      <c r="E14" s="1652"/>
      <c r="F14" s="863"/>
      <c r="G14" s="868"/>
      <c r="H14" s="864"/>
    </row>
    <row r="15" spans="1:8" s="865" customFormat="1" ht="68.25" customHeight="1">
      <c r="A15" s="232"/>
      <c r="B15" s="1649" t="s">
        <v>5072</v>
      </c>
      <c r="C15" s="1649"/>
      <c r="D15" s="1649"/>
      <c r="E15" s="1649"/>
      <c r="F15" s="863"/>
      <c r="G15" s="868"/>
      <c r="H15" s="864"/>
    </row>
    <row r="16" spans="1:8" s="865" customFormat="1" ht="67.7" customHeight="1">
      <c r="A16" s="232"/>
      <c r="B16" s="1650" t="s">
        <v>5073</v>
      </c>
      <c r="C16" s="1651"/>
      <c r="D16" s="1651"/>
      <c r="E16" s="1652"/>
      <c r="F16" s="863"/>
      <c r="G16" s="868"/>
      <c r="H16" s="864"/>
    </row>
    <row r="17" spans="1:17" ht="38.25">
      <c r="B17" s="1373" t="s">
        <v>5150</v>
      </c>
      <c r="D17" s="866"/>
      <c r="E17" s="1327"/>
      <c r="G17" s="869"/>
    </row>
    <row r="18" spans="1:17">
      <c r="A18" s="870" t="s">
        <v>4967</v>
      </c>
      <c r="B18" s="871" t="s">
        <v>5054</v>
      </c>
      <c r="C18" s="1087"/>
      <c r="D18" s="872"/>
      <c r="E18" s="1328"/>
      <c r="F18" s="1328"/>
      <c r="G18" s="869"/>
    </row>
    <row r="19" spans="1:17">
      <c r="A19" s="899"/>
      <c r="B19" s="900"/>
      <c r="G19" s="869"/>
    </row>
    <row r="20" spans="1:17" ht="16.5">
      <c r="A20" s="919"/>
      <c r="B20" s="920" t="s">
        <v>25</v>
      </c>
      <c r="C20" s="1083" t="s">
        <v>26</v>
      </c>
      <c r="D20" s="921" t="s">
        <v>27</v>
      </c>
      <c r="E20" s="1290" t="s">
        <v>28</v>
      </c>
      <c r="F20" s="1290" t="s">
        <v>29</v>
      </c>
    </row>
    <row r="21" spans="1:17">
      <c r="A21" s="232">
        <v>1</v>
      </c>
      <c r="B21" s="950" t="s">
        <v>5631</v>
      </c>
      <c r="C21" s="112" t="s">
        <v>31</v>
      </c>
      <c r="D21" s="112">
        <v>133.41</v>
      </c>
      <c r="E21" s="1224"/>
      <c r="F21" s="863">
        <f>+D21*E21</f>
        <v>0</v>
      </c>
    </row>
    <row r="22" spans="1:17">
      <c r="B22" s="873"/>
    </row>
    <row r="23" spans="1:17" s="865" customFormat="1" ht="25.5">
      <c r="A23" s="232">
        <v>2</v>
      </c>
      <c r="B23" s="951" t="s">
        <v>5074</v>
      </c>
      <c r="C23" s="112" t="s">
        <v>53</v>
      </c>
      <c r="D23" s="112">
        <v>3</v>
      </c>
      <c r="E23" s="1224"/>
      <c r="F23" s="863">
        <f>+D23*E23</f>
        <v>0</v>
      </c>
      <c r="G23" s="864"/>
      <c r="H23" s="864"/>
    </row>
    <row r="24" spans="1:17" s="865" customFormat="1">
      <c r="A24" s="232"/>
      <c r="B24" s="863"/>
      <c r="C24" s="1088"/>
      <c r="D24" s="112"/>
      <c r="E24" s="863"/>
      <c r="F24" s="863"/>
      <c r="G24" s="864"/>
      <c r="H24" s="874"/>
    </row>
    <row r="25" spans="1:17" s="865" customFormat="1" ht="38.25">
      <c r="A25" s="232" t="s">
        <v>5075</v>
      </c>
      <c r="B25" s="950" t="s">
        <v>5076</v>
      </c>
      <c r="C25" s="880"/>
      <c r="D25" s="878"/>
      <c r="E25" s="878"/>
      <c r="F25" s="878"/>
      <c r="G25" s="864"/>
      <c r="H25" s="864"/>
      <c r="I25" s="864"/>
      <c r="Q25" s="875"/>
    </row>
    <row r="26" spans="1:17" s="865" customFormat="1">
      <c r="A26" s="232"/>
      <c r="B26" s="950" t="s">
        <v>5077</v>
      </c>
      <c r="C26" s="880" t="s">
        <v>38</v>
      </c>
      <c r="D26" s="880">
        <v>378.68</v>
      </c>
      <c r="E26" s="1224"/>
      <c r="F26" s="878">
        <f>+D26*E26</f>
        <v>0</v>
      </c>
      <c r="G26" s="876"/>
      <c r="H26" s="864"/>
      <c r="I26" s="864"/>
      <c r="Q26" s="875"/>
    </row>
    <row r="27" spans="1:17" s="865" customFormat="1">
      <c r="A27" s="232"/>
      <c r="B27" s="863"/>
      <c r="C27" s="1088"/>
      <c r="D27" s="112"/>
      <c r="E27" s="863"/>
      <c r="F27" s="863"/>
      <c r="G27" s="877"/>
      <c r="H27" s="864"/>
      <c r="I27" s="864"/>
    </row>
    <row r="28" spans="1:17" s="865" customFormat="1" ht="38.25">
      <c r="A28" s="232" t="s">
        <v>5078</v>
      </c>
      <c r="B28" s="950" t="s">
        <v>5079</v>
      </c>
      <c r="C28" s="880"/>
      <c r="D28" s="878"/>
      <c r="E28" s="878"/>
      <c r="F28" s="878"/>
      <c r="G28" s="864"/>
      <c r="H28" s="864"/>
      <c r="I28" s="864"/>
      <c r="Q28" s="875"/>
    </row>
    <row r="29" spans="1:17" s="865" customFormat="1">
      <c r="A29" s="232"/>
      <c r="B29" s="950" t="s">
        <v>5080</v>
      </c>
      <c r="C29" s="880" t="s">
        <v>38</v>
      </c>
      <c r="D29" s="880">
        <v>520.69000000000005</v>
      </c>
      <c r="E29" s="1224"/>
      <c r="F29" s="878">
        <f>+D29*E29</f>
        <v>0</v>
      </c>
      <c r="G29" s="876"/>
      <c r="H29" s="864"/>
      <c r="I29" s="864"/>
      <c r="Q29" s="875"/>
    </row>
    <row r="30" spans="1:17">
      <c r="B30" s="878"/>
      <c r="C30" s="880"/>
      <c r="D30" s="880"/>
      <c r="E30" s="878"/>
      <c r="F30" s="878"/>
    </row>
    <row r="31" spans="1:17" ht="51">
      <c r="A31" s="232" t="s">
        <v>5081</v>
      </c>
      <c r="B31" s="952" t="s">
        <v>5082</v>
      </c>
      <c r="C31" s="880" t="s">
        <v>38</v>
      </c>
      <c r="D31" s="880">
        <v>47.34</v>
      </c>
      <c r="E31" s="1224"/>
      <c r="F31" s="878">
        <f>+D31*E31</f>
        <v>0</v>
      </c>
    </row>
    <row r="32" spans="1:17">
      <c r="B32" s="952"/>
      <c r="C32" s="880"/>
      <c r="D32" s="880"/>
      <c r="E32" s="878"/>
      <c r="F32" s="878"/>
      <c r="H32" s="76"/>
    </row>
    <row r="33" spans="1:28">
      <c r="A33" s="232" t="s">
        <v>5083</v>
      </c>
      <c r="B33" s="953" t="s">
        <v>5084</v>
      </c>
      <c r="C33" s="112" t="s">
        <v>39</v>
      </c>
      <c r="D33" s="112">
        <v>80.05</v>
      </c>
      <c r="E33" s="1224"/>
      <c r="F33" s="863">
        <f>+D33*E33</f>
        <v>0</v>
      </c>
      <c r="H33" s="76"/>
    </row>
    <row r="34" spans="1:28">
      <c r="B34" s="953"/>
      <c r="C34" s="112"/>
      <c r="H34" s="76"/>
    </row>
    <row r="35" spans="1:28" ht="25.5">
      <c r="A35" s="232" t="s">
        <v>5085</v>
      </c>
      <c r="B35" s="890" t="s">
        <v>5086</v>
      </c>
      <c r="C35" s="954"/>
      <c r="D35" s="954"/>
      <c r="E35" s="1329"/>
    </row>
    <row r="36" spans="1:28">
      <c r="B36" s="890" t="s">
        <v>5087</v>
      </c>
      <c r="C36" s="954" t="s">
        <v>31</v>
      </c>
      <c r="D36" s="954">
        <v>133.41</v>
      </c>
      <c r="E36" s="1224"/>
      <c r="F36" s="863">
        <f>+D36*E36</f>
        <v>0</v>
      </c>
    </row>
    <row r="37" spans="1:28">
      <c r="B37" s="953"/>
      <c r="C37" s="112"/>
    </row>
    <row r="38" spans="1:28" ht="38.25">
      <c r="A38" s="232" t="s">
        <v>5088</v>
      </c>
      <c r="B38" s="955" t="s">
        <v>5089</v>
      </c>
      <c r="C38" s="112" t="s">
        <v>38</v>
      </c>
      <c r="D38" s="863">
        <v>74.28</v>
      </c>
      <c r="E38" s="1224"/>
      <c r="F38" s="863">
        <f>+D38*E38</f>
        <v>0</v>
      </c>
    </row>
    <row r="39" spans="1:28">
      <c r="B39" s="953"/>
      <c r="C39" s="112"/>
    </row>
    <row r="40" spans="1:28" s="882" customFormat="1" ht="29.25" customHeight="1">
      <c r="A40" s="232" t="s">
        <v>5090</v>
      </c>
      <c r="B40" s="956" t="s">
        <v>5091</v>
      </c>
      <c r="C40" s="954" t="s">
        <v>38</v>
      </c>
      <c r="D40" s="954">
        <v>5.62</v>
      </c>
      <c r="E40" s="1224"/>
      <c r="F40" s="863">
        <f>+D40*E40</f>
        <v>0</v>
      </c>
      <c r="G40" s="881"/>
      <c r="H40" s="881"/>
    </row>
    <row r="41" spans="1:28" s="865" customFormat="1">
      <c r="A41" s="232"/>
      <c r="B41" s="955"/>
      <c r="C41" s="112"/>
      <c r="D41" s="863"/>
      <c r="E41" s="863"/>
      <c r="F41" s="863"/>
      <c r="G41" s="864"/>
      <c r="H41" s="864"/>
    </row>
    <row r="42" spans="1:28" s="865" customFormat="1" ht="38.25">
      <c r="A42" s="232" t="s">
        <v>5092</v>
      </c>
      <c r="B42" s="955" t="s">
        <v>5435</v>
      </c>
      <c r="C42" s="112" t="s">
        <v>38</v>
      </c>
      <c r="D42" s="112">
        <v>295.32</v>
      </c>
      <c r="E42" s="1224"/>
      <c r="F42" s="863">
        <f>+D42*E42</f>
        <v>0</v>
      </c>
      <c r="G42" s="864"/>
      <c r="H42" s="864"/>
    </row>
    <row r="43" spans="1:28">
      <c r="B43" s="955"/>
      <c r="C43" s="112"/>
      <c r="D43" s="863"/>
      <c r="J43" s="863"/>
      <c r="K43" s="883"/>
    </row>
    <row r="44" spans="1:28" ht="76.5">
      <c r="A44" s="232" t="s">
        <v>5093</v>
      </c>
      <c r="B44" s="955" t="s">
        <v>5436</v>
      </c>
      <c r="C44" s="112" t="s">
        <v>38</v>
      </c>
      <c r="D44" s="112">
        <v>568.02</v>
      </c>
      <c r="E44" s="1224"/>
      <c r="F44" s="863">
        <f>+D44*E44</f>
        <v>0</v>
      </c>
    </row>
    <row r="45" spans="1:28" s="865" customFormat="1">
      <c r="A45" s="232"/>
      <c r="B45" s="1373"/>
      <c r="C45" s="1374"/>
      <c r="D45" s="1374"/>
      <c r="E45" s="1375"/>
      <c r="F45" s="863"/>
      <c r="G45" s="864"/>
      <c r="H45" s="864"/>
      <c r="J45" s="864"/>
      <c r="K45" s="884"/>
    </row>
    <row r="46" spans="1:28" s="865" customFormat="1" ht="25.5">
      <c r="A46" s="887">
        <v>12</v>
      </c>
      <c r="B46" s="889" t="s">
        <v>5094</v>
      </c>
      <c r="C46" s="880" t="s">
        <v>38</v>
      </c>
      <c r="D46" s="112">
        <v>83.36</v>
      </c>
      <c r="E46" s="1224"/>
      <c r="F46" s="863">
        <f>+D46*E46</f>
        <v>0</v>
      </c>
      <c r="G46" s="864"/>
      <c r="H46" s="864"/>
      <c r="I46" s="864"/>
      <c r="T46" s="885"/>
      <c r="V46" s="885"/>
      <c r="W46" s="885"/>
      <c r="X46" s="885"/>
      <c r="Y46" s="886"/>
      <c r="AA46" s="885"/>
      <c r="AB46" s="885"/>
    </row>
    <row r="47" spans="1:28">
      <c r="B47" s="873"/>
      <c r="C47" s="112"/>
    </row>
    <row r="48" spans="1:28" ht="82.5" customHeight="1">
      <c r="A48" s="887">
        <v>13</v>
      </c>
      <c r="B48" s="889" t="s">
        <v>5095</v>
      </c>
      <c r="C48" s="880"/>
      <c r="D48" s="880"/>
      <c r="E48" s="878"/>
      <c r="F48" s="878"/>
    </row>
    <row r="49" spans="1:28" ht="16.5">
      <c r="A49" s="887"/>
      <c r="B49" s="889" t="s">
        <v>5096</v>
      </c>
      <c r="C49" s="880" t="s">
        <v>53</v>
      </c>
      <c r="D49" s="880">
        <v>3</v>
      </c>
      <c r="E49" s="1224"/>
      <c r="F49" s="878">
        <f>+D49*E49</f>
        <v>0</v>
      </c>
      <c r="I49" s="863"/>
      <c r="T49" s="5"/>
      <c r="V49" s="5"/>
      <c r="W49" s="5"/>
      <c r="X49" s="5"/>
      <c r="Y49" s="888"/>
      <c r="AA49" s="5"/>
      <c r="AB49" s="5"/>
    </row>
    <row r="50" spans="1:28" ht="16.5">
      <c r="B50" s="889"/>
      <c r="C50" s="880"/>
      <c r="D50" s="880"/>
      <c r="E50" s="878"/>
      <c r="F50" s="1330"/>
      <c r="G50" s="76"/>
      <c r="T50" s="5"/>
      <c r="V50" s="5"/>
      <c r="W50" s="5"/>
      <c r="X50" s="5"/>
      <c r="Y50" s="5"/>
      <c r="Z50" s="5"/>
      <c r="AA50" s="5"/>
      <c r="AB50" s="5"/>
    </row>
    <row r="51" spans="1:28" ht="15" customHeight="1">
      <c r="A51" s="887">
        <v>14</v>
      </c>
      <c r="B51" s="890" t="s">
        <v>5097</v>
      </c>
      <c r="C51" s="962" t="s">
        <v>53</v>
      </c>
      <c r="D51" s="1330">
        <v>3</v>
      </c>
      <c r="E51" s="1224"/>
      <c r="F51" s="1330">
        <f>E51*D51</f>
        <v>0</v>
      </c>
      <c r="T51" s="5"/>
      <c r="V51" s="5"/>
      <c r="W51" s="5"/>
      <c r="X51" s="5"/>
      <c r="Y51" s="5"/>
      <c r="Z51" s="5"/>
      <c r="AA51" s="5"/>
      <c r="AB51" s="5"/>
    </row>
    <row r="52" spans="1:28" ht="16.5">
      <c r="B52" s="889"/>
      <c r="C52" s="880"/>
      <c r="D52" s="880"/>
      <c r="E52" s="878"/>
      <c r="F52" s="1330"/>
      <c r="G52" s="76"/>
      <c r="T52" s="5"/>
      <c r="V52" s="5"/>
      <c r="W52" s="5"/>
      <c r="X52" s="5"/>
      <c r="Y52" s="5"/>
      <c r="Z52" s="5"/>
      <c r="AA52" s="5"/>
      <c r="AB52" s="5"/>
    </row>
    <row r="53" spans="1:28">
      <c r="A53" s="887">
        <v>15</v>
      </c>
      <c r="B53" s="950" t="s">
        <v>5098</v>
      </c>
      <c r="C53" s="112" t="s">
        <v>39</v>
      </c>
      <c r="D53" s="863">
        <v>533.64</v>
      </c>
      <c r="E53" s="1224"/>
      <c r="F53" s="863">
        <f>+D53*E53</f>
        <v>0</v>
      </c>
    </row>
    <row r="54" spans="1:28" ht="13.7" customHeight="1">
      <c r="B54" s="889"/>
      <c r="C54" s="880"/>
      <c r="D54" s="880"/>
      <c r="E54" s="878"/>
      <c r="F54" s="878"/>
      <c r="T54" s="5"/>
      <c r="U54" s="5"/>
      <c r="V54" s="5"/>
      <c r="W54" s="5"/>
      <c r="X54" s="5"/>
      <c r="Y54" s="5"/>
      <c r="Z54" s="5"/>
      <c r="AA54" s="5"/>
      <c r="AB54" s="5"/>
    </row>
    <row r="55" spans="1:28" ht="27">
      <c r="A55" s="887">
        <v>16</v>
      </c>
      <c r="B55" s="953" t="s">
        <v>5099</v>
      </c>
      <c r="C55" s="112" t="s">
        <v>31</v>
      </c>
      <c r="D55" s="112">
        <v>133.41</v>
      </c>
      <c r="E55" s="1224"/>
      <c r="F55" s="863">
        <f>+D55*E55</f>
        <v>0</v>
      </c>
      <c r="T55" s="5"/>
      <c r="U55" s="5"/>
      <c r="V55" s="5"/>
      <c r="W55" s="5"/>
      <c r="X55" s="5"/>
      <c r="Y55" s="5"/>
      <c r="Z55" s="5"/>
      <c r="AA55" s="5"/>
      <c r="AB55" s="5"/>
    </row>
    <row r="56" spans="1:28" s="865" customFormat="1" ht="16.5">
      <c r="A56" s="232"/>
      <c r="B56" s="953"/>
      <c r="C56" s="75"/>
      <c r="D56" s="112"/>
      <c r="E56" s="863"/>
      <c r="F56" s="878"/>
      <c r="G56" s="864"/>
      <c r="H56" s="864"/>
      <c r="T56" s="885"/>
      <c r="U56" s="885"/>
      <c r="V56" s="885"/>
      <c r="W56" s="885"/>
      <c r="X56" s="885"/>
      <c r="Y56" s="885"/>
      <c r="Z56" s="885"/>
      <c r="AA56" s="885"/>
      <c r="AB56" s="885"/>
    </row>
    <row r="57" spans="1:28" s="865" customFormat="1" ht="17.25" thickBot="1">
      <c r="A57" s="887"/>
      <c r="B57" s="900" t="s">
        <v>5054</v>
      </c>
      <c r="C57" s="75"/>
      <c r="D57" s="112"/>
      <c r="E57" s="1331" t="s">
        <v>2089</v>
      </c>
      <c r="F57" s="1331">
        <f>SUM(F21:F56)</f>
        <v>0</v>
      </c>
      <c r="G57" s="864"/>
      <c r="H57" s="864"/>
      <c r="T57" s="885"/>
      <c r="U57" s="885"/>
      <c r="V57" s="885"/>
      <c r="W57" s="885"/>
      <c r="X57" s="885"/>
      <c r="Y57" s="885"/>
      <c r="Z57" s="885"/>
      <c r="AA57" s="885"/>
      <c r="AB57" s="885"/>
    </row>
    <row r="58" spans="1:28" s="865" customFormat="1" ht="17.25" thickTop="1">
      <c r="A58" s="887"/>
      <c r="B58" s="900"/>
      <c r="C58" s="75"/>
      <c r="D58" s="112"/>
      <c r="E58" s="867"/>
      <c r="F58" s="867"/>
      <c r="G58" s="864"/>
      <c r="H58" s="864"/>
      <c r="T58" s="885"/>
      <c r="U58" s="885"/>
      <c r="V58" s="885"/>
      <c r="W58" s="885"/>
      <c r="X58" s="885"/>
      <c r="Y58" s="885"/>
      <c r="Z58" s="885"/>
      <c r="AA58" s="885"/>
      <c r="AB58" s="885"/>
    </row>
    <row r="59" spans="1:28" s="865" customFormat="1">
      <c r="A59" s="870" t="s">
        <v>5055</v>
      </c>
      <c r="B59" s="871" t="s">
        <v>5056</v>
      </c>
      <c r="C59" s="1087"/>
      <c r="D59" s="872"/>
      <c r="E59" s="1328"/>
      <c r="F59" s="1328"/>
      <c r="G59" s="864"/>
      <c r="H59" s="864"/>
    </row>
    <row r="60" spans="1:28" s="865" customFormat="1">
      <c r="A60" s="899"/>
      <c r="B60" s="900"/>
      <c r="C60" s="75"/>
      <c r="D60" s="112"/>
      <c r="E60" s="863"/>
      <c r="F60" s="863"/>
      <c r="G60" s="864"/>
      <c r="H60" s="864"/>
    </row>
    <row r="61" spans="1:28" s="865" customFormat="1" ht="51">
      <c r="A61" s="232">
        <v>1</v>
      </c>
      <c r="B61" s="950" t="s">
        <v>5100</v>
      </c>
      <c r="C61" s="112" t="s">
        <v>31</v>
      </c>
      <c r="D61" s="112">
        <v>61.5</v>
      </c>
      <c r="E61" s="1224"/>
      <c r="F61" s="863">
        <f>+D61*E61</f>
        <v>0</v>
      </c>
      <c r="G61" s="864"/>
      <c r="H61" s="864"/>
    </row>
    <row r="62" spans="1:28" s="865" customFormat="1">
      <c r="A62" s="232"/>
      <c r="B62" s="873"/>
      <c r="C62" s="75"/>
      <c r="D62" s="112"/>
      <c r="E62" s="863"/>
      <c r="F62" s="863"/>
      <c r="G62" s="864"/>
      <c r="H62" s="864"/>
    </row>
    <row r="63" spans="1:28" s="865" customFormat="1">
      <c r="A63" s="232" t="s">
        <v>5101</v>
      </c>
      <c r="B63" s="951" t="s">
        <v>5102</v>
      </c>
      <c r="C63" s="112" t="s">
        <v>31</v>
      </c>
      <c r="D63" s="112">
        <v>49.5</v>
      </c>
      <c r="E63" s="1224"/>
      <c r="F63" s="863">
        <f>+D63*E63</f>
        <v>0</v>
      </c>
      <c r="G63" s="864"/>
      <c r="H63" s="864"/>
    </row>
    <row r="64" spans="1:28" s="865" customFormat="1">
      <c r="A64" s="232"/>
      <c r="B64" s="863"/>
      <c r="C64" s="1088"/>
      <c r="D64" s="112"/>
      <c r="E64" s="863"/>
      <c r="F64" s="863"/>
      <c r="G64" s="864"/>
      <c r="H64" s="864"/>
    </row>
    <row r="65" spans="1:28" s="865" customFormat="1" ht="51">
      <c r="A65" s="232" t="s">
        <v>5075</v>
      </c>
      <c r="B65" s="952" t="s">
        <v>5103</v>
      </c>
      <c r="C65" s="880" t="s">
        <v>38</v>
      </c>
      <c r="D65" s="880">
        <v>4.5</v>
      </c>
      <c r="E65" s="1224"/>
      <c r="F65" s="878">
        <f>+D65*E65</f>
        <v>0</v>
      </c>
      <c r="G65" s="864"/>
      <c r="H65" s="864"/>
    </row>
    <row r="66" spans="1:28" s="865" customFormat="1" ht="16.5">
      <c r="A66" s="232"/>
      <c r="B66" s="878"/>
      <c r="C66" s="880"/>
      <c r="D66" s="880"/>
      <c r="E66" s="878"/>
      <c r="F66" s="878"/>
      <c r="G66" s="864"/>
      <c r="H66" s="864"/>
      <c r="T66" s="885"/>
      <c r="U66" s="885"/>
      <c r="V66" s="885"/>
      <c r="W66" s="885"/>
      <c r="X66" s="885"/>
      <c r="Y66" s="885"/>
      <c r="Z66" s="885"/>
      <c r="AA66" s="885"/>
      <c r="AB66" s="885"/>
    </row>
    <row r="67" spans="1:28" ht="38.25">
      <c r="A67" s="232" t="s">
        <v>5078</v>
      </c>
      <c r="B67" s="952" t="s">
        <v>5104</v>
      </c>
      <c r="C67" s="880" t="s">
        <v>38</v>
      </c>
      <c r="D67" s="880">
        <v>8.9</v>
      </c>
      <c r="E67" s="1224"/>
      <c r="F67" s="878">
        <f>+D67*E67</f>
        <v>0</v>
      </c>
      <c r="H67" s="76"/>
    </row>
    <row r="68" spans="1:28" s="865" customFormat="1">
      <c r="A68" s="232"/>
      <c r="B68" s="863"/>
      <c r="C68" s="1088"/>
      <c r="D68" s="112"/>
      <c r="E68" s="863"/>
      <c r="F68" s="863"/>
      <c r="G68" s="864"/>
      <c r="H68" s="864"/>
    </row>
    <row r="69" spans="1:28" s="865" customFormat="1" ht="25.5">
      <c r="A69" s="232" t="s">
        <v>5081</v>
      </c>
      <c r="B69" s="950" t="s">
        <v>5105</v>
      </c>
      <c r="C69" s="880" t="s">
        <v>38</v>
      </c>
      <c r="D69" s="880">
        <v>8.9</v>
      </c>
      <c r="E69" s="1224"/>
      <c r="F69" s="878">
        <f>+D69*E69</f>
        <v>0</v>
      </c>
      <c r="G69" s="864"/>
      <c r="H69" s="864"/>
    </row>
    <row r="70" spans="1:28">
      <c r="B70" s="952"/>
      <c r="C70" s="880"/>
      <c r="D70" s="880"/>
      <c r="E70" s="878"/>
      <c r="F70" s="878"/>
      <c r="H70" s="76"/>
    </row>
    <row r="71" spans="1:28" s="865" customFormat="1" ht="25.5">
      <c r="A71" s="232" t="s">
        <v>5083</v>
      </c>
      <c r="B71" s="952" t="s">
        <v>5106</v>
      </c>
      <c r="C71" s="880" t="s">
        <v>53</v>
      </c>
      <c r="D71" s="880">
        <v>1</v>
      </c>
      <c r="E71" s="1224"/>
      <c r="F71" s="878">
        <f>+D71*E71</f>
        <v>0</v>
      </c>
      <c r="G71" s="864"/>
      <c r="H71" s="864"/>
    </row>
    <row r="72" spans="1:28">
      <c r="B72" s="955"/>
      <c r="C72" s="962"/>
      <c r="D72" s="1330"/>
      <c r="E72" s="1330"/>
      <c r="F72" s="1330"/>
    </row>
    <row r="73" spans="1:28" ht="25.5">
      <c r="A73" s="232" t="s">
        <v>5085</v>
      </c>
      <c r="B73" s="890" t="s">
        <v>5086</v>
      </c>
      <c r="C73" s="954"/>
      <c r="D73" s="954"/>
      <c r="E73" s="1329"/>
    </row>
    <row r="74" spans="1:28">
      <c r="B74" s="890" t="s">
        <v>5107</v>
      </c>
      <c r="C74" s="954" t="s">
        <v>31</v>
      </c>
      <c r="D74" s="954">
        <v>2.5</v>
      </c>
      <c r="E74" s="1224"/>
      <c r="F74" s="863">
        <f>+D74*E74</f>
        <v>0</v>
      </c>
    </row>
    <row r="75" spans="1:28">
      <c r="B75" s="890" t="s">
        <v>5108</v>
      </c>
      <c r="C75" s="954" t="s">
        <v>31</v>
      </c>
      <c r="D75" s="954">
        <v>21.5</v>
      </c>
      <c r="E75" s="1224"/>
      <c r="F75" s="863">
        <f>+D75*E75</f>
        <v>0</v>
      </c>
    </row>
    <row r="76" spans="1:28">
      <c r="B76" s="890" t="s">
        <v>5109</v>
      </c>
      <c r="C76" s="954" t="s">
        <v>31</v>
      </c>
      <c r="D76" s="954">
        <v>14</v>
      </c>
      <c r="E76" s="1224"/>
      <c r="F76" s="863">
        <f>+D76*E76</f>
        <v>0</v>
      </c>
    </row>
    <row r="77" spans="1:28">
      <c r="B77" s="890" t="s">
        <v>5110</v>
      </c>
      <c r="C77" s="954" t="s">
        <v>31</v>
      </c>
      <c r="D77" s="954">
        <v>10.5</v>
      </c>
      <c r="E77" s="1224"/>
      <c r="F77" s="863">
        <f>+D77*E77</f>
        <v>0</v>
      </c>
    </row>
    <row r="78" spans="1:28">
      <c r="B78" s="890" t="s">
        <v>5111</v>
      </c>
      <c r="C78" s="954" t="s">
        <v>31</v>
      </c>
      <c r="D78" s="954">
        <v>15</v>
      </c>
      <c r="E78" s="1224"/>
      <c r="F78" s="863">
        <f>+D78*E78</f>
        <v>0</v>
      </c>
    </row>
    <row r="79" spans="1:28">
      <c r="B79" s="890"/>
      <c r="C79" s="954"/>
      <c r="D79" s="954"/>
      <c r="E79" s="1329"/>
    </row>
    <row r="80" spans="1:28" s="5" customFormat="1" ht="16.5">
      <c r="A80" s="957" t="s">
        <v>5088</v>
      </c>
      <c r="B80" s="952" t="s">
        <v>5112</v>
      </c>
      <c r="C80" s="958"/>
      <c r="D80" s="958"/>
      <c r="E80" s="959"/>
      <c r="F80" s="959"/>
    </row>
    <row r="81" spans="1:6" s="5" customFormat="1" ht="16.5">
      <c r="A81" s="957"/>
      <c r="B81" s="952" t="s">
        <v>5113</v>
      </c>
      <c r="C81" s="958" t="s">
        <v>53</v>
      </c>
      <c r="D81" s="958">
        <v>1</v>
      </c>
      <c r="E81" s="1224"/>
      <c r="F81" s="959">
        <f t="shared" ref="F81:F96" si="0">+D81*E81</f>
        <v>0</v>
      </c>
    </row>
    <row r="82" spans="1:6" s="5" customFormat="1" ht="16.5">
      <c r="A82" s="957"/>
      <c r="B82" s="952" t="s">
        <v>5114</v>
      </c>
      <c r="C82" s="958" t="s">
        <v>53</v>
      </c>
      <c r="D82" s="958">
        <v>5</v>
      </c>
      <c r="E82" s="1224"/>
      <c r="F82" s="959">
        <f t="shared" si="0"/>
        <v>0</v>
      </c>
    </row>
    <row r="83" spans="1:6" s="5" customFormat="1" ht="16.5">
      <c r="A83" s="957"/>
      <c r="B83" s="952" t="s">
        <v>5115</v>
      </c>
      <c r="C83" s="958" t="s">
        <v>53</v>
      </c>
      <c r="D83" s="958">
        <v>2</v>
      </c>
      <c r="E83" s="1224"/>
      <c r="F83" s="959">
        <f t="shared" si="0"/>
        <v>0</v>
      </c>
    </row>
    <row r="84" spans="1:6" s="5" customFormat="1" ht="16.5">
      <c r="A84" s="957"/>
      <c r="B84" s="952" t="s">
        <v>5437</v>
      </c>
      <c r="C84" s="958" t="s">
        <v>53</v>
      </c>
      <c r="D84" s="958">
        <v>15</v>
      </c>
      <c r="E84" s="1224"/>
      <c r="F84" s="959">
        <f t="shared" si="0"/>
        <v>0</v>
      </c>
    </row>
    <row r="85" spans="1:6" s="5" customFormat="1" ht="16.5">
      <c r="A85" s="957"/>
      <c r="B85" s="952" t="s">
        <v>5438</v>
      </c>
      <c r="C85" s="958" t="s">
        <v>53</v>
      </c>
      <c r="D85" s="958">
        <v>1</v>
      </c>
      <c r="E85" s="1224"/>
      <c r="F85" s="959">
        <f t="shared" si="0"/>
        <v>0</v>
      </c>
    </row>
    <row r="86" spans="1:6" s="5" customFormat="1" ht="16.5">
      <c r="A86" s="957"/>
      <c r="B86" s="952" t="s">
        <v>5439</v>
      </c>
      <c r="C86" s="958" t="s">
        <v>53</v>
      </c>
      <c r="D86" s="958">
        <v>6</v>
      </c>
      <c r="E86" s="1224"/>
      <c r="F86" s="959">
        <f t="shared" si="0"/>
        <v>0</v>
      </c>
    </row>
    <row r="87" spans="1:6" s="5" customFormat="1" ht="16.5">
      <c r="A87" s="957"/>
      <c r="B87" s="952" t="s">
        <v>5440</v>
      </c>
      <c r="C87" s="958" t="s">
        <v>53</v>
      </c>
      <c r="D87" s="958">
        <v>7</v>
      </c>
      <c r="E87" s="1224"/>
      <c r="F87" s="959">
        <f t="shared" si="0"/>
        <v>0</v>
      </c>
    </row>
    <row r="88" spans="1:6" s="5" customFormat="1" ht="16.5">
      <c r="A88" s="957"/>
      <c r="B88" s="952" t="s">
        <v>5441</v>
      </c>
      <c r="C88" s="958" t="s">
        <v>53</v>
      </c>
      <c r="D88" s="958">
        <v>5</v>
      </c>
      <c r="E88" s="1224"/>
      <c r="F88" s="959">
        <f t="shared" si="0"/>
        <v>0</v>
      </c>
    </row>
    <row r="89" spans="1:6" s="5" customFormat="1" ht="16.5">
      <c r="A89" s="957"/>
      <c r="B89" s="952" t="s">
        <v>5442</v>
      </c>
      <c r="C89" s="958" t="s">
        <v>53</v>
      </c>
      <c r="D89" s="958">
        <v>1</v>
      </c>
      <c r="E89" s="1224"/>
      <c r="F89" s="959">
        <f t="shared" si="0"/>
        <v>0</v>
      </c>
    </row>
    <row r="90" spans="1:6" s="5" customFormat="1" ht="16.5">
      <c r="A90" s="957"/>
      <c r="B90" s="952" t="s">
        <v>5443</v>
      </c>
      <c r="C90" s="958" t="s">
        <v>53</v>
      </c>
      <c r="D90" s="958">
        <v>2</v>
      </c>
      <c r="E90" s="1224"/>
      <c r="F90" s="959">
        <f t="shared" si="0"/>
        <v>0</v>
      </c>
    </row>
    <row r="91" spans="1:6" s="5" customFormat="1" ht="16.5">
      <c r="A91" s="957"/>
      <c r="B91" s="952" t="s">
        <v>5444</v>
      </c>
      <c r="C91" s="958" t="s">
        <v>53</v>
      </c>
      <c r="D91" s="958">
        <v>4</v>
      </c>
      <c r="E91" s="1224"/>
      <c r="F91" s="959">
        <f t="shared" si="0"/>
        <v>0</v>
      </c>
    </row>
    <row r="92" spans="1:6" s="5" customFormat="1" ht="16.5">
      <c r="A92" s="957"/>
      <c r="B92" s="952" t="s">
        <v>5445</v>
      </c>
      <c r="C92" s="958" t="s">
        <v>53</v>
      </c>
      <c r="D92" s="958">
        <v>1</v>
      </c>
      <c r="E92" s="1224"/>
      <c r="F92" s="959">
        <f t="shared" si="0"/>
        <v>0</v>
      </c>
    </row>
    <row r="93" spans="1:6" s="5" customFormat="1" ht="16.5">
      <c r="A93" s="957"/>
      <c r="B93" s="952" t="s">
        <v>5446</v>
      </c>
      <c r="C93" s="958" t="s">
        <v>53</v>
      </c>
      <c r="D93" s="958">
        <v>1</v>
      </c>
      <c r="E93" s="1224"/>
      <c r="F93" s="959">
        <f t="shared" si="0"/>
        <v>0</v>
      </c>
    </row>
    <row r="94" spans="1:6" s="5" customFormat="1" ht="16.5">
      <c r="A94" s="957"/>
      <c r="B94" s="952" t="s">
        <v>5447</v>
      </c>
      <c r="C94" s="958" t="s">
        <v>53</v>
      </c>
      <c r="D94" s="958">
        <v>2</v>
      </c>
      <c r="E94" s="1224"/>
      <c r="F94" s="959">
        <f t="shared" si="0"/>
        <v>0</v>
      </c>
    </row>
    <row r="95" spans="1:6" s="5" customFormat="1" ht="16.5">
      <c r="A95" s="957"/>
      <c r="B95" s="952" t="s">
        <v>5448</v>
      </c>
      <c r="C95" s="958" t="s">
        <v>53</v>
      </c>
      <c r="D95" s="958">
        <v>7</v>
      </c>
      <c r="E95" s="1224"/>
      <c r="F95" s="959">
        <f t="shared" si="0"/>
        <v>0</v>
      </c>
    </row>
    <row r="96" spans="1:6" s="5" customFormat="1" ht="16.5">
      <c r="A96" s="957"/>
      <c r="B96" s="952" t="s">
        <v>5449</v>
      </c>
      <c r="C96" s="958" t="s">
        <v>53</v>
      </c>
      <c r="D96" s="958">
        <v>1</v>
      </c>
      <c r="E96" s="1224"/>
      <c r="F96" s="959">
        <f t="shared" si="0"/>
        <v>0</v>
      </c>
    </row>
    <row r="97" spans="1:28">
      <c r="B97" s="955"/>
      <c r="C97" s="112"/>
      <c r="D97" s="863"/>
    </row>
    <row r="98" spans="1:28">
      <c r="B98" s="873"/>
      <c r="C98" s="112"/>
    </row>
    <row r="99" spans="1:28" ht="25.5">
      <c r="A99" s="887">
        <v>9</v>
      </c>
      <c r="B99" s="889" t="s">
        <v>5094</v>
      </c>
      <c r="C99" s="880" t="s">
        <v>38</v>
      </c>
      <c r="D99" s="112">
        <v>13.4</v>
      </c>
      <c r="E99" s="1224"/>
      <c r="F99" s="863">
        <f>+D99*E99</f>
        <v>0</v>
      </c>
    </row>
    <row r="100" spans="1:28">
      <c r="B100" s="889"/>
      <c r="C100" s="880"/>
      <c r="D100" s="880"/>
      <c r="E100" s="878"/>
      <c r="F100" s="1330"/>
    </row>
    <row r="101" spans="1:28">
      <c r="A101" s="887">
        <v>10</v>
      </c>
      <c r="B101" s="950" t="s">
        <v>5098</v>
      </c>
      <c r="C101" s="112" t="s">
        <v>39</v>
      </c>
      <c r="D101" s="863">
        <v>444</v>
      </c>
      <c r="E101" s="1224"/>
      <c r="F101" s="863">
        <f>+D101*E101</f>
        <v>0</v>
      </c>
    </row>
    <row r="102" spans="1:28">
      <c r="B102" s="889"/>
      <c r="C102" s="880"/>
      <c r="D102" s="880"/>
      <c r="E102" s="878"/>
      <c r="F102" s="878"/>
    </row>
    <row r="103" spans="1:28" ht="25.5">
      <c r="A103" s="887">
        <v>11</v>
      </c>
      <c r="B103" s="953" t="s">
        <v>5099</v>
      </c>
      <c r="C103" s="112" t="s">
        <v>31</v>
      </c>
      <c r="D103" s="112">
        <v>61.5</v>
      </c>
      <c r="E103" s="1224"/>
      <c r="F103" s="863">
        <f>+D103*E103</f>
        <v>0</v>
      </c>
    </row>
    <row r="104" spans="1:28">
      <c r="A104" s="887"/>
      <c r="B104" s="953"/>
      <c r="C104" s="112"/>
    </row>
    <row r="105" spans="1:28" s="865" customFormat="1" ht="17.25" thickBot="1">
      <c r="A105" s="887"/>
      <c r="B105" s="900" t="s">
        <v>5056</v>
      </c>
      <c r="C105" s="75"/>
      <c r="D105" s="112"/>
      <c r="E105" s="1331" t="s">
        <v>2089</v>
      </c>
      <c r="F105" s="1331">
        <f>SUM(F61:F103)</f>
        <v>0</v>
      </c>
      <c r="G105" s="864"/>
      <c r="H105" s="864"/>
      <c r="T105" s="885"/>
      <c r="U105" s="885"/>
      <c r="V105" s="885"/>
      <c r="W105" s="885"/>
      <c r="X105" s="885"/>
      <c r="Y105" s="885"/>
      <c r="Z105" s="885"/>
      <c r="AA105" s="885"/>
      <c r="AB105" s="885"/>
    </row>
    <row r="106" spans="1:28" ht="13.5" thickTop="1">
      <c r="B106" s="953"/>
      <c r="F106" s="878"/>
    </row>
    <row r="107" spans="1:28" s="865" customFormat="1">
      <c r="A107" s="870" t="s">
        <v>5057</v>
      </c>
      <c r="B107" s="871" t="s">
        <v>5058</v>
      </c>
      <c r="C107" s="1087"/>
      <c r="D107" s="872"/>
      <c r="E107" s="1328"/>
      <c r="F107" s="1328"/>
      <c r="G107" s="868"/>
      <c r="H107" s="864"/>
    </row>
    <row r="108" spans="1:28" s="865" customFormat="1">
      <c r="A108" s="899"/>
      <c r="B108" s="900"/>
      <c r="C108" s="75"/>
      <c r="D108" s="112"/>
      <c r="E108" s="863"/>
      <c r="F108" s="863"/>
      <c r="G108" s="864"/>
      <c r="H108" s="864"/>
    </row>
    <row r="109" spans="1:28">
      <c r="A109" s="232">
        <v>1</v>
      </c>
      <c r="B109" s="950" t="s">
        <v>5631</v>
      </c>
      <c r="C109" s="112" t="s">
        <v>31</v>
      </c>
      <c r="D109" s="112">
        <v>851.29</v>
      </c>
      <c r="E109" s="1224"/>
      <c r="F109" s="863">
        <f>+D109*E109</f>
        <v>0</v>
      </c>
    </row>
    <row r="110" spans="1:28">
      <c r="B110" s="873"/>
    </row>
    <row r="111" spans="1:28" s="865" customFormat="1" ht="25.5">
      <c r="A111" s="232">
        <v>2</v>
      </c>
      <c r="B111" s="951" t="s">
        <v>5074</v>
      </c>
      <c r="C111" s="112" t="s">
        <v>53</v>
      </c>
      <c r="D111" s="112">
        <v>59</v>
      </c>
      <c r="E111" s="1224"/>
      <c r="F111" s="863">
        <f>+D111*E111</f>
        <v>0</v>
      </c>
      <c r="G111" s="864"/>
      <c r="H111" s="864"/>
    </row>
    <row r="112" spans="1:28">
      <c r="B112" s="863"/>
      <c r="C112" s="1088"/>
      <c r="H112" s="873"/>
    </row>
    <row r="113" spans="1:17" ht="38.25">
      <c r="A113" s="232" t="s">
        <v>5075</v>
      </c>
      <c r="B113" s="950" t="s">
        <v>5076</v>
      </c>
      <c r="C113" s="880"/>
      <c r="D113" s="878"/>
      <c r="E113" s="878"/>
      <c r="F113" s="878"/>
      <c r="I113" s="863"/>
      <c r="Q113" s="891"/>
    </row>
    <row r="114" spans="1:17">
      <c r="B114" s="950" t="s">
        <v>5116</v>
      </c>
      <c r="C114" s="880" t="s">
        <v>38</v>
      </c>
      <c r="D114" s="880">
        <v>1121.02</v>
      </c>
      <c r="E114" s="1224"/>
      <c r="F114" s="878">
        <f>+D114*E114</f>
        <v>0</v>
      </c>
      <c r="G114" s="867"/>
      <c r="I114" s="863"/>
      <c r="Q114" s="891"/>
    </row>
    <row r="115" spans="1:17">
      <c r="B115" s="863"/>
      <c r="C115" s="1088"/>
      <c r="G115" s="892"/>
      <c r="I115" s="863"/>
    </row>
    <row r="116" spans="1:17" s="865" customFormat="1" ht="38.25">
      <c r="A116" s="232" t="s">
        <v>5078</v>
      </c>
      <c r="B116" s="950" t="s">
        <v>5079</v>
      </c>
      <c r="C116" s="880"/>
      <c r="D116" s="878"/>
      <c r="E116" s="878"/>
      <c r="F116" s="878"/>
      <c r="G116" s="864"/>
      <c r="H116" s="864"/>
      <c r="I116" s="864"/>
      <c r="Q116" s="875"/>
    </row>
    <row r="117" spans="1:17" s="865" customFormat="1">
      <c r="A117" s="232"/>
      <c r="B117" s="950" t="s">
        <v>5116</v>
      </c>
      <c r="C117" s="880" t="s">
        <v>38</v>
      </c>
      <c r="D117" s="880">
        <v>1541.4</v>
      </c>
      <c r="E117" s="1224"/>
      <c r="F117" s="878">
        <f>+D117*E117</f>
        <v>0</v>
      </c>
      <c r="G117" s="876"/>
      <c r="H117" s="864"/>
      <c r="I117" s="864"/>
      <c r="Q117" s="875"/>
    </row>
    <row r="118" spans="1:17" s="865" customFormat="1">
      <c r="A118" s="232"/>
      <c r="B118" s="878"/>
      <c r="C118" s="880"/>
      <c r="D118" s="880"/>
      <c r="E118" s="878"/>
      <c r="F118" s="878"/>
      <c r="G118" s="877"/>
      <c r="H118" s="864"/>
      <c r="I118" s="864"/>
    </row>
    <row r="119" spans="1:17" s="865" customFormat="1" ht="63.75">
      <c r="A119" s="232" t="s">
        <v>5081</v>
      </c>
      <c r="B119" s="950" t="s">
        <v>5117</v>
      </c>
      <c r="C119" s="112" t="s">
        <v>5118</v>
      </c>
      <c r="D119" s="880">
        <v>7</v>
      </c>
      <c r="E119" s="1224"/>
      <c r="F119" s="878">
        <f>+D119*E119</f>
        <v>0</v>
      </c>
      <c r="G119" s="864"/>
      <c r="H119" s="864"/>
    </row>
    <row r="120" spans="1:17" s="865" customFormat="1">
      <c r="A120" s="232"/>
      <c r="B120" s="878"/>
      <c r="C120" s="880"/>
      <c r="D120" s="880"/>
      <c r="E120" s="878"/>
      <c r="F120" s="878"/>
      <c r="G120" s="864"/>
      <c r="H120" s="864"/>
    </row>
    <row r="121" spans="1:17" s="865" customFormat="1" ht="51">
      <c r="A121" s="232" t="s">
        <v>5083</v>
      </c>
      <c r="B121" s="952" t="s">
        <v>5082</v>
      </c>
      <c r="C121" s="880" t="s">
        <v>38</v>
      </c>
      <c r="D121" s="880">
        <v>140.13</v>
      </c>
      <c r="E121" s="1224"/>
      <c r="F121" s="878">
        <f>+D121*E121</f>
        <v>0</v>
      </c>
      <c r="G121" s="864"/>
      <c r="H121" s="864"/>
    </row>
    <row r="122" spans="1:17" s="865" customFormat="1">
      <c r="A122" s="232"/>
      <c r="B122" s="952"/>
      <c r="C122" s="880"/>
      <c r="D122" s="880"/>
      <c r="E122" s="878"/>
      <c r="F122" s="878"/>
      <c r="G122" s="864"/>
    </row>
    <row r="123" spans="1:17" s="865" customFormat="1">
      <c r="A123" s="232" t="s">
        <v>5085</v>
      </c>
      <c r="B123" s="953" t="s">
        <v>5084</v>
      </c>
      <c r="C123" s="112" t="s">
        <v>39</v>
      </c>
      <c r="D123" s="112">
        <v>510.77</v>
      </c>
      <c r="E123" s="1224"/>
      <c r="F123" s="863">
        <f>+D123*E123</f>
        <v>0</v>
      </c>
      <c r="G123" s="864"/>
    </row>
    <row r="124" spans="1:17" s="865" customFormat="1">
      <c r="A124" s="232"/>
      <c r="B124" s="953"/>
      <c r="C124" s="112"/>
      <c r="D124" s="112"/>
      <c r="E124" s="863"/>
      <c r="F124" s="863"/>
      <c r="G124" s="864"/>
      <c r="H124" s="864"/>
    </row>
    <row r="125" spans="1:17" ht="38.25">
      <c r="A125" s="232" t="s">
        <v>5088</v>
      </c>
      <c r="B125" s="955" t="s">
        <v>5089</v>
      </c>
      <c r="C125" s="112" t="s">
        <v>38</v>
      </c>
      <c r="D125" s="863">
        <v>425.34</v>
      </c>
      <c r="E125" s="1224"/>
      <c r="F125" s="863">
        <f>+D125*E125</f>
        <v>0</v>
      </c>
    </row>
    <row r="126" spans="1:17">
      <c r="B126" s="953"/>
      <c r="C126" s="112"/>
    </row>
    <row r="127" spans="1:17" ht="29.25" customHeight="1">
      <c r="A127" s="232" t="s">
        <v>5090</v>
      </c>
      <c r="B127" s="890" t="s">
        <v>5091</v>
      </c>
      <c r="C127" s="954" t="s">
        <v>38</v>
      </c>
      <c r="D127" s="954">
        <v>33.979999999999997</v>
      </c>
      <c r="E127" s="1224"/>
      <c r="F127" s="863">
        <f>+D127*E127</f>
        <v>0</v>
      </c>
    </row>
    <row r="128" spans="1:17">
      <c r="B128" s="955"/>
      <c r="C128" s="112"/>
      <c r="D128" s="863"/>
    </row>
    <row r="129" spans="1:28" ht="59.25" customHeight="1">
      <c r="A129" s="232" t="s">
        <v>5092</v>
      </c>
      <c r="B129" s="955" t="s">
        <v>5119</v>
      </c>
      <c r="C129" s="962" t="s">
        <v>1432</v>
      </c>
      <c r="D129" s="1330">
        <v>85.65</v>
      </c>
      <c r="E129" s="1224"/>
      <c r="F129" s="1330">
        <f>E129*D129</f>
        <v>0</v>
      </c>
    </row>
    <row r="130" spans="1:28">
      <c r="B130" s="955"/>
      <c r="C130" s="112"/>
      <c r="D130" s="863"/>
      <c r="H130" s="890"/>
    </row>
    <row r="131" spans="1:28" s="865" customFormat="1" ht="25.5">
      <c r="A131" s="232" t="s">
        <v>5093</v>
      </c>
      <c r="B131" s="890" t="s">
        <v>5120</v>
      </c>
      <c r="C131" s="954"/>
      <c r="D131" s="954"/>
      <c r="E131" s="1329"/>
      <c r="F131" s="863"/>
      <c r="G131" s="864"/>
      <c r="H131" s="893"/>
    </row>
    <row r="132" spans="1:28" s="865" customFormat="1">
      <c r="A132" s="232"/>
      <c r="B132" s="890" t="s">
        <v>5121</v>
      </c>
      <c r="C132" s="954" t="s">
        <v>31</v>
      </c>
      <c r="D132" s="954">
        <v>5.58</v>
      </c>
      <c r="E132" s="1224"/>
      <c r="F132" s="863">
        <f t="shared" ref="F132:F138" si="1">+D132*E132</f>
        <v>0</v>
      </c>
      <c r="G132" s="864"/>
      <c r="H132" s="864"/>
    </row>
    <row r="133" spans="1:28" s="865" customFormat="1">
      <c r="A133" s="232"/>
      <c r="B133" s="890" t="s">
        <v>5122</v>
      </c>
      <c r="C133" s="954" t="s">
        <v>31</v>
      </c>
      <c r="D133" s="954">
        <v>23.37</v>
      </c>
      <c r="E133" s="1224"/>
      <c r="F133" s="863">
        <f t="shared" si="1"/>
        <v>0</v>
      </c>
      <c r="G133" s="864"/>
      <c r="H133" s="864"/>
    </row>
    <row r="134" spans="1:28" s="865" customFormat="1">
      <c r="A134" s="232"/>
      <c r="B134" s="890" t="s">
        <v>5123</v>
      </c>
      <c r="C134" s="954" t="s">
        <v>31</v>
      </c>
      <c r="D134" s="954">
        <v>554.08000000000004</v>
      </c>
      <c r="E134" s="1224"/>
      <c r="F134" s="863">
        <f t="shared" si="1"/>
        <v>0</v>
      </c>
      <c r="G134" s="864"/>
      <c r="H134" s="864"/>
    </row>
    <row r="135" spans="1:28" s="865" customFormat="1">
      <c r="A135" s="232"/>
      <c r="B135" s="890" t="s">
        <v>5124</v>
      </c>
      <c r="C135" s="954" t="s">
        <v>31</v>
      </c>
      <c r="D135" s="954">
        <v>85.53</v>
      </c>
      <c r="E135" s="1224"/>
      <c r="F135" s="863">
        <f t="shared" si="1"/>
        <v>0</v>
      </c>
      <c r="G135" s="864"/>
      <c r="H135" s="864"/>
    </row>
    <row r="136" spans="1:28" s="865" customFormat="1">
      <c r="A136" s="232"/>
      <c r="B136" s="890" t="s">
        <v>5125</v>
      </c>
      <c r="C136" s="954" t="s">
        <v>31</v>
      </c>
      <c r="D136" s="954">
        <v>69.819999999999993</v>
      </c>
      <c r="E136" s="1224"/>
      <c r="F136" s="863">
        <f t="shared" si="1"/>
        <v>0</v>
      </c>
      <c r="G136" s="864"/>
      <c r="H136" s="864"/>
    </row>
    <row r="137" spans="1:28" s="865" customFormat="1">
      <c r="A137" s="232"/>
      <c r="B137" s="890" t="s">
        <v>5126</v>
      </c>
      <c r="C137" s="954" t="s">
        <v>31</v>
      </c>
      <c r="D137" s="954">
        <v>53.73</v>
      </c>
      <c r="E137" s="1224"/>
      <c r="F137" s="863">
        <f t="shared" si="1"/>
        <v>0</v>
      </c>
      <c r="G137" s="864"/>
      <c r="H137" s="864"/>
    </row>
    <row r="138" spans="1:28" s="865" customFormat="1">
      <c r="A138" s="232"/>
      <c r="B138" s="890" t="s">
        <v>5127</v>
      </c>
      <c r="C138" s="954" t="s">
        <v>31</v>
      </c>
      <c r="D138" s="954">
        <v>59.18</v>
      </c>
      <c r="E138" s="1224"/>
      <c r="F138" s="863">
        <f t="shared" si="1"/>
        <v>0</v>
      </c>
      <c r="G138" s="864"/>
      <c r="H138" s="864"/>
    </row>
    <row r="139" spans="1:28" s="865" customFormat="1">
      <c r="A139" s="232"/>
      <c r="B139" s="890"/>
      <c r="C139" s="954"/>
      <c r="D139" s="954"/>
      <c r="E139" s="1329"/>
      <c r="F139" s="863"/>
      <c r="G139" s="864"/>
      <c r="H139" s="864"/>
      <c r="J139" s="864"/>
      <c r="K139" s="884"/>
    </row>
    <row r="140" spans="1:28" s="865" customFormat="1" ht="76.5">
      <c r="A140" s="232" t="s">
        <v>5128</v>
      </c>
      <c r="B140" s="955" t="s">
        <v>5436</v>
      </c>
      <c r="C140" s="112" t="s">
        <v>38</v>
      </c>
      <c r="D140" s="112">
        <v>1681.52</v>
      </c>
      <c r="E140" s="1224"/>
      <c r="F140" s="863">
        <f>+D140*E140</f>
        <v>0</v>
      </c>
      <c r="G140" s="864"/>
      <c r="H140" s="864"/>
    </row>
    <row r="141" spans="1:28" s="865" customFormat="1">
      <c r="A141" s="232"/>
      <c r="B141" s="955"/>
      <c r="C141" s="112"/>
      <c r="D141" s="112"/>
      <c r="E141" s="863"/>
      <c r="F141" s="863"/>
      <c r="G141" s="864"/>
      <c r="H141" s="864"/>
      <c r="J141" s="864"/>
      <c r="K141" s="884"/>
    </row>
    <row r="142" spans="1:28" ht="25.5">
      <c r="A142" s="887">
        <v>13</v>
      </c>
      <c r="B142" s="889" t="s">
        <v>5094</v>
      </c>
      <c r="C142" s="880" t="s">
        <v>38</v>
      </c>
      <c r="D142" s="112">
        <v>541.61</v>
      </c>
      <c r="E142" s="1224"/>
      <c r="F142" s="863">
        <f>+D142*E142</f>
        <v>0</v>
      </c>
      <c r="I142" s="863"/>
      <c r="T142" s="5"/>
      <c r="V142" s="5"/>
      <c r="W142" s="5"/>
      <c r="X142" s="5"/>
      <c r="Y142" s="888"/>
      <c r="AA142" s="5"/>
      <c r="AB142" s="5"/>
    </row>
    <row r="143" spans="1:28" ht="16.5">
      <c r="B143" s="873"/>
      <c r="C143" s="112"/>
      <c r="I143" s="863"/>
      <c r="M143" s="865"/>
      <c r="N143" s="865"/>
      <c r="O143" s="865"/>
      <c r="P143" s="865"/>
      <c r="T143" s="5"/>
      <c r="V143" s="5"/>
      <c r="W143" s="5"/>
      <c r="X143" s="5"/>
      <c r="Y143" s="888"/>
      <c r="AA143" s="5"/>
      <c r="AB143" s="5"/>
    </row>
    <row r="144" spans="1:28" ht="76.7" customHeight="1">
      <c r="A144" s="887">
        <v>14</v>
      </c>
      <c r="B144" s="889" t="s">
        <v>5129</v>
      </c>
      <c r="C144" s="880" t="s">
        <v>53</v>
      </c>
      <c r="D144" s="880">
        <v>1</v>
      </c>
      <c r="E144" s="1224"/>
      <c r="F144" s="878">
        <f>+D144*E144</f>
        <v>0</v>
      </c>
      <c r="I144" s="863"/>
      <c r="T144" s="5"/>
      <c r="V144" s="5"/>
      <c r="W144" s="5"/>
      <c r="X144" s="5"/>
      <c r="Y144" s="888"/>
      <c r="AA144" s="5"/>
      <c r="AB144" s="5"/>
    </row>
    <row r="145" spans="1:28">
      <c r="B145" s="873"/>
      <c r="C145" s="112"/>
    </row>
    <row r="146" spans="1:28" ht="51">
      <c r="A146" s="887">
        <v>15</v>
      </c>
      <c r="B146" s="889" t="s">
        <v>5130</v>
      </c>
      <c r="C146" s="880" t="s">
        <v>53</v>
      </c>
      <c r="D146" s="880">
        <v>2</v>
      </c>
      <c r="E146" s="1224"/>
      <c r="F146" s="878">
        <f>+D146*E146</f>
        <v>0</v>
      </c>
    </row>
    <row r="147" spans="1:28">
      <c r="B147" s="873"/>
      <c r="C147" s="112"/>
    </row>
    <row r="148" spans="1:28" s="865" customFormat="1" ht="80.45" customHeight="1">
      <c r="A148" s="887">
        <v>16</v>
      </c>
      <c r="B148" s="889" t="s">
        <v>5095</v>
      </c>
      <c r="C148" s="880"/>
      <c r="D148" s="880"/>
      <c r="E148" s="878"/>
      <c r="F148" s="878"/>
      <c r="G148" s="864"/>
      <c r="H148" s="864"/>
    </row>
    <row r="149" spans="1:28" s="865" customFormat="1" ht="16.5">
      <c r="A149" s="887"/>
      <c r="B149" s="889" t="s">
        <v>5131</v>
      </c>
      <c r="C149" s="880" t="s">
        <v>53</v>
      </c>
      <c r="D149" s="880">
        <v>18</v>
      </c>
      <c r="E149" s="1224"/>
      <c r="F149" s="878">
        <f>+D149*E149</f>
        <v>0</v>
      </c>
      <c r="G149" s="864"/>
      <c r="H149" s="864"/>
      <c r="I149" s="864"/>
      <c r="T149" s="885"/>
      <c r="V149" s="885"/>
      <c r="W149" s="885"/>
      <c r="X149" s="885"/>
      <c r="Y149" s="886"/>
      <c r="AA149" s="885"/>
      <c r="AB149" s="885"/>
    </row>
    <row r="150" spans="1:28" ht="16.5">
      <c r="B150" s="873"/>
      <c r="C150" s="112"/>
      <c r="I150" s="863"/>
      <c r="T150" s="5"/>
      <c r="V150" s="5"/>
      <c r="W150" s="5"/>
      <c r="X150" s="5"/>
      <c r="Y150" s="888"/>
      <c r="AA150" s="5"/>
      <c r="AB150" s="5"/>
    </row>
    <row r="151" spans="1:28" ht="63.75">
      <c r="A151" s="887">
        <v>17</v>
      </c>
      <c r="B151" s="889" t="s">
        <v>5132</v>
      </c>
      <c r="C151" s="880"/>
      <c r="D151" s="880"/>
      <c r="E151" s="878"/>
      <c r="F151" s="878"/>
      <c r="I151" s="863"/>
      <c r="T151" s="5"/>
      <c r="V151" s="5"/>
      <c r="W151" s="5"/>
      <c r="X151" s="5"/>
      <c r="Y151" s="888"/>
      <c r="AA151" s="5"/>
      <c r="AB151" s="5"/>
    </row>
    <row r="152" spans="1:28" ht="16.5">
      <c r="A152" s="887"/>
      <c r="B152" s="889" t="s">
        <v>5133</v>
      </c>
      <c r="C152" s="880" t="s">
        <v>53</v>
      </c>
      <c r="D152" s="880">
        <v>11</v>
      </c>
      <c r="E152" s="1224"/>
      <c r="F152" s="878">
        <f>+D152*E152</f>
        <v>0</v>
      </c>
      <c r="I152" s="863"/>
      <c r="T152" s="5"/>
      <c r="V152" s="5"/>
      <c r="W152" s="5"/>
      <c r="X152" s="5"/>
      <c r="Y152" s="888"/>
      <c r="AA152" s="5"/>
      <c r="AB152" s="5"/>
    </row>
    <row r="153" spans="1:28" ht="16.5">
      <c r="A153" s="887"/>
      <c r="B153" s="889" t="s">
        <v>5134</v>
      </c>
      <c r="C153" s="880" t="s">
        <v>53</v>
      </c>
      <c r="D153" s="880">
        <v>5</v>
      </c>
      <c r="E153" s="1224"/>
      <c r="F153" s="878">
        <f>+D153*E153</f>
        <v>0</v>
      </c>
      <c r="I153" s="863"/>
      <c r="T153" s="5"/>
      <c r="V153" s="5"/>
      <c r="W153" s="5"/>
      <c r="X153" s="5"/>
      <c r="Y153" s="888"/>
      <c r="AA153" s="5"/>
      <c r="AB153" s="5"/>
    </row>
    <row r="154" spans="1:28" ht="16.5">
      <c r="A154" s="887"/>
      <c r="B154" s="889"/>
      <c r="C154" s="880"/>
      <c r="D154" s="880"/>
      <c r="E154" s="878"/>
      <c r="F154" s="878"/>
      <c r="I154" s="863"/>
      <c r="T154" s="5"/>
      <c r="V154" s="5"/>
      <c r="W154" s="5"/>
      <c r="X154" s="5"/>
      <c r="Y154" s="888"/>
      <c r="AA154" s="5"/>
      <c r="AB154" s="5"/>
    </row>
    <row r="155" spans="1:28" ht="79.5" customHeight="1">
      <c r="A155" s="887">
        <v>18</v>
      </c>
      <c r="B155" s="889" t="s">
        <v>5135</v>
      </c>
      <c r="C155" s="880"/>
      <c r="D155" s="880"/>
      <c r="E155" s="878"/>
      <c r="F155" s="878"/>
      <c r="I155" s="863"/>
      <c r="T155" s="5"/>
      <c r="V155" s="5"/>
      <c r="W155" s="5"/>
      <c r="X155" s="5"/>
      <c r="Y155" s="888"/>
      <c r="AA155" s="5"/>
      <c r="AB155" s="5"/>
    </row>
    <row r="156" spans="1:28" ht="16.5">
      <c r="A156" s="887"/>
      <c r="B156" s="889" t="s">
        <v>5136</v>
      </c>
      <c r="C156" s="880" t="s">
        <v>53</v>
      </c>
      <c r="D156" s="880">
        <v>1</v>
      </c>
      <c r="E156" s="1224"/>
      <c r="F156" s="878">
        <f>+D156*E156</f>
        <v>0</v>
      </c>
      <c r="I156" s="863"/>
      <c r="T156" s="5"/>
      <c r="V156" s="5"/>
      <c r="W156" s="5"/>
      <c r="X156" s="5"/>
      <c r="Y156" s="888"/>
      <c r="AA156" s="5"/>
      <c r="AB156" s="5"/>
    </row>
    <row r="157" spans="1:28" ht="16.5">
      <c r="B157" s="873"/>
      <c r="C157" s="112"/>
      <c r="T157" s="5"/>
      <c r="V157" s="5"/>
      <c r="W157" s="5"/>
      <c r="X157" s="5"/>
      <c r="Y157" s="888"/>
      <c r="AA157" s="5"/>
      <c r="AB157" s="5"/>
    </row>
    <row r="158" spans="1:28" ht="38.25">
      <c r="A158" s="887">
        <v>19</v>
      </c>
      <c r="B158" s="960" t="s">
        <v>5137</v>
      </c>
      <c r="C158" s="1089" t="s">
        <v>53</v>
      </c>
      <c r="D158" s="1330">
        <v>1</v>
      </c>
      <c r="E158" s="1224"/>
      <c r="F158" s="1330">
        <f>E158*D158</f>
        <v>0</v>
      </c>
      <c r="G158" s="887"/>
      <c r="H158" s="889"/>
      <c r="I158" s="879"/>
      <c r="J158" s="880"/>
      <c r="K158" s="878"/>
      <c r="L158" s="878"/>
    </row>
    <row r="159" spans="1:28">
      <c r="B159" s="889"/>
      <c r="C159" s="880"/>
      <c r="D159" s="880"/>
      <c r="E159" s="878"/>
      <c r="F159" s="1330"/>
      <c r="G159" s="887"/>
      <c r="H159" s="889"/>
      <c r="I159" s="879"/>
      <c r="J159" s="880"/>
      <c r="K159" s="894"/>
      <c r="L159" s="894"/>
    </row>
    <row r="160" spans="1:28" ht="38.25">
      <c r="A160" s="887">
        <v>20</v>
      </c>
      <c r="B160" s="960" t="s">
        <v>5138</v>
      </c>
      <c r="C160" s="1089" t="s">
        <v>53</v>
      </c>
      <c r="D160" s="1330">
        <v>21</v>
      </c>
      <c r="E160" s="1224"/>
      <c r="F160" s="1330">
        <f>E160*D160</f>
        <v>0</v>
      </c>
      <c r="G160" s="887"/>
      <c r="H160" s="889"/>
      <c r="I160" s="879"/>
      <c r="J160" s="880"/>
      <c r="K160" s="878"/>
      <c r="L160" s="878"/>
    </row>
    <row r="161" spans="1:28">
      <c r="B161" s="889"/>
      <c r="C161" s="880"/>
      <c r="D161" s="880"/>
      <c r="E161" s="878"/>
      <c r="F161" s="1330"/>
      <c r="G161" s="887"/>
      <c r="H161" s="889"/>
      <c r="I161" s="879"/>
      <c r="J161" s="880"/>
      <c r="K161" s="894"/>
      <c r="L161" s="894"/>
    </row>
    <row r="162" spans="1:28" ht="38.25">
      <c r="A162" s="887">
        <v>21</v>
      </c>
      <c r="B162" s="960" t="s">
        <v>5139</v>
      </c>
      <c r="C162" s="1089" t="s">
        <v>53</v>
      </c>
      <c r="D162" s="1330">
        <v>2</v>
      </c>
      <c r="E162" s="1224"/>
      <c r="F162" s="1330">
        <f>E162*D162</f>
        <v>0</v>
      </c>
      <c r="G162" s="887"/>
      <c r="H162" s="889"/>
      <c r="I162" s="879"/>
      <c r="J162" s="880"/>
      <c r="K162" s="878"/>
      <c r="L162" s="878"/>
    </row>
    <row r="163" spans="1:28">
      <c r="B163" s="889"/>
      <c r="C163" s="880"/>
      <c r="D163" s="880"/>
      <c r="E163" s="878"/>
      <c r="F163" s="1330"/>
      <c r="G163" s="887"/>
      <c r="H163" s="889"/>
      <c r="I163" s="879"/>
      <c r="J163" s="880"/>
      <c r="K163" s="894"/>
      <c r="L163" s="894"/>
    </row>
    <row r="164" spans="1:28" ht="38.25">
      <c r="A164" s="887">
        <v>22</v>
      </c>
      <c r="B164" s="889" t="s">
        <v>5450</v>
      </c>
      <c r="C164" s="880" t="s">
        <v>53</v>
      </c>
      <c r="D164" s="880">
        <v>1</v>
      </c>
      <c r="E164" s="1224"/>
      <c r="F164" s="1330">
        <f>E164*D164</f>
        <v>0</v>
      </c>
      <c r="G164" s="887"/>
      <c r="H164" s="889"/>
      <c r="I164" s="879"/>
      <c r="J164" s="880"/>
      <c r="K164" s="878"/>
      <c r="L164" s="878"/>
    </row>
    <row r="165" spans="1:28">
      <c r="B165" s="889"/>
      <c r="C165" s="880"/>
      <c r="D165" s="880"/>
      <c r="E165" s="878"/>
      <c r="F165" s="878"/>
      <c r="G165" s="887"/>
      <c r="H165" s="889"/>
      <c r="I165" s="879"/>
      <c r="J165" s="880"/>
      <c r="K165" s="894"/>
      <c r="L165" s="894"/>
    </row>
    <row r="166" spans="1:28" ht="27">
      <c r="A166" s="887">
        <v>23</v>
      </c>
      <c r="B166" s="890" t="s">
        <v>5140</v>
      </c>
      <c r="C166" s="962" t="s">
        <v>1432</v>
      </c>
      <c r="D166" s="1330">
        <v>238.5</v>
      </c>
      <c r="E166" s="1224"/>
      <c r="F166" s="1330">
        <f>E166*D166</f>
        <v>0</v>
      </c>
      <c r="T166" s="5"/>
      <c r="V166" s="5"/>
      <c r="W166" s="5"/>
      <c r="X166" s="5"/>
      <c r="Y166" s="5"/>
      <c r="Z166" s="5"/>
      <c r="AA166" s="5"/>
      <c r="AB166" s="5"/>
    </row>
    <row r="167" spans="1:28">
      <c r="B167" s="889"/>
      <c r="C167" s="880"/>
      <c r="D167" s="880"/>
      <c r="E167" s="878"/>
      <c r="F167" s="878"/>
      <c r="G167" s="887"/>
      <c r="H167" s="889"/>
      <c r="I167" s="879"/>
      <c r="J167" s="880"/>
      <c r="K167" s="894"/>
      <c r="L167" s="894"/>
    </row>
    <row r="168" spans="1:28" ht="27">
      <c r="A168" s="887">
        <v>24</v>
      </c>
      <c r="B168" s="890" t="s">
        <v>5141</v>
      </c>
      <c r="C168" s="962" t="s">
        <v>53</v>
      </c>
      <c r="D168" s="1330">
        <v>18</v>
      </c>
      <c r="E168" s="1224"/>
      <c r="F168" s="1330">
        <f>E168*D168</f>
        <v>0</v>
      </c>
      <c r="T168" s="5"/>
      <c r="V168" s="5"/>
      <c r="W168" s="5"/>
      <c r="X168" s="5"/>
      <c r="Y168" s="5"/>
      <c r="Z168" s="5"/>
      <c r="AA168" s="5"/>
      <c r="AB168" s="5"/>
    </row>
    <row r="169" spans="1:28">
      <c r="B169" s="889"/>
      <c r="C169" s="880"/>
      <c r="D169" s="880"/>
      <c r="E169" s="878"/>
      <c r="F169" s="878"/>
      <c r="G169" s="887"/>
      <c r="H169" s="889"/>
      <c r="I169" s="879"/>
      <c r="J169" s="880"/>
      <c r="K169" s="894"/>
      <c r="L169" s="894"/>
    </row>
    <row r="170" spans="1:28" s="865" customFormat="1" ht="15" customHeight="1">
      <c r="A170" s="887">
        <v>25</v>
      </c>
      <c r="B170" s="890" t="s">
        <v>5142</v>
      </c>
      <c r="C170" s="962" t="s">
        <v>53</v>
      </c>
      <c r="D170" s="1330">
        <v>11</v>
      </c>
      <c r="E170" s="1224"/>
      <c r="F170" s="1330">
        <f>E170*D170</f>
        <v>0</v>
      </c>
      <c r="G170" s="864"/>
      <c r="H170" s="864"/>
      <c r="T170" s="885"/>
      <c r="V170" s="885"/>
      <c r="W170" s="885"/>
      <c r="X170" s="885"/>
      <c r="Y170" s="885"/>
      <c r="Z170" s="885"/>
      <c r="AA170" s="885"/>
      <c r="AB170" s="885"/>
    </row>
    <row r="171" spans="1:28" ht="16.5">
      <c r="B171" s="889"/>
      <c r="C171" s="880"/>
      <c r="D171" s="880"/>
      <c r="E171" s="878"/>
      <c r="F171" s="878"/>
      <c r="G171" s="76"/>
      <c r="T171" s="5"/>
      <c r="V171" s="5"/>
      <c r="W171" s="5"/>
      <c r="X171" s="5"/>
      <c r="Y171" s="5"/>
      <c r="Z171" s="5"/>
      <c r="AA171" s="5"/>
      <c r="AB171" s="5"/>
    </row>
    <row r="172" spans="1:28" ht="15" customHeight="1">
      <c r="A172" s="887">
        <v>26</v>
      </c>
      <c r="B172" s="890" t="s">
        <v>5097</v>
      </c>
      <c r="C172" s="962" t="s">
        <v>53</v>
      </c>
      <c r="D172" s="1330">
        <v>24</v>
      </c>
      <c r="E172" s="1224"/>
      <c r="F172" s="1330">
        <f>E172*D172</f>
        <v>0</v>
      </c>
      <c r="T172" s="5"/>
      <c r="V172" s="5"/>
      <c r="W172" s="5"/>
      <c r="X172" s="5"/>
      <c r="Y172" s="5"/>
      <c r="Z172" s="5"/>
      <c r="AA172" s="5"/>
      <c r="AB172" s="5"/>
    </row>
    <row r="173" spans="1:28" ht="16.5">
      <c r="B173" s="889"/>
      <c r="C173" s="880"/>
      <c r="D173" s="880"/>
      <c r="E173" s="878"/>
      <c r="F173" s="1330"/>
      <c r="G173" s="76"/>
      <c r="T173" s="5"/>
      <c r="V173" s="5"/>
      <c r="W173" s="5"/>
      <c r="X173" s="5"/>
      <c r="Y173" s="5"/>
      <c r="Z173" s="5"/>
      <c r="AA173" s="5"/>
      <c r="AB173" s="5"/>
    </row>
    <row r="174" spans="1:28">
      <c r="A174" s="887">
        <v>27</v>
      </c>
      <c r="B174" s="950" t="s">
        <v>5098</v>
      </c>
      <c r="C174" s="112" t="s">
        <v>39</v>
      </c>
      <c r="D174" s="863">
        <v>3405.16</v>
      </c>
      <c r="E174" s="1224"/>
      <c r="F174" s="863">
        <f>+D174*E174</f>
        <v>0</v>
      </c>
    </row>
    <row r="175" spans="1:28" ht="13.7" customHeight="1">
      <c r="B175" s="889"/>
      <c r="C175" s="880"/>
      <c r="D175" s="880"/>
      <c r="E175" s="878"/>
      <c r="F175" s="878"/>
      <c r="T175" s="5"/>
      <c r="U175" s="5"/>
      <c r="V175" s="5"/>
      <c r="W175" s="5"/>
      <c r="X175" s="5"/>
      <c r="Y175" s="5"/>
      <c r="Z175" s="5"/>
      <c r="AA175" s="5"/>
      <c r="AB175" s="5"/>
    </row>
    <row r="176" spans="1:28" ht="27">
      <c r="A176" s="887">
        <v>28</v>
      </c>
      <c r="B176" s="953" t="s">
        <v>5099</v>
      </c>
      <c r="C176" s="112" t="s">
        <v>31</v>
      </c>
      <c r="D176" s="112">
        <v>851.29</v>
      </c>
      <c r="E176" s="1224"/>
      <c r="F176" s="863">
        <f>+D176*E176</f>
        <v>0</v>
      </c>
      <c r="T176" s="5"/>
      <c r="U176" s="5"/>
      <c r="V176" s="5"/>
      <c r="W176" s="5"/>
      <c r="X176" s="5"/>
      <c r="Y176" s="5"/>
      <c r="Z176" s="5"/>
      <c r="AA176" s="5"/>
      <c r="AB176" s="5"/>
    </row>
    <row r="177" spans="1:28" ht="16.5">
      <c r="B177" s="953"/>
      <c r="F177" s="878"/>
      <c r="T177" s="5"/>
      <c r="U177" s="5"/>
      <c r="V177" s="5"/>
      <c r="W177" s="5"/>
      <c r="X177" s="5"/>
      <c r="Y177" s="5"/>
      <c r="Z177" s="5"/>
      <c r="AA177" s="5"/>
      <c r="AB177" s="5"/>
    </row>
    <row r="178" spans="1:28" ht="17.25" thickBot="1">
      <c r="A178" s="887"/>
      <c r="B178" s="900" t="s">
        <v>5143</v>
      </c>
      <c r="E178" s="1331" t="s">
        <v>2089</v>
      </c>
      <c r="F178" s="1331">
        <f>SUM(F109:F177)</f>
        <v>0</v>
      </c>
      <c r="T178" s="5"/>
      <c r="U178" s="5"/>
      <c r="V178" s="5"/>
      <c r="W178" s="5"/>
      <c r="X178" s="5"/>
      <c r="Y178" s="5"/>
      <c r="Z178" s="5"/>
      <c r="AA178" s="5"/>
      <c r="AB178" s="5"/>
    </row>
    <row r="179" spans="1:28" ht="13.5" thickTop="1">
      <c r="A179" s="887"/>
      <c r="B179" s="900"/>
      <c r="E179" s="867"/>
      <c r="F179" s="867"/>
    </row>
    <row r="180" spans="1:28">
      <c r="A180" s="895" t="s">
        <v>5059</v>
      </c>
      <c r="B180" s="896" t="s">
        <v>5060</v>
      </c>
      <c r="C180" s="1090"/>
      <c r="D180" s="897"/>
      <c r="E180" s="1332"/>
      <c r="F180" s="1332"/>
    </row>
    <row r="181" spans="1:28">
      <c r="A181" s="887"/>
      <c r="B181" s="900"/>
      <c r="E181" s="867"/>
      <c r="F181" s="867"/>
    </row>
    <row r="182" spans="1:28" ht="25.5">
      <c r="A182" s="887">
        <v>1</v>
      </c>
      <c r="B182" s="889" t="s">
        <v>5144</v>
      </c>
      <c r="C182" s="880" t="s">
        <v>31</v>
      </c>
      <c r="D182" s="880">
        <v>777.5</v>
      </c>
      <c r="E182" s="1224"/>
      <c r="F182" s="1330">
        <f>E182*D182</f>
        <v>0</v>
      </c>
    </row>
    <row r="183" spans="1:28">
      <c r="A183" s="887"/>
      <c r="B183" s="961"/>
      <c r="C183" s="1089"/>
      <c r="D183" s="962"/>
      <c r="E183" s="1330"/>
      <c r="F183" s="1330"/>
    </row>
    <row r="184" spans="1:28" ht="38.25">
      <c r="A184" s="232" t="s">
        <v>5101</v>
      </c>
      <c r="B184" s="889" t="s">
        <v>5145</v>
      </c>
      <c r="C184" s="880" t="s">
        <v>39</v>
      </c>
      <c r="D184" s="880">
        <v>1555</v>
      </c>
      <c r="E184" s="1224"/>
      <c r="F184" s="1330">
        <f>E184*D184</f>
        <v>0</v>
      </c>
    </row>
    <row r="185" spans="1:28">
      <c r="A185" s="887"/>
      <c r="B185" s="961"/>
      <c r="C185" s="1089"/>
      <c r="D185" s="962"/>
      <c r="E185" s="1330"/>
      <c r="F185" s="1330"/>
    </row>
    <row r="186" spans="1:28" ht="25.5">
      <c r="A186" s="232" t="s">
        <v>5075</v>
      </c>
      <c r="B186" s="889" t="s">
        <v>5146</v>
      </c>
      <c r="C186" s="880" t="s">
        <v>38</v>
      </c>
      <c r="D186" s="880">
        <v>233.25</v>
      </c>
      <c r="E186" s="1224"/>
      <c r="F186" s="1330">
        <f>E186*D186</f>
        <v>0</v>
      </c>
    </row>
    <row r="187" spans="1:28">
      <c r="B187" s="889"/>
      <c r="C187" s="880"/>
      <c r="D187" s="880"/>
      <c r="E187" s="878"/>
      <c r="F187" s="1330"/>
      <c r="G187" s="887"/>
      <c r="H187" s="889"/>
      <c r="I187" s="879"/>
      <c r="J187" s="880"/>
      <c r="K187" s="894"/>
      <c r="L187" s="894"/>
    </row>
    <row r="188" spans="1:28" ht="38.25">
      <c r="A188" s="887">
        <v>4</v>
      </c>
      <c r="B188" s="960" t="s">
        <v>5147</v>
      </c>
      <c r="C188" s="1089" t="s">
        <v>53</v>
      </c>
      <c r="D188" s="1330">
        <v>25</v>
      </c>
      <c r="E188" s="1224"/>
      <c r="F188" s="1330">
        <f>E188*D188</f>
        <v>0</v>
      </c>
      <c r="G188" s="887"/>
      <c r="H188" s="889"/>
      <c r="I188" s="879"/>
      <c r="J188" s="880"/>
      <c r="K188" s="878"/>
      <c r="L188" s="878"/>
    </row>
    <row r="189" spans="1:28">
      <c r="A189" s="887"/>
      <c r="B189" s="961"/>
      <c r="C189" s="1089"/>
      <c r="D189" s="962"/>
      <c r="E189" s="1330"/>
      <c r="F189" s="1330"/>
    </row>
    <row r="190" spans="1:28">
      <c r="A190" s="232" t="s">
        <v>5081</v>
      </c>
      <c r="B190" s="889" t="s">
        <v>5148</v>
      </c>
      <c r="C190" s="880" t="s">
        <v>53</v>
      </c>
      <c r="D190" s="880">
        <v>29</v>
      </c>
      <c r="E190" s="1224"/>
      <c r="F190" s="878">
        <f>+D190*E190</f>
        <v>0</v>
      </c>
    </row>
    <row r="191" spans="1:28">
      <c r="B191" s="953"/>
      <c r="F191" s="878"/>
    </row>
    <row r="192" spans="1:28" ht="13.5" thickBot="1">
      <c r="A192" s="887"/>
      <c r="B192" s="900" t="s">
        <v>5060</v>
      </c>
      <c r="E192" s="1331" t="s">
        <v>2089</v>
      </c>
      <c r="F192" s="1331">
        <f>SUM(F182:F190)</f>
        <v>0</v>
      </c>
    </row>
    <row r="193" spans="1:6" ht="13.5" thickTop="1">
      <c r="A193" s="898"/>
      <c r="B193" s="963"/>
      <c r="C193" s="1089"/>
      <c r="D193" s="898"/>
      <c r="E193" s="1333"/>
      <c r="F193" s="1333"/>
    </row>
    <row r="194" spans="1:6">
      <c r="A194" s="914"/>
      <c r="B194" s="916" t="s">
        <v>2089</v>
      </c>
      <c r="C194" s="1091"/>
      <c r="D194" s="915"/>
      <c r="E194" s="1334"/>
      <c r="F194" s="1335">
        <f>F192+F178+F105+F57</f>
        <v>0</v>
      </c>
    </row>
  </sheetData>
  <mergeCells count="15">
    <mergeCell ref="B13:E13"/>
    <mergeCell ref="B14:E14"/>
    <mergeCell ref="B15:E15"/>
    <mergeCell ref="B16:E16"/>
    <mergeCell ref="B1:C1"/>
    <mergeCell ref="B12:E12"/>
    <mergeCell ref="B3:E3"/>
    <mergeCell ref="B4:E4"/>
    <mergeCell ref="B5:E5"/>
    <mergeCell ref="B6:E6"/>
    <mergeCell ref="B7:E7"/>
    <mergeCell ref="B8:E8"/>
    <mergeCell ref="B9:E9"/>
    <mergeCell ref="B10:E10"/>
    <mergeCell ref="B11:E11"/>
  </mergeCells>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0581F-E726-4CB0-AA40-DFF30B78198D}">
  <sheetPr>
    <tabColor rgb="FF92D050"/>
  </sheetPr>
  <dimension ref="A1:F547"/>
  <sheetViews>
    <sheetView view="pageBreakPreview" topLeftCell="A515" zoomScaleNormal="100" zoomScaleSheetLayoutView="100" workbookViewId="0">
      <selection activeCell="F535" sqref="F535"/>
    </sheetView>
  </sheetViews>
  <sheetFormatPr defaultColWidth="8.7109375" defaultRowHeight="12.75"/>
  <cols>
    <col min="1" max="1" width="5.7109375" style="969" customWidth="1"/>
    <col min="2" max="2" width="50.42578125" style="851" customWidth="1"/>
    <col min="3" max="3" width="6.7109375" style="57" customWidth="1"/>
    <col min="4" max="4" width="8.7109375" style="58" customWidth="1"/>
    <col min="5" max="5" width="10.7109375" style="58" customWidth="1"/>
    <col min="6" max="6" width="14.7109375" style="58" customWidth="1"/>
    <col min="7" max="16384" width="8.7109375" style="66"/>
  </cols>
  <sheetData>
    <row r="1" spans="1:6" ht="15.75">
      <c r="A1" s="1043" t="s">
        <v>2091</v>
      </c>
      <c r="B1" s="1648" t="s">
        <v>5526</v>
      </c>
      <c r="C1" s="1648"/>
    </row>
    <row r="3" spans="1:6" s="902" customFormat="1">
      <c r="B3" s="1653" t="s">
        <v>5157</v>
      </c>
      <c r="C3" s="1653"/>
      <c r="D3" s="1653"/>
      <c r="E3" s="1653"/>
      <c r="F3" s="1653"/>
    </row>
    <row r="4" spans="1:6" s="902" customFormat="1">
      <c r="A4" s="902" t="s">
        <v>584</v>
      </c>
      <c r="B4" s="1653" t="s">
        <v>5158</v>
      </c>
      <c r="C4" s="1653"/>
      <c r="D4" s="1653"/>
      <c r="E4" s="1653"/>
      <c r="F4" s="1653"/>
    </row>
    <row r="5" spans="1:6" s="902" customFormat="1">
      <c r="A5" s="902" t="s">
        <v>584</v>
      </c>
      <c r="B5" s="1653" t="s">
        <v>5159</v>
      </c>
      <c r="C5" s="1653"/>
      <c r="D5" s="1653"/>
      <c r="E5" s="1653"/>
      <c r="F5" s="1653"/>
    </row>
    <row r="6" spans="1:6" s="902" customFormat="1">
      <c r="A6" s="902" t="s">
        <v>584</v>
      </c>
      <c r="B6" s="1653" t="s">
        <v>5160</v>
      </c>
      <c r="C6" s="1653"/>
      <c r="D6" s="1653"/>
      <c r="E6" s="1653"/>
      <c r="F6" s="1653"/>
    </row>
    <row r="7" spans="1:6" s="902" customFormat="1">
      <c r="A7" s="902" t="s">
        <v>584</v>
      </c>
      <c r="B7" s="1653" t="s">
        <v>5161</v>
      </c>
      <c r="C7" s="1653"/>
      <c r="D7" s="1653"/>
      <c r="E7" s="1653"/>
      <c r="F7" s="1653"/>
    </row>
    <row r="8" spans="1:6" s="902" customFormat="1">
      <c r="A8" s="902" t="s">
        <v>584</v>
      </c>
      <c r="B8" s="1653" t="s">
        <v>5162</v>
      </c>
      <c r="C8" s="1653"/>
      <c r="D8" s="1653"/>
      <c r="E8" s="1653"/>
      <c r="F8" s="1653"/>
    </row>
    <row r="9" spans="1:6" s="902" customFormat="1">
      <c r="A9" s="902" t="s">
        <v>584</v>
      </c>
      <c r="B9" s="1653" t="s">
        <v>5163</v>
      </c>
      <c r="C9" s="1653"/>
      <c r="D9" s="1653"/>
      <c r="E9" s="1653"/>
      <c r="F9" s="1653"/>
    </row>
    <row r="10" spans="1:6" s="902" customFormat="1">
      <c r="A10" s="902" t="s">
        <v>584</v>
      </c>
      <c r="B10" s="1653" t="s">
        <v>5164</v>
      </c>
      <c r="C10" s="1653"/>
      <c r="D10" s="1653"/>
      <c r="E10" s="1653"/>
      <c r="F10" s="1653"/>
    </row>
    <row r="11" spans="1:6" s="902" customFormat="1">
      <c r="A11" s="902" t="s">
        <v>584</v>
      </c>
      <c r="B11" s="1653" t="s">
        <v>5165</v>
      </c>
      <c r="C11" s="1653"/>
      <c r="D11" s="1653"/>
      <c r="E11" s="1653"/>
      <c r="F11" s="1653"/>
    </row>
    <row r="12" spans="1:6" s="902" customFormat="1">
      <c r="A12" s="902" t="s">
        <v>584</v>
      </c>
      <c r="B12" s="1653" t="s">
        <v>5166</v>
      </c>
      <c r="C12" s="1653"/>
      <c r="D12" s="1653"/>
      <c r="E12" s="1653"/>
      <c r="F12" s="1653"/>
    </row>
    <row r="13" spans="1:6" s="902" customFormat="1">
      <c r="A13" s="902" t="s">
        <v>584</v>
      </c>
      <c r="B13" s="1653" t="s">
        <v>5167</v>
      </c>
      <c r="C13" s="1653"/>
      <c r="D13" s="1653"/>
      <c r="E13" s="1653"/>
      <c r="F13" s="1653"/>
    </row>
    <row r="14" spans="1:6" s="902" customFormat="1">
      <c r="A14" s="902" t="s">
        <v>584</v>
      </c>
      <c r="B14" s="1653" t="s">
        <v>5168</v>
      </c>
      <c r="C14" s="1653"/>
      <c r="D14" s="1653"/>
      <c r="E14" s="1653"/>
      <c r="F14" s="1653"/>
    </row>
    <row r="15" spans="1:6" s="902" customFormat="1">
      <c r="A15" s="902" t="s">
        <v>584</v>
      </c>
      <c r="B15" s="1653" t="s">
        <v>5169</v>
      </c>
      <c r="C15" s="1653"/>
      <c r="D15" s="1653"/>
      <c r="E15" s="1653"/>
      <c r="F15" s="1653"/>
    </row>
    <row r="16" spans="1:6" s="902" customFormat="1">
      <c r="A16" s="902" t="s">
        <v>584</v>
      </c>
      <c r="B16" s="1653" t="s">
        <v>5170</v>
      </c>
      <c r="C16" s="1653"/>
      <c r="D16" s="1653"/>
      <c r="E16" s="1653"/>
      <c r="F16" s="1653"/>
    </row>
    <row r="17" spans="1:6" s="902" customFormat="1">
      <c r="A17" s="902" t="s">
        <v>584</v>
      </c>
      <c r="B17" s="1653" t="s">
        <v>5171</v>
      </c>
      <c r="C17" s="1653"/>
      <c r="D17" s="1653"/>
      <c r="E17" s="1653"/>
      <c r="F17" s="1653"/>
    </row>
    <row r="18" spans="1:6" s="902" customFormat="1">
      <c r="A18" s="902" t="s">
        <v>584</v>
      </c>
      <c r="B18" s="1653" t="s">
        <v>5172</v>
      </c>
      <c r="C18" s="1653"/>
      <c r="D18" s="1653"/>
      <c r="E18" s="1653"/>
      <c r="F18" s="1653"/>
    </row>
    <row r="19" spans="1:6" s="902" customFormat="1">
      <c r="A19" s="902" t="s">
        <v>584</v>
      </c>
      <c r="B19" s="1653" t="s">
        <v>5173</v>
      </c>
      <c r="C19" s="1653"/>
      <c r="D19" s="1653"/>
      <c r="E19" s="1653"/>
      <c r="F19" s="1653"/>
    </row>
    <row r="20" spans="1:6" s="1352" customFormat="1" ht="28.5" customHeight="1">
      <c r="B20" s="1655" t="s">
        <v>5606</v>
      </c>
      <c r="C20" s="1655"/>
      <c r="D20" s="1655"/>
      <c r="E20" s="1655"/>
      <c r="F20" s="1655"/>
    </row>
    <row r="21" spans="1:6" s="901" customFormat="1">
      <c r="A21" s="852"/>
      <c r="B21" s="851"/>
      <c r="C21" s="148"/>
      <c r="D21" s="1314"/>
      <c r="E21" s="1315"/>
      <c r="F21" s="1315"/>
    </row>
    <row r="22" spans="1:6" s="841" customFormat="1" ht="16.5">
      <c r="A22" s="853"/>
      <c r="B22" s="854" t="s">
        <v>25</v>
      </c>
      <c r="C22" s="1092" t="s">
        <v>26</v>
      </c>
      <c r="D22" s="855" t="s">
        <v>27</v>
      </c>
      <c r="E22" s="1289" t="s">
        <v>28</v>
      </c>
      <c r="F22" s="1289" t="s">
        <v>29</v>
      </c>
    </row>
    <row r="23" spans="1:6" s="901" customFormat="1">
      <c r="A23" s="852"/>
      <c r="B23" s="851"/>
      <c r="C23" s="148"/>
      <c r="D23" s="1314"/>
      <c r="E23" s="1315"/>
      <c r="F23" s="1315"/>
    </row>
    <row r="24" spans="1:6" s="841" customFormat="1">
      <c r="A24" s="964" t="s">
        <v>2090</v>
      </c>
      <c r="B24" s="965" t="s">
        <v>24</v>
      </c>
      <c r="C24" s="1316"/>
      <c r="D24" s="1317"/>
      <c r="E24" s="1318"/>
      <c r="F24" s="1318"/>
    </row>
    <row r="25" spans="1:6" s="901" customFormat="1">
      <c r="A25" s="852"/>
      <c r="B25" s="851"/>
      <c r="C25" s="148"/>
      <c r="D25" s="1314"/>
      <c r="E25" s="1315"/>
      <c r="F25" s="1315"/>
    </row>
    <row r="26" spans="1:6" s="841" customFormat="1" ht="38.25">
      <c r="A26" s="966">
        <v>1</v>
      </c>
      <c r="B26" s="903" t="s">
        <v>5174</v>
      </c>
      <c r="C26" s="148" t="s">
        <v>66</v>
      </c>
      <c r="D26" s="1137">
        <v>1</v>
      </c>
      <c r="E26" s="1224"/>
      <c r="F26" s="1137">
        <f>+E26*D26</f>
        <v>0</v>
      </c>
    </row>
    <row r="27" spans="1:6" s="901" customFormat="1">
      <c r="A27" s="852"/>
      <c r="B27" s="851"/>
      <c r="C27" s="148"/>
      <c r="D27" s="1314"/>
      <c r="E27" s="1315"/>
      <c r="F27" s="1315"/>
    </row>
    <row r="28" spans="1:6" s="841" customFormat="1" ht="25.5">
      <c r="A28" s="966">
        <v>2</v>
      </c>
      <c r="B28" s="851" t="s">
        <v>5175</v>
      </c>
      <c r="C28" s="148" t="s">
        <v>66</v>
      </c>
      <c r="D28" s="1137">
        <v>10</v>
      </c>
      <c r="E28" s="1224"/>
      <c r="F28" s="1137">
        <f>+E28*D28</f>
        <v>0</v>
      </c>
    </row>
    <row r="29" spans="1:6" s="901" customFormat="1">
      <c r="A29" s="852"/>
      <c r="B29" s="851"/>
      <c r="C29" s="148"/>
      <c r="D29" s="1314"/>
      <c r="E29" s="1315"/>
      <c r="F29" s="1315"/>
    </row>
    <row r="30" spans="1:6" s="904" customFormat="1" ht="13.5" thickBot="1">
      <c r="A30" s="966" t="s">
        <v>2090</v>
      </c>
      <c r="B30" s="852" t="s">
        <v>5176</v>
      </c>
      <c r="C30" s="148"/>
      <c r="D30" s="1314"/>
      <c r="E30" s="1315"/>
      <c r="F30" s="1319">
        <f>SUM(F26:F29)</f>
        <v>0</v>
      </c>
    </row>
    <row r="31" spans="1:6" s="901" customFormat="1" ht="13.5" thickTop="1">
      <c r="A31" s="852"/>
      <c r="B31" s="851"/>
      <c r="C31" s="148"/>
      <c r="D31" s="1314"/>
      <c r="E31" s="1315"/>
      <c r="F31" s="1315"/>
    </row>
    <row r="32" spans="1:6" s="901" customFormat="1">
      <c r="A32" s="852"/>
      <c r="B32" s="851"/>
      <c r="C32" s="148"/>
      <c r="D32" s="1314"/>
      <c r="E32" s="1315"/>
      <c r="F32" s="1315"/>
    </row>
    <row r="33" spans="1:6" s="841" customFormat="1">
      <c r="A33" s="964" t="s">
        <v>2091</v>
      </c>
      <c r="B33" s="967" t="s">
        <v>318</v>
      </c>
      <c r="C33" s="1316"/>
      <c r="D33" s="1317"/>
      <c r="E33" s="1318"/>
      <c r="F33" s="1318"/>
    </row>
    <row r="34" spans="1:6" s="901" customFormat="1">
      <c r="A34" s="852"/>
      <c r="B34" s="851"/>
      <c r="C34" s="148"/>
      <c r="D34" s="1314"/>
      <c r="E34" s="1315"/>
      <c r="F34" s="1315"/>
    </row>
    <row r="35" spans="1:6" s="841" customFormat="1">
      <c r="A35" s="966"/>
      <c r="B35" s="851" t="s">
        <v>5177</v>
      </c>
      <c r="C35" s="148"/>
      <c r="D35" s="1137"/>
      <c r="E35" s="1137"/>
      <c r="F35" s="1137"/>
    </row>
    <row r="36" spans="1:6" s="841" customFormat="1" ht="28.35" customHeight="1">
      <c r="A36" s="905" t="s">
        <v>584</v>
      </c>
      <c r="B36" s="1638" t="s">
        <v>5178</v>
      </c>
      <c r="C36" s="1638"/>
      <c r="D36" s="1638"/>
      <c r="E36" s="1638"/>
      <c r="F36" s="1638"/>
    </row>
    <row r="37" spans="1:6" s="841" customFormat="1" ht="14.1" customHeight="1">
      <c r="A37" s="905" t="s">
        <v>584</v>
      </c>
      <c r="B37" s="1638" t="s">
        <v>5179</v>
      </c>
      <c r="C37" s="1638"/>
      <c r="D37" s="1638"/>
      <c r="E37" s="1638"/>
      <c r="F37" s="1638"/>
    </row>
    <row r="38" spans="1:6" s="841" customFormat="1" ht="28.35" customHeight="1">
      <c r="A38" s="905" t="s">
        <v>584</v>
      </c>
      <c r="B38" s="1638" t="s">
        <v>5180</v>
      </c>
      <c r="C38" s="1638"/>
      <c r="D38" s="1638"/>
      <c r="E38" s="1638"/>
      <c r="F38" s="1638"/>
    </row>
    <row r="39" spans="1:6" s="841" customFormat="1" ht="42" customHeight="1">
      <c r="A39" s="905" t="s">
        <v>584</v>
      </c>
      <c r="B39" s="1638" t="s">
        <v>5181</v>
      </c>
      <c r="C39" s="1638"/>
      <c r="D39" s="1638"/>
      <c r="E39" s="1638"/>
      <c r="F39" s="1638"/>
    </row>
    <row r="40" spans="1:6" s="841" customFormat="1" ht="28.35" customHeight="1">
      <c r="A40" s="905" t="s">
        <v>584</v>
      </c>
      <c r="B40" s="1638" t="s">
        <v>5182</v>
      </c>
      <c r="C40" s="1638"/>
      <c r="D40" s="1638"/>
      <c r="E40" s="1638"/>
      <c r="F40" s="1638"/>
    </row>
    <row r="41" spans="1:6" s="841" customFormat="1" ht="28.35" customHeight="1">
      <c r="A41" s="905" t="s">
        <v>584</v>
      </c>
      <c r="B41" s="1638" t="s">
        <v>5183</v>
      </c>
      <c r="C41" s="1638"/>
      <c r="D41" s="1638"/>
      <c r="E41" s="1638"/>
      <c r="F41" s="1638"/>
    </row>
    <row r="42" spans="1:6" s="841" customFormat="1" ht="28.35" customHeight="1">
      <c r="A42" s="905" t="s">
        <v>584</v>
      </c>
      <c r="B42" s="1638" t="s">
        <v>5184</v>
      </c>
      <c r="C42" s="1638"/>
      <c r="D42" s="1638"/>
      <c r="E42" s="1638"/>
      <c r="F42" s="1638"/>
    </row>
    <row r="43" spans="1:6" s="841" customFormat="1" ht="28.35" customHeight="1">
      <c r="A43" s="905" t="s">
        <v>584</v>
      </c>
      <c r="B43" s="1638" t="s">
        <v>5185</v>
      </c>
      <c r="C43" s="1638"/>
      <c r="D43" s="1638"/>
      <c r="E43" s="1638"/>
      <c r="F43" s="1638"/>
    </row>
    <row r="44" spans="1:6" s="901" customFormat="1">
      <c r="A44" s="852"/>
      <c r="B44" s="851"/>
      <c r="C44" s="148"/>
      <c r="D44" s="1314"/>
      <c r="E44" s="1315"/>
      <c r="F44" s="1315"/>
    </row>
    <row r="45" spans="1:6" s="841" customFormat="1">
      <c r="A45" s="966">
        <v>1</v>
      </c>
      <c r="B45" s="851" t="s">
        <v>5186</v>
      </c>
      <c r="C45" s="148" t="s">
        <v>5187</v>
      </c>
      <c r="D45" s="1137">
        <v>20</v>
      </c>
      <c r="E45" s="1224"/>
      <c r="F45" s="1137">
        <f>+E45*D45</f>
        <v>0</v>
      </c>
    </row>
    <row r="46" spans="1:6" s="901" customFormat="1">
      <c r="A46" s="852"/>
      <c r="B46" s="851"/>
      <c r="C46" s="148"/>
      <c r="D46" s="1314"/>
      <c r="E46" s="1315"/>
      <c r="F46" s="1315"/>
    </row>
    <row r="47" spans="1:6" s="841" customFormat="1" ht="38.25">
      <c r="A47" s="966">
        <v>2</v>
      </c>
      <c r="B47" s="851" t="s">
        <v>5188</v>
      </c>
      <c r="C47" s="148" t="s">
        <v>39</v>
      </c>
      <c r="D47" s="1137">
        <f>1.1*1321.79</f>
        <v>1453.97</v>
      </c>
      <c r="E47" s="1224"/>
      <c r="F47" s="1137">
        <f>+E47*D47</f>
        <v>0</v>
      </c>
    </row>
    <row r="48" spans="1:6" s="901" customFormat="1">
      <c r="A48" s="852"/>
      <c r="B48" s="851"/>
      <c r="C48" s="148"/>
      <c r="D48" s="1314"/>
      <c r="E48" s="1315"/>
      <c r="F48" s="1315"/>
    </row>
    <row r="49" spans="1:6" s="841" customFormat="1" ht="38.25">
      <c r="A49" s="966">
        <v>3</v>
      </c>
      <c r="B49" s="851" t="s">
        <v>5189</v>
      </c>
      <c r="C49" s="148" t="s">
        <v>39</v>
      </c>
      <c r="D49" s="1137">
        <f>1.1*836.15</f>
        <v>919.77</v>
      </c>
      <c r="E49" s="1224"/>
      <c r="F49" s="1137">
        <f>+E49*D49</f>
        <v>0</v>
      </c>
    </row>
    <row r="50" spans="1:6" s="901" customFormat="1">
      <c r="A50" s="852"/>
      <c r="B50" s="851"/>
      <c r="C50" s="148"/>
      <c r="D50" s="1314"/>
      <c r="E50" s="1315"/>
      <c r="F50" s="1315"/>
    </row>
    <row r="51" spans="1:6" s="841" customFormat="1" ht="38.25">
      <c r="A51" s="966">
        <v>4</v>
      </c>
      <c r="B51" s="851" t="s">
        <v>5190</v>
      </c>
      <c r="C51" s="148" t="s">
        <v>39</v>
      </c>
      <c r="D51" s="1137">
        <v>49.96</v>
      </c>
      <c r="E51" s="1224"/>
      <c r="F51" s="1137">
        <f>+E51*D51</f>
        <v>0</v>
      </c>
    </row>
    <row r="52" spans="1:6" s="901" customFormat="1">
      <c r="A52" s="852"/>
      <c r="B52" s="851"/>
      <c r="C52" s="148"/>
      <c r="D52" s="1314"/>
      <c r="E52" s="1315"/>
      <c r="F52" s="1315"/>
    </row>
    <row r="53" spans="1:6" s="841" customFormat="1" ht="38.25">
      <c r="A53" s="966">
        <v>5</v>
      </c>
      <c r="B53" s="851" t="s">
        <v>5191</v>
      </c>
      <c r="C53" s="148" t="s">
        <v>39</v>
      </c>
      <c r="D53" s="1137">
        <f>1.1*2068.44</f>
        <v>2275.2800000000002</v>
      </c>
      <c r="E53" s="1224"/>
      <c r="F53" s="1137">
        <f>+E53*D53</f>
        <v>0</v>
      </c>
    </row>
    <row r="54" spans="1:6" s="901" customFormat="1">
      <c r="A54" s="852"/>
      <c r="B54" s="851"/>
      <c r="C54" s="148"/>
      <c r="D54" s="1314"/>
      <c r="E54" s="1315"/>
      <c r="F54" s="1315"/>
    </row>
    <row r="55" spans="1:6" s="841" customFormat="1" ht="51">
      <c r="A55" s="966">
        <v>6</v>
      </c>
      <c r="B55" s="851" t="s">
        <v>5192</v>
      </c>
      <c r="C55" s="148" t="s">
        <v>39</v>
      </c>
      <c r="D55" s="1137">
        <v>249.97</v>
      </c>
      <c r="E55" s="1224"/>
      <c r="F55" s="1137">
        <f>+E55*D55</f>
        <v>0</v>
      </c>
    </row>
    <row r="56" spans="1:6" s="901" customFormat="1">
      <c r="A56" s="852"/>
      <c r="B56" s="851"/>
      <c r="C56" s="148"/>
      <c r="D56" s="1314"/>
      <c r="E56" s="1315"/>
      <c r="F56" s="1315"/>
    </row>
    <row r="57" spans="1:6" s="841" customFormat="1" ht="38.25">
      <c r="A57" s="966">
        <v>7</v>
      </c>
      <c r="B57" s="851" t="s">
        <v>5193</v>
      </c>
      <c r="C57" s="148" t="s">
        <v>39</v>
      </c>
      <c r="D57" s="1137">
        <v>4.3</v>
      </c>
      <c r="E57" s="1224"/>
      <c r="F57" s="1137">
        <f>+E57*D57</f>
        <v>0</v>
      </c>
    </row>
    <row r="58" spans="1:6" s="901" customFormat="1">
      <c r="A58" s="852"/>
      <c r="B58" s="851"/>
      <c r="C58" s="148"/>
      <c r="D58" s="1314"/>
      <c r="E58" s="1315"/>
      <c r="F58" s="1315"/>
    </row>
    <row r="59" spans="1:6" s="841" customFormat="1" ht="38.25">
      <c r="A59" s="966">
        <v>8</v>
      </c>
      <c r="B59" s="851" t="s">
        <v>5194</v>
      </c>
      <c r="C59" s="148" t="s">
        <v>5187</v>
      </c>
      <c r="D59" s="1137">
        <v>20.399999999999999</v>
      </c>
      <c r="E59" s="1224"/>
      <c r="F59" s="1137">
        <f>+E59*D59</f>
        <v>0</v>
      </c>
    </row>
    <row r="60" spans="1:6" s="901" customFormat="1">
      <c r="A60" s="852"/>
      <c r="B60" s="851"/>
      <c r="C60" s="148"/>
      <c r="D60" s="1314"/>
      <c r="E60" s="1315"/>
      <c r="F60" s="1315"/>
    </row>
    <row r="61" spans="1:6" s="841" customFormat="1" ht="38.25">
      <c r="A61" s="966">
        <v>9</v>
      </c>
      <c r="B61" s="851" t="s">
        <v>5195</v>
      </c>
      <c r="C61" s="148" t="s">
        <v>5187</v>
      </c>
      <c r="D61" s="1137">
        <v>49.86</v>
      </c>
      <c r="E61" s="1224"/>
      <c r="F61" s="1137">
        <f>+E61*D61</f>
        <v>0</v>
      </c>
    </row>
    <row r="62" spans="1:6" s="901" customFormat="1">
      <c r="A62" s="852"/>
      <c r="B62" s="851"/>
      <c r="C62" s="148"/>
      <c r="D62" s="1314"/>
      <c r="E62" s="1315"/>
      <c r="F62" s="1315"/>
    </row>
    <row r="63" spans="1:6" s="841" customFormat="1" ht="38.25">
      <c r="A63" s="966">
        <v>10</v>
      </c>
      <c r="B63" s="851" t="s">
        <v>5196</v>
      </c>
      <c r="C63" s="148" t="s">
        <v>5187</v>
      </c>
      <c r="D63" s="1137">
        <v>296.74</v>
      </c>
      <c r="E63" s="1224"/>
      <c r="F63" s="1137">
        <f>+E63*D63</f>
        <v>0</v>
      </c>
    </row>
    <row r="64" spans="1:6" s="901" customFormat="1">
      <c r="A64" s="852"/>
      <c r="B64" s="851"/>
      <c r="C64" s="148"/>
      <c r="D64" s="1314"/>
      <c r="E64" s="1315"/>
      <c r="F64" s="1315"/>
    </row>
    <row r="65" spans="1:6" s="841" customFormat="1" ht="51">
      <c r="A65" s="966">
        <v>11</v>
      </c>
      <c r="B65" s="851" t="s">
        <v>5197</v>
      </c>
      <c r="C65" s="148" t="s">
        <v>66</v>
      </c>
      <c r="D65" s="1137">
        <v>1</v>
      </c>
      <c r="E65" s="1224"/>
      <c r="F65" s="1137">
        <f>+E65*D65</f>
        <v>0</v>
      </c>
    </row>
    <row r="66" spans="1:6" s="901" customFormat="1">
      <c r="A66" s="852"/>
      <c r="B66" s="851"/>
      <c r="C66" s="148"/>
      <c r="D66" s="1314"/>
      <c r="E66" s="1315"/>
      <c r="F66" s="1315"/>
    </row>
    <row r="67" spans="1:6" s="841" customFormat="1" ht="38.25">
      <c r="A67" s="966">
        <v>12</v>
      </c>
      <c r="B67" s="851" t="s">
        <v>5198</v>
      </c>
      <c r="C67" s="148" t="s">
        <v>5187</v>
      </c>
      <c r="D67" s="1137">
        <v>232.85</v>
      </c>
      <c r="E67" s="1224"/>
      <c r="F67" s="1137">
        <f>+E67*D67</f>
        <v>0</v>
      </c>
    </row>
    <row r="68" spans="1:6" s="901" customFormat="1">
      <c r="A68" s="852"/>
      <c r="B68" s="851"/>
      <c r="C68" s="148"/>
      <c r="D68" s="1314"/>
      <c r="E68" s="1315"/>
      <c r="F68" s="1315"/>
    </row>
    <row r="69" spans="1:6" s="841" customFormat="1" ht="38.25">
      <c r="A69" s="966">
        <v>13</v>
      </c>
      <c r="B69" s="851" t="s">
        <v>5199</v>
      </c>
      <c r="C69" s="148" t="s">
        <v>5187</v>
      </c>
      <c r="D69" s="1137">
        <f>1.1*1216.02</f>
        <v>1337.62</v>
      </c>
      <c r="E69" s="1224"/>
      <c r="F69" s="1137">
        <f>+E69*D69</f>
        <v>0</v>
      </c>
    </row>
    <row r="70" spans="1:6" s="901" customFormat="1">
      <c r="A70" s="852"/>
      <c r="B70" s="851"/>
      <c r="C70" s="148"/>
      <c r="D70" s="1314"/>
      <c r="E70" s="1315"/>
      <c r="F70" s="1315"/>
    </row>
    <row r="71" spans="1:6" s="841" customFormat="1" ht="38.25">
      <c r="A71" s="966">
        <v>14</v>
      </c>
      <c r="B71" s="851" t="s">
        <v>5200</v>
      </c>
      <c r="C71" s="148" t="s">
        <v>5187</v>
      </c>
      <c r="D71" s="1137">
        <v>4.2699999999999996</v>
      </c>
      <c r="E71" s="1224"/>
      <c r="F71" s="1137">
        <f>+E71*D71</f>
        <v>0</v>
      </c>
    </row>
    <row r="72" spans="1:6" s="901" customFormat="1">
      <c r="A72" s="852"/>
      <c r="B72" s="851"/>
      <c r="C72" s="148"/>
      <c r="D72" s="1314"/>
      <c r="E72" s="1315"/>
      <c r="F72" s="1315"/>
    </row>
    <row r="73" spans="1:6" s="841" customFormat="1" ht="38.25">
      <c r="A73" s="966">
        <v>15</v>
      </c>
      <c r="B73" s="851" t="s">
        <v>5201</v>
      </c>
      <c r="C73" s="148" t="s">
        <v>5187</v>
      </c>
      <c r="D73" s="1137">
        <v>47.06</v>
      </c>
      <c r="E73" s="1224"/>
      <c r="F73" s="1137">
        <f>+E73*D73</f>
        <v>0</v>
      </c>
    </row>
    <row r="74" spans="1:6" s="901" customFormat="1">
      <c r="A74" s="852"/>
      <c r="B74" s="851"/>
      <c r="C74" s="148"/>
      <c r="D74" s="1314"/>
      <c r="E74" s="1315"/>
      <c r="F74" s="1315"/>
    </row>
    <row r="75" spans="1:6" s="841" customFormat="1" ht="38.25">
      <c r="A75" s="966">
        <v>16</v>
      </c>
      <c r="B75" s="851" t="s">
        <v>5202</v>
      </c>
      <c r="C75" s="148" t="s">
        <v>5187</v>
      </c>
      <c r="D75" s="1137">
        <v>300.02</v>
      </c>
      <c r="E75" s="1224"/>
      <c r="F75" s="1137">
        <f>+E75*D75</f>
        <v>0</v>
      </c>
    </row>
    <row r="76" spans="1:6" s="901" customFormat="1">
      <c r="A76" s="852"/>
      <c r="B76" s="851"/>
      <c r="C76" s="148"/>
      <c r="D76" s="1314"/>
      <c r="E76" s="1315"/>
      <c r="F76" s="1315"/>
    </row>
    <row r="77" spans="1:6" s="841" customFormat="1" ht="51">
      <c r="A77" s="966">
        <v>17</v>
      </c>
      <c r="B77" s="851" t="s">
        <v>5203</v>
      </c>
      <c r="C77" s="148" t="s">
        <v>5187</v>
      </c>
      <c r="D77" s="1137">
        <v>62.16</v>
      </c>
      <c r="E77" s="1224"/>
      <c r="F77" s="1137">
        <f>+E77*D77</f>
        <v>0</v>
      </c>
    </row>
    <row r="78" spans="1:6" s="901" customFormat="1">
      <c r="A78" s="852"/>
      <c r="B78" s="851"/>
      <c r="C78" s="148"/>
      <c r="D78" s="1314"/>
      <c r="E78" s="1315"/>
      <c r="F78" s="1315"/>
    </row>
    <row r="79" spans="1:6" s="841" customFormat="1" ht="38.25">
      <c r="A79" s="966">
        <v>18</v>
      </c>
      <c r="B79" s="851" t="s">
        <v>5204</v>
      </c>
      <c r="C79" s="148" t="s">
        <v>5187</v>
      </c>
      <c r="D79" s="1137">
        <v>20.65</v>
      </c>
      <c r="E79" s="1224"/>
      <c r="F79" s="1137">
        <f>+E79*D79</f>
        <v>0</v>
      </c>
    </row>
    <row r="80" spans="1:6" s="901" customFormat="1">
      <c r="A80" s="852"/>
      <c r="B80" s="851"/>
      <c r="C80" s="148"/>
      <c r="D80" s="1314"/>
      <c r="E80" s="1315"/>
      <c r="F80" s="1315"/>
    </row>
    <row r="81" spans="1:6" s="841" customFormat="1" ht="38.25">
      <c r="A81" s="966">
        <v>19</v>
      </c>
      <c r="B81" s="851" t="s">
        <v>5205</v>
      </c>
      <c r="C81" s="148" t="s">
        <v>5187</v>
      </c>
      <c r="D81" s="1137">
        <v>135.55000000000001</v>
      </c>
      <c r="E81" s="1224"/>
      <c r="F81" s="1137">
        <f>+E81*D81</f>
        <v>0</v>
      </c>
    </row>
    <row r="82" spans="1:6" s="901" customFormat="1">
      <c r="A82" s="852"/>
      <c r="B82" s="851"/>
      <c r="C82" s="148"/>
      <c r="D82" s="1314"/>
      <c r="E82" s="1315"/>
      <c r="F82" s="1315"/>
    </row>
    <row r="83" spans="1:6" s="841" customFormat="1" ht="25.5">
      <c r="A83" s="966">
        <v>20</v>
      </c>
      <c r="B83" s="851" t="s">
        <v>5206</v>
      </c>
      <c r="C83" s="148" t="s">
        <v>66</v>
      </c>
      <c r="D83" s="1137">
        <v>1</v>
      </c>
      <c r="E83" s="1224"/>
      <c r="F83" s="1137">
        <f>+E83*D83</f>
        <v>0</v>
      </c>
    </row>
    <row r="84" spans="1:6" s="901" customFormat="1">
      <c r="A84" s="852"/>
      <c r="B84" s="851"/>
      <c r="C84" s="148"/>
      <c r="D84" s="1314"/>
      <c r="E84" s="1315"/>
      <c r="F84" s="1315"/>
    </row>
    <row r="85" spans="1:6" s="841" customFormat="1" ht="51">
      <c r="A85" s="966">
        <v>21</v>
      </c>
      <c r="B85" s="851" t="s">
        <v>5207</v>
      </c>
      <c r="C85" s="148" t="s">
        <v>66</v>
      </c>
      <c r="D85" s="1137">
        <v>3</v>
      </c>
      <c r="E85" s="1224"/>
      <c r="F85" s="1137">
        <f>+E85*D85</f>
        <v>0</v>
      </c>
    </row>
    <row r="86" spans="1:6" s="901" customFormat="1">
      <c r="A86" s="852"/>
      <c r="B86" s="851"/>
      <c r="C86" s="148"/>
      <c r="D86" s="1314"/>
      <c r="E86" s="1315"/>
      <c r="F86" s="1315"/>
    </row>
    <row r="87" spans="1:6" s="841" customFormat="1" ht="38.25">
      <c r="A87" s="966">
        <v>22</v>
      </c>
      <c r="B87" s="851" t="s">
        <v>5208</v>
      </c>
      <c r="C87" s="148" t="s">
        <v>66</v>
      </c>
      <c r="D87" s="1137">
        <v>6</v>
      </c>
      <c r="E87" s="1224"/>
      <c r="F87" s="1137">
        <f>+E87*D87</f>
        <v>0</v>
      </c>
    </row>
    <row r="88" spans="1:6" s="901" customFormat="1">
      <c r="A88" s="852"/>
      <c r="B88" s="851"/>
      <c r="C88" s="148"/>
      <c r="D88" s="1314"/>
      <c r="E88" s="1315"/>
      <c r="F88" s="1315"/>
    </row>
    <row r="89" spans="1:6" s="841" customFormat="1" ht="38.25">
      <c r="A89" s="966">
        <v>23</v>
      </c>
      <c r="B89" s="851" t="s">
        <v>5209</v>
      </c>
      <c r="C89" s="148" t="s">
        <v>66</v>
      </c>
      <c r="D89" s="1137">
        <v>9</v>
      </c>
      <c r="E89" s="1224"/>
      <c r="F89" s="1137">
        <f>+E89*D89</f>
        <v>0</v>
      </c>
    </row>
    <row r="90" spans="1:6" s="901" customFormat="1">
      <c r="A90" s="852"/>
      <c r="B90" s="851"/>
      <c r="C90" s="148"/>
      <c r="D90" s="1314"/>
      <c r="E90" s="1315"/>
      <c r="F90" s="1315"/>
    </row>
    <row r="91" spans="1:6" s="841" customFormat="1" ht="38.25">
      <c r="A91" s="966">
        <v>24</v>
      </c>
      <c r="B91" s="851" t="s">
        <v>5210</v>
      </c>
      <c r="C91" s="148" t="s">
        <v>66</v>
      </c>
      <c r="D91" s="1137">
        <v>6</v>
      </c>
      <c r="E91" s="1224"/>
      <c r="F91" s="1137">
        <f>+E91*D91</f>
        <v>0</v>
      </c>
    </row>
    <row r="92" spans="1:6" s="901" customFormat="1">
      <c r="A92" s="852"/>
      <c r="B92" s="851"/>
      <c r="C92" s="148"/>
      <c r="D92" s="1314"/>
      <c r="E92" s="1315"/>
      <c r="F92" s="1315"/>
    </row>
    <row r="93" spans="1:6" s="841" customFormat="1" ht="25.5">
      <c r="A93" s="966">
        <v>25</v>
      </c>
      <c r="B93" s="851" t="s">
        <v>5211</v>
      </c>
      <c r="C93" s="148" t="s">
        <v>66</v>
      </c>
      <c r="D93" s="1137">
        <v>7</v>
      </c>
      <c r="E93" s="1224"/>
      <c r="F93" s="1137">
        <f>+E93*D93</f>
        <v>0</v>
      </c>
    </row>
    <row r="94" spans="1:6" s="901" customFormat="1">
      <c r="A94" s="852"/>
      <c r="B94" s="851"/>
      <c r="C94" s="148"/>
      <c r="D94" s="1314"/>
      <c r="E94" s="1315"/>
      <c r="F94" s="1315"/>
    </row>
    <row r="95" spans="1:6" s="841" customFormat="1" ht="25.5">
      <c r="A95" s="966">
        <v>26</v>
      </c>
      <c r="B95" s="851" t="s">
        <v>5212</v>
      </c>
      <c r="C95" s="148" t="s">
        <v>66</v>
      </c>
      <c r="D95" s="1137">
        <v>1</v>
      </c>
      <c r="E95" s="1224"/>
      <c r="F95" s="1137">
        <f>+E95*D95</f>
        <v>0</v>
      </c>
    </row>
    <row r="96" spans="1:6" s="901" customFormat="1">
      <c r="A96" s="852"/>
      <c r="B96" s="851"/>
      <c r="C96" s="148"/>
      <c r="D96" s="1314"/>
      <c r="E96" s="1315"/>
      <c r="F96" s="1315"/>
    </row>
    <row r="97" spans="1:6" s="841" customFormat="1" ht="38.25">
      <c r="A97" s="966">
        <v>27</v>
      </c>
      <c r="B97" s="851" t="s">
        <v>5213</v>
      </c>
      <c r="C97" s="148" t="s">
        <v>66</v>
      </c>
      <c r="D97" s="1137">
        <v>8</v>
      </c>
      <c r="E97" s="1224"/>
      <c r="F97" s="1137">
        <f>+E97*D97</f>
        <v>0</v>
      </c>
    </row>
    <row r="98" spans="1:6" s="901" customFormat="1">
      <c r="A98" s="852"/>
      <c r="B98" s="851"/>
      <c r="C98" s="148"/>
      <c r="D98" s="1314"/>
      <c r="E98" s="1315"/>
      <c r="F98" s="1315"/>
    </row>
    <row r="99" spans="1:6" s="841" customFormat="1" ht="38.25">
      <c r="A99" s="966">
        <v>28</v>
      </c>
      <c r="B99" s="851" t="s">
        <v>5214</v>
      </c>
      <c r="C99" s="148"/>
      <c r="D99" s="1314"/>
      <c r="E99" s="1315"/>
      <c r="F99" s="1315"/>
    </row>
    <row r="100" spans="1:6" s="841" customFormat="1">
      <c r="A100" s="905" t="s">
        <v>584</v>
      </c>
      <c r="B100" s="851" t="s">
        <v>5215</v>
      </c>
      <c r="C100" s="148" t="s">
        <v>66</v>
      </c>
      <c r="D100" s="1137">
        <v>2</v>
      </c>
      <c r="E100" s="1224"/>
      <c r="F100" s="1137">
        <f>+E100*D100</f>
        <v>0</v>
      </c>
    </row>
    <row r="101" spans="1:6" s="841" customFormat="1">
      <c r="A101" s="905" t="s">
        <v>584</v>
      </c>
      <c r="B101" s="851" t="s">
        <v>5216</v>
      </c>
      <c r="C101" s="148" t="s">
        <v>66</v>
      </c>
      <c r="D101" s="1137">
        <v>4</v>
      </c>
      <c r="E101" s="1224"/>
      <c r="F101" s="1137">
        <f>+E101*D101</f>
        <v>0</v>
      </c>
    </row>
    <row r="102" spans="1:6" s="841" customFormat="1" ht="25.5">
      <c r="A102" s="905" t="s">
        <v>584</v>
      </c>
      <c r="B102" s="851" t="s">
        <v>5217</v>
      </c>
      <c r="C102" s="148" t="s">
        <v>66</v>
      </c>
      <c r="D102" s="1137">
        <v>2</v>
      </c>
      <c r="E102" s="1224"/>
      <c r="F102" s="1137">
        <f>+E102*D102</f>
        <v>0</v>
      </c>
    </row>
    <row r="103" spans="1:6" s="901" customFormat="1">
      <c r="A103" s="852"/>
      <c r="B103" s="851"/>
      <c r="C103" s="148"/>
      <c r="D103" s="1314"/>
      <c r="E103" s="1315"/>
      <c r="F103" s="1315"/>
    </row>
    <row r="104" spans="1:6" s="841" customFormat="1" ht="38.25">
      <c r="A104" s="966">
        <v>29</v>
      </c>
      <c r="B104" s="851" t="s">
        <v>5218</v>
      </c>
      <c r="C104" s="148" t="s">
        <v>66</v>
      </c>
      <c r="D104" s="1137">
        <v>50</v>
      </c>
      <c r="E104" s="1224"/>
      <c r="F104" s="1137">
        <f>+E104*D104</f>
        <v>0</v>
      </c>
    </row>
    <row r="105" spans="1:6" s="901" customFormat="1">
      <c r="A105" s="852"/>
      <c r="B105" s="851"/>
      <c r="C105" s="148"/>
      <c r="D105" s="1314"/>
      <c r="E105" s="1315"/>
      <c r="F105" s="1315"/>
    </row>
    <row r="106" spans="1:6" s="841" customFormat="1" ht="38.25">
      <c r="A106" s="966">
        <v>30</v>
      </c>
      <c r="B106" s="851" t="s">
        <v>5219</v>
      </c>
      <c r="C106" s="148"/>
      <c r="D106" s="1314"/>
      <c r="E106" s="1315"/>
      <c r="F106" s="1315"/>
    </row>
    <row r="107" spans="1:6" s="841" customFormat="1">
      <c r="A107" s="905" t="s">
        <v>584</v>
      </c>
      <c r="B107" s="851" t="s">
        <v>5220</v>
      </c>
      <c r="C107" s="148" t="s">
        <v>66</v>
      </c>
      <c r="D107" s="1137">
        <v>47</v>
      </c>
      <c r="E107" s="1224"/>
      <c r="F107" s="1137">
        <f>+E107*D107</f>
        <v>0</v>
      </c>
    </row>
    <row r="108" spans="1:6" s="841" customFormat="1">
      <c r="A108" s="905" t="s">
        <v>584</v>
      </c>
      <c r="B108" s="851" t="s">
        <v>5221</v>
      </c>
      <c r="C108" s="148" t="s">
        <v>66</v>
      </c>
      <c r="D108" s="1137">
        <v>10</v>
      </c>
      <c r="E108" s="1224"/>
      <c r="F108" s="1137">
        <f>+E108*D108</f>
        <v>0</v>
      </c>
    </row>
    <row r="109" spans="1:6" s="901" customFormat="1">
      <c r="A109" s="852"/>
      <c r="B109" s="851"/>
      <c r="C109" s="148"/>
      <c r="D109" s="1314"/>
      <c r="E109" s="1315"/>
      <c r="F109" s="1315"/>
    </row>
    <row r="110" spans="1:6" s="841" customFormat="1" ht="13.5" thickBot="1">
      <c r="A110" s="966" t="s">
        <v>2091</v>
      </c>
      <c r="B110" s="175" t="s">
        <v>5222</v>
      </c>
      <c r="C110" s="148"/>
      <c r="D110" s="1314"/>
      <c r="E110" s="1315"/>
      <c r="F110" s="1319">
        <f>SUM(F45:F109)</f>
        <v>0</v>
      </c>
    </row>
    <row r="111" spans="1:6" s="901" customFormat="1" ht="13.5" thickTop="1">
      <c r="A111" s="852"/>
      <c r="B111" s="851"/>
      <c r="C111" s="148"/>
      <c r="D111" s="1314"/>
      <c r="E111" s="1315"/>
      <c r="F111" s="1315"/>
    </row>
    <row r="112" spans="1:6" s="901" customFormat="1">
      <c r="A112" s="852"/>
      <c r="B112" s="851"/>
      <c r="C112" s="148"/>
      <c r="D112" s="1314"/>
      <c r="E112" s="1315"/>
      <c r="F112" s="1315"/>
    </row>
    <row r="113" spans="1:6" s="841" customFormat="1">
      <c r="A113" s="964" t="s">
        <v>2092</v>
      </c>
      <c r="B113" s="965" t="s">
        <v>1385</v>
      </c>
      <c r="C113" s="1316"/>
      <c r="D113" s="1317"/>
      <c r="E113" s="1318"/>
      <c r="F113" s="1318"/>
    </row>
    <row r="114" spans="1:6" s="901" customFormat="1">
      <c r="A114" s="852"/>
      <c r="B114" s="851"/>
      <c r="C114" s="148"/>
      <c r="D114" s="1314"/>
      <c r="E114" s="1315"/>
      <c r="F114" s="1315"/>
    </row>
    <row r="115" spans="1:6" s="902" customFormat="1">
      <c r="A115" s="907"/>
      <c r="B115" s="902" t="s">
        <v>5177</v>
      </c>
      <c r="C115" s="1320"/>
      <c r="D115" s="1321"/>
      <c r="E115" s="1315"/>
      <c r="F115" s="1315"/>
    </row>
    <row r="116" spans="1:6" s="902" customFormat="1">
      <c r="A116" s="906" t="s">
        <v>584</v>
      </c>
      <c r="B116" s="1653" t="s">
        <v>5223</v>
      </c>
      <c r="C116" s="1653"/>
      <c r="D116" s="1653"/>
      <c r="E116" s="1653"/>
      <c r="F116" s="1653"/>
    </row>
    <row r="117" spans="1:6" s="902" customFormat="1">
      <c r="A117" s="906" t="s">
        <v>584</v>
      </c>
      <c r="B117" s="1653" t="s">
        <v>5224</v>
      </c>
      <c r="C117" s="1653"/>
      <c r="D117" s="1653"/>
      <c r="E117" s="1653"/>
      <c r="F117" s="1653"/>
    </row>
    <row r="118" spans="1:6" s="902" customFormat="1">
      <c r="A118" s="906" t="s">
        <v>584</v>
      </c>
      <c r="B118" s="1653" t="s">
        <v>5225</v>
      </c>
      <c r="C118" s="1653"/>
      <c r="D118" s="1653"/>
      <c r="E118" s="1653"/>
      <c r="F118" s="1653"/>
    </row>
    <row r="119" spans="1:6" s="902" customFormat="1">
      <c r="A119" s="906" t="s">
        <v>584</v>
      </c>
      <c r="B119" s="1654" t="s">
        <v>5226</v>
      </c>
      <c r="C119" s="1654"/>
      <c r="D119" s="1654"/>
      <c r="E119" s="1654"/>
      <c r="F119" s="1654"/>
    </row>
    <row r="120" spans="1:6" s="902" customFormat="1">
      <c r="A120" s="906" t="s">
        <v>584</v>
      </c>
      <c r="B120" s="1653" t="s">
        <v>5227</v>
      </c>
      <c r="C120" s="1653"/>
      <c r="D120" s="1653"/>
      <c r="E120" s="1653"/>
      <c r="F120" s="1653"/>
    </row>
    <row r="121" spans="1:6" s="901" customFormat="1">
      <c r="A121" s="852"/>
      <c r="B121" s="851"/>
      <c r="C121" s="148"/>
      <c r="D121" s="1314"/>
      <c r="E121" s="1315"/>
      <c r="F121" s="1315"/>
    </row>
    <row r="122" spans="1:6" s="841" customFormat="1" ht="51">
      <c r="A122" s="966">
        <v>1</v>
      </c>
      <c r="B122" s="851" t="s">
        <v>5228</v>
      </c>
      <c r="C122" s="148" t="s">
        <v>38</v>
      </c>
      <c r="D122" s="1137">
        <f>1.1*873.98</f>
        <v>961.38</v>
      </c>
      <c r="E122" s="1224"/>
      <c r="F122" s="1137">
        <f>+E122*D122</f>
        <v>0</v>
      </c>
    </row>
    <row r="123" spans="1:6" s="901" customFormat="1">
      <c r="A123" s="852"/>
      <c r="B123" s="851"/>
      <c r="C123" s="148"/>
      <c r="D123" s="1314"/>
      <c r="E123" s="1315"/>
      <c r="F123" s="1315"/>
    </row>
    <row r="124" spans="1:6" s="841" customFormat="1" ht="51">
      <c r="A124" s="966">
        <v>2</v>
      </c>
      <c r="B124" s="851" t="s">
        <v>5229</v>
      </c>
      <c r="C124" s="148" t="s">
        <v>38</v>
      </c>
      <c r="D124" s="1137">
        <f>1.1*3662.92</f>
        <v>4029.21</v>
      </c>
      <c r="E124" s="1224"/>
      <c r="F124" s="1137">
        <f>+E124*D124</f>
        <v>0</v>
      </c>
    </row>
    <row r="125" spans="1:6" s="901" customFormat="1">
      <c r="A125" s="852"/>
      <c r="B125" s="851"/>
      <c r="C125" s="148"/>
      <c r="D125" s="1314"/>
      <c r="E125" s="1315"/>
      <c r="F125" s="1315"/>
    </row>
    <row r="126" spans="1:6" s="841" customFormat="1" ht="38.25">
      <c r="A126" s="966">
        <v>3</v>
      </c>
      <c r="B126" s="851" t="s">
        <v>5230</v>
      </c>
      <c r="C126" s="148" t="s">
        <v>38</v>
      </c>
      <c r="D126" s="1137">
        <f>1.1*610.61</f>
        <v>671.67</v>
      </c>
      <c r="E126" s="1224"/>
      <c r="F126" s="1137">
        <f>+E126*D126</f>
        <v>0</v>
      </c>
    </row>
    <row r="127" spans="1:6" s="901" customFormat="1">
      <c r="A127" s="852"/>
      <c r="B127" s="851"/>
      <c r="C127" s="148"/>
      <c r="D127" s="1314"/>
      <c r="E127" s="1315"/>
      <c r="F127" s="1315"/>
    </row>
    <row r="128" spans="1:6" s="841" customFormat="1" ht="51">
      <c r="A128" s="966">
        <v>4</v>
      </c>
      <c r="B128" s="851" t="s">
        <v>5231</v>
      </c>
      <c r="C128" s="148" t="s">
        <v>38</v>
      </c>
      <c r="D128" s="1137">
        <f>1.1*610.61</f>
        <v>671.67</v>
      </c>
      <c r="E128" s="1224"/>
      <c r="F128" s="1137">
        <f>+E128*D128</f>
        <v>0</v>
      </c>
    </row>
    <row r="129" spans="1:6" s="901" customFormat="1">
      <c r="A129" s="852"/>
      <c r="B129" s="851"/>
      <c r="C129" s="148"/>
      <c r="D129" s="1314"/>
      <c r="E129" s="1315"/>
      <c r="F129" s="1315"/>
    </row>
    <row r="130" spans="1:6" s="841" customFormat="1" ht="38.25">
      <c r="A130" s="966">
        <v>5</v>
      </c>
      <c r="B130" s="851" t="s">
        <v>5232</v>
      </c>
      <c r="C130" s="148" t="s">
        <v>38</v>
      </c>
      <c r="D130" s="1137">
        <f>1.1*3678.34</f>
        <v>4046.17</v>
      </c>
      <c r="E130" s="1224"/>
      <c r="F130" s="1137">
        <f>+E130*D130</f>
        <v>0</v>
      </c>
    </row>
    <row r="131" spans="1:6" s="901" customFormat="1">
      <c r="A131" s="852"/>
      <c r="B131" s="851"/>
      <c r="C131" s="148"/>
      <c r="D131" s="1314"/>
      <c r="E131" s="1315"/>
      <c r="F131" s="1315"/>
    </row>
    <row r="132" spans="1:6" s="841" customFormat="1" ht="51">
      <c r="A132" s="966">
        <v>6</v>
      </c>
      <c r="B132" s="851" t="s">
        <v>5233</v>
      </c>
      <c r="C132" s="148" t="s">
        <v>39</v>
      </c>
      <c r="D132" s="1137">
        <f>1.1*5678.45</f>
        <v>6246.3</v>
      </c>
      <c r="E132" s="1224"/>
      <c r="F132" s="1137">
        <f>+E132*D132</f>
        <v>0</v>
      </c>
    </row>
    <row r="133" spans="1:6" s="901" customFormat="1">
      <c r="A133" s="852"/>
      <c r="B133" s="851"/>
      <c r="C133" s="148"/>
      <c r="D133" s="1314"/>
      <c r="E133" s="1315"/>
      <c r="F133" s="1315"/>
    </row>
    <row r="134" spans="1:6" s="841" customFormat="1" ht="178.5">
      <c r="A134" s="966">
        <v>7</v>
      </c>
      <c r="B134" s="851" t="s">
        <v>5234</v>
      </c>
      <c r="C134" s="148" t="s">
        <v>39</v>
      </c>
      <c r="D134" s="1137">
        <v>109.11</v>
      </c>
      <c r="E134" s="1224"/>
      <c r="F134" s="1137">
        <f>+E134*D134</f>
        <v>0</v>
      </c>
    </row>
    <row r="135" spans="1:6" s="901" customFormat="1">
      <c r="A135" s="852"/>
      <c r="B135" s="851"/>
      <c r="C135" s="148"/>
      <c r="D135" s="1314"/>
      <c r="E135" s="1315"/>
      <c r="F135" s="1315"/>
    </row>
    <row r="136" spans="1:6" s="841" customFormat="1" ht="13.5" thickBot="1">
      <c r="A136" s="966" t="s">
        <v>2092</v>
      </c>
      <c r="B136" s="852" t="s">
        <v>5235</v>
      </c>
      <c r="C136" s="148"/>
      <c r="D136" s="1314"/>
      <c r="E136" s="1315"/>
      <c r="F136" s="1319">
        <f>SUM(F122:F135)</f>
        <v>0</v>
      </c>
    </row>
    <row r="137" spans="1:6" s="901" customFormat="1" ht="13.5" thickTop="1">
      <c r="A137" s="852"/>
      <c r="B137" s="851"/>
      <c r="C137" s="148"/>
      <c r="D137" s="1314"/>
      <c r="E137" s="1315"/>
      <c r="F137" s="1315"/>
    </row>
    <row r="138" spans="1:6" s="901" customFormat="1">
      <c r="A138" s="852"/>
      <c r="B138" s="851"/>
      <c r="C138" s="148"/>
      <c r="D138" s="1314"/>
      <c r="E138" s="1315"/>
      <c r="F138" s="1315"/>
    </row>
    <row r="139" spans="1:6" s="841" customFormat="1">
      <c r="A139" s="964" t="s">
        <v>2097</v>
      </c>
      <c r="B139" s="967" t="s">
        <v>5151</v>
      </c>
      <c r="C139" s="1316"/>
      <c r="D139" s="1317"/>
      <c r="E139" s="1318"/>
      <c r="F139" s="1318"/>
    </row>
    <row r="140" spans="1:6" s="901" customFormat="1">
      <c r="A140" s="852"/>
      <c r="B140" s="851"/>
      <c r="C140" s="148"/>
      <c r="D140" s="1314"/>
      <c r="E140" s="1315"/>
      <c r="F140" s="1315"/>
    </row>
    <row r="141" spans="1:6" s="841" customFormat="1">
      <c r="A141" s="907"/>
      <c r="B141" s="902" t="s">
        <v>5177</v>
      </c>
      <c r="C141" s="1320"/>
      <c r="D141" s="1321"/>
      <c r="E141" s="1315"/>
      <c r="F141" s="1315"/>
    </row>
    <row r="142" spans="1:6" s="841" customFormat="1" ht="28.35" customHeight="1">
      <c r="A142" s="906" t="s">
        <v>584</v>
      </c>
      <c r="B142" s="1653" t="s">
        <v>5236</v>
      </c>
      <c r="C142" s="1653"/>
      <c r="D142" s="1653"/>
      <c r="E142" s="1653"/>
      <c r="F142" s="1653"/>
    </row>
    <row r="143" spans="1:6" s="841" customFormat="1" ht="48.2" customHeight="1">
      <c r="A143" s="906" t="s">
        <v>584</v>
      </c>
      <c r="B143" s="1653" t="s">
        <v>5237</v>
      </c>
      <c r="C143" s="1653"/>
      <c r="D143" s="1653"/>
      <c r="E143" s="1653"/>
      <c r="F143" s="1653"/>
    </row>
    <row r="144" spans="1:6" s="841" customFormat="1" ht="16.5" customHeight="1">
      <c r="A144" s="906" t="s">
        <v>584</v>
      </c>
      <c r="B144" s="1653" t="s">
        <v>5238</v>
      </c>
      <c r="C144" s="1653"/>
      <c r="D144" s="1653"/>
      <c r="E144" s="1653"/>
      <c r="F144" s="1653"/>
    </row>
    <row r="145" spans="1:6" s="841" customFormat="1">
      <c r="A145" s="906" t="s">
        <v>584</v>
      </c>
      <c r="B145" s="1653" t="s">
        <v>5239</v>
      </c>
      <c r="C145" s="1653"/>
      <c r="D145" s="1653"/>
      <c r="E145" s="1653"/>
      <c r="F145" s="1653"/>
    </row>
    <row r="146" spans="1:6" s="841" customFormat="1" ht="334.35" customHeight="1">
      <c r="A146" s="906" t="s">
        <v>584</v>
      </c>
      <c r="B146" s="1653" t="s">
        <v>5451</v>
      </c>
      <c r="C146" s="1653"/>
      <c r="D146" s="1653"/>
      <c r="E146" s="1653"/>
      <c r="F146" s="1653"/>
    </row>
    <row r="147" spans="1:6" s="901" customFormat="1">
      <c r="A147" s="852"/>
      <c r="B147" s="851"/>
      <c r="C147" s="148"/>
      <c r="D147" s="1314"/>
      <c r="E147" s="1315"/>
      <c r="F147" s="1315"/>
    </row>
    <row r="148" spans="1:6" s="841" customFormat="1" ht="38.25">
      <c r="A148" s="966">
        <v>1</v>
      </c>
      <c r="B148" s="851" t="s">
        <v>5452</v>
      </c>
      <c r="C148" s="148" t="s">
        <v>39</v>
      </c>
      <c r="D148" s="1137">
        <f>1.1*366.75</f>
        <v>403.43</v>
      </c>
      <c r="E148" s="1224"/>
      <c r="F148" s="1137">
        <f>+D148*E148</f>
        <v>0</v>
      </c>
    </row>
    <row r="149" spans="1:6" s="841" customFormat="1">
      <c r="A149" s="905" t="s">
        <v>584</v>
      </c>
      <c r="B149" s="851" t="s">
        <v>5240</v>
      </c>
      <c r="C149" s="148"/>
      <c r="D149" s="1137"/>
      <c r="E149" s="1322"/>
      <c r="F149" s="1137"/>
    </row>
    <row r="150" spans="1:6" s="841" customFormat="1" ht="25.5">
      <c r="A150" s="905" t="s">
        <v>584</v>
      </c>
      <c r="B150" s="851" t="s">
        <v>5241</v>
      </c>
      <c r="C150" s="1137"/>
      <c r="D150" s="1137"/>
      <c r="E150" s="1322"/>
      <c r="F150" s="1137"/>
    </row>
    <row r="151" spans="1:6" s="841" customFormat="1" ht="25.5">
      <c r="A151" s="908" t="s">
        <v>584</v>
      </c>
      <c r="B151" s="841" t="s">
        <v>5242</v>
      </c>
      <c r="C151" s="1137"/>
      <c r="D151" s="1137"/>
      <c r="E151" s="1322"/>
      <c r="F151" s="1137"/>
    </row>
    <row r="152" spans="1:6" s="841" customFormat="1">
      <c r="A152" s="908" t="s">
        <v>584</v>
      </c>
      <c r="B152" s="841" t="s">
        <v>5243</v>
      </c>
      <c r="C152" s="1137"/>
      <c r="D152" s="1137"/>
      <c r="E152" s="1322"/>
      <c r="F152" s="1137"/>
    </row>
    <row r="153" spans="1:6" s="841" customFormat="1" ht="25.5">
      <c r="A153" s="908" t="s">
        <v>584</v>
      </c>
      <c r="B153" s="841" t="s">
        <v>5244</v>
      </c>
      <c r="C153" s="1137"/>
      <c r="D153" s="1137"/>
      <c r="E153" s="1322"/>
      <c r="F153" s="1137"/>
    </row>
    <row r="154" spans="1:6" s="901" customFormat="1">
      <c r="A154" s="852"/>
      <c r="B154" s="851"/>
      <c r="C154" s="148"/>
      <c r="D154" s="1314"/>
      <c r="E154" s="1315"/>
      <c r="F154" s="1315"/>
    </row>
    <row r="155" spans="1:6" s="841" customFormat="1" ht="63.75">
      <c r="A155" s="966">
        <v>2</v>
      </c>
      <c r="B155" s="851" t="s">
        <v>5453</v>
      </c>
      <c r="C155" s="148" t="s">
        <v>39</v>
      </c>
      <c r="D155" s="1137">
        <f>1.1*1706.99</f>
        <v>1877.69</v>
      </c>
      <c r="E155" s="1224"/>
      <c r="F155" s="1137">
        <f>+D155*E155</f>
        <v>0</v>
      </c>
    </row>
    <row r="156" spans="1:6" s="841" customFormat="1" ht="51">
      <c r="A156" s="905" t="s">
        <v>584</v>
      </c>
      <c r="B156" s="197" t="s">
        <v>5245</v>
      </c>
      <c r="C156" s="148"/>
      <c r="D156" s="1314"/>
      <c r="E156" s="1315"/>
      <c r="F156" s="1315"/>
    </row>
    <row r="157" spans="1:6" s="841" customFormat="1" ht="63.75">
      <c r="A157" s="905" t="s">
        <v>584</v>
      </c>
      <c r="B157" s="197" t="s">
        <v>5246</v>
      </c>
      <c r="C157" s="148"/>
      <c r="D157" s="1314"/>
      <c r="E157" s="1315"/>
      <c r="F157" s="1315"/>
    </row>
    <row r="158" spans="1:6" s="841" customFormat="1" ht="25.5">
      <c r="A158" s="905" t="s">
        <v>584</v>
      </c>
      <c r="B158" s="197" t="s">
        <v>5247</v>
      </c>
      <c r="C158" s="148"/>
      <c r="D158" s="1314"/>
      <c r="E158" s="1315"/>
      <c r="F158" s="1315"/>
    </row>
    <row r="159" spans="1:6" s="841" customFormat="1">
      <c r="A159" s="905" t="s">
        <v>584</v>
      </c>
      <c r="B159" s="197" t="s">
        <v>5248</v>
      </c>
      <c r="C159" s="148"/>
      <c r="D159" s="1314"/>
      <c r="E159" s="1315"/>
      <c r="F159" s="1315"/>
    </row>
    <row r="160" spans="1:6" s="841" customFormat="1" ht="25.5">
      <c r="A160" s="905" t="s">
        <v>584</v>
      </c>
      <c r="B160" s="851" t="s">
        <v>5241</v>
      </c>
      <c r="C160" s="148"/>
      <c r="D160" s="1314"/>
      <c r="E160" s="1315"/>
      <c r="F160" s="1315"/>
    </row>
    <row r="161" spans="1:6" s="841" customFormat="1" ht="25.5">
      <c r="A161" s="905" t="s">
        <v>584</v>
      </c>
      <c r="B161" s="841" t="s">
        <v>5242</v>
      </c>
      <c r="C161" s="148"/>
      <c r="D161" s="1314"/>
      <c r="E161" s="1315"/>
      <c r="F161" s="1315"/>
    </row>
    <row r="162" spans="1:6" s="841" customFormat="1">
      <c r="A162" s="905" t="s">
        <v>584</v>
      </c>
      <c r="B162" s="197" t="s">
        <v>5243</v>
      </c>
      <c r="C162" s="148"/>
      <c r="D162" s="1314"/>
      <c r="E162" s="1315"/>
      <c r="F162" s="1315"/>
    </row>
    <row r="163" spans="1:6" s="841" customFormat="1" ht="25.5">
      <c r="A163" s="905" t="s">
        <v>584</v>
      </c>
      <c r="B163" s="841" t="s">
        <v>5244</v>
      </c>
      <c r="C163" s="148"/>
      <c r="D163" s="1314"/>
      <c r="E163" s="1315"/>
      <c r="F163" s="1315"/>
    </row>
    <row r="164" spans="1:6" s="901" customFormat="1">
      <c r="A164" s="852"/>
      <c r="B164" s="851"/>
      <c r="C164" s="148"/>
      <c r="D164" s="1314"/>
      <c r="E164" s="1315"/>
      <c r="F164" s="1315"/>
    </row>
    <row r="165" spans="1:6" s="841" customFormat="1" ht="63.75">
      <c r="A165" s="966">
        <v>3</v>
      </c>
      <c r="B165" s="851" t="s">
        <v>5249</v>
      </c>
      <c r="C165" s="148" t="s">
        <v>5187</v>
      </c>
      <c r="D165" s="1137">
        <v>406</v>
      </c>
      <c r="E165" s="1224"/>
      <c r="F165" s="1137">
        <f>+D165*E165</f>
        <v>0</v>
      </c>
    </row>
    <row r="166" spans="1:6" s="901" customFormat="1">
      <c r="A166" s="852"/>
      <c r="B166" s="851"/>
      <c r="C166" s="148"/>
      <c r="D166" s="1314"/>
      <c r="E166" s="1315"/>
      <c r="F166" s="1315"/>
    </row>
    <row r="167" spans="1:6" s="841" customFormat="1" ht="76.5">
      <c r="A167" s="966">
        <v>4</v>
      </c>
      <c r="B167" s="851" t="s">
        <v>5454</v>
      </c>
      <c r="C167" s="148" t="s">
        <v>39</v>
      </c>
      <c r="D167" s="1137">
        <f>1.1*79.03</f>
        <v>86.93</v>
      </c>
      <c r="E167" s="1224"/>
      <c r="F167" s="1137">
        <f>+D167*E167</f>
        <v>0</v>
      </c>
    </row>
    <row r="168" spans="1:6" s="841" customFormat="1" ht="51">
      <c r="A168" s="905" t="s">
        <v>584</v>
      </c>
      <c r="B168" s="197" t="s">
        <v>5245</v>
      </c>
      <c r="C168" s="148"/>
      <c r="D168" s="1314"/>
      <c r="E168" s="1315"/>
      <c r="F168" s="1315"/>
    </row>
    <row r="169" spans="1:6" s="841" customFormat="1" ht="63.75">
      <c r="A169" s="905" t="s">
        <v>584</v>
      </c>
      <c r="B169" s="197" t="s">
        <v>5246</v>
      </c>
      <c r="C169" s="148"/>
      <c r="D169" s="1314"/>
      <c r="E169" s="1315"/>
      <c r="F169" s="1315"/>
    </row>
    <row r="170" spans="1:6" s="841" customFormat="1" ht="25.5">
      <c r="A170" s="905" t="s">
        <v>584</v>
      </c>
      <c r="B170" s="197" t="s">
        <v>5247</v>
      </c>
      <c r="C170" s="148"/>
      <c r="D170" s="1314"/>
      <c r="E170" s="1315"/>
      <c r="F170" s="1315"/>
    </row>
    <row r="171" spans="1:6" s="841" customFormat="1">
      <c r="A171" s="905" t="s">
        <v>584</v>
      </c>
      <c r="B171" s="197" t="s">
        <v>5248</v>
      </c>
      <c r="C171" s="148"/>
      <c r="D171" s="1314"/>
      <c r="E171" s="1315"/>
      <c r="F171" s="1315"/>
    </row>
    <row r="172" spans="1:6" s="841" customFormat="1" ht="25.5">
      <c r="A172" s="905" t="s">
        <v>584</v>
      </c>
      <c r="B172" s="851" t="s">
        <v>5241</v>
      </c>
      <c r="C172" s="148"/>
      <c r="D172" s="1314"/>
      <c r="E172" s="1315"/>
      <c r="F172" s="1315"/>
    </row>
    <row r="173" spans="1:6" s="841" customFormat="1" ht="25.5">
      <c r="A173" s="905" t="s">
        <v>584</v>
      </c>
      <c r="B173" s="841" t="s">
        <v>5242</v>
      </c>
      <c r="C173" s="148"/>
      <c r="D173" s="1314"/>
      <c r="E173" s="1315"/>
      <c r="F173" s="1315"/>
    </row>
    <row r="174" spans="1:6" s="841" customFormat="1">
      <c r="A174" s="905" t="s">
        <v>584</v>
      </c>
      <c r="B174" s="197" t="s">
        <v>5243</v>
      </c>
      <c r="C174" s="148"/>
      <c r="D174" s="1314"/>
      <c r="E174" s="1315"/>
      <c r="F174" s="1315"/>
    </row>
    <row r="175" spans="1:6" s="841" customFormat="1" ht="25.5">
      <c r="A175" s="905" t="s">
        <v>584</v>
      </c>
      <c r="B175" s="841" t="s">
        <v>5244</v>
      </c>
      <c r="C175" s="148"/>
      <c r="D175" s="1314"/>
      <c r="E175" s="1315"/>
      <c r="F175" s="1315"/>
    </row>
    <row r="176" spans="1:6" s="901" customFormat="1">
      <c r="A176" s="852"/>
      <c r="B176" s="851"/>
      <c r="C176" s="148"/>
      <c r="D176" s="1314"/>
      <c r="E176" s="1315"/>
      <c r="F176" s="1315"/>
    </row>
    <row r="177" spans="1:6" s="841" customFormat="1" ht="38.25">
      <c r="A177" s="966">
        <v>5</v>
      </c>
      <c r="B177" s="851" t="s">
        <v>5455</v>
      </c>
      <c r="C177" s="148" t="s">
        <v>39</v>
      </c>
      <c r="D177" s="1137">
        <f>1.1*1963.46</f>
        <v>2159.81</v>
      </c>
      <c r="E177" s="1224"/>
      <c r="F177" s="1137">
        <f>+D177*E177</f>
        <v>0</v>
      </c>
    </row>
    <row r="178" spans="1:6" s="841" customFormat="1" ht="25.5">
      <c r="A178" s="905" t="s">
        <v>584</v>
      </c>
      <c r="B178" s="851" t="s">
        <v>5250</v>
      </c>
      <c r="C178" s="148"/>
      <c r="D178" s="1314"/>
      <c r="E178" s="1315"/>
      <c r="F178" s="1315"/>
    </row>
    <row r="179" spans="1:6" s="841" customFormat="1">
      <c r="A179" s="905" t="s">
        <v>584</v>
      </c>
      <c r="B179" s="851" t="s">
        <v>5251</v>
      </c>
      <c r="C179" s="148"/>
      <c r="D179" s="1314"/>
      <c r="E179" s="1315"/>
      <c r="F179" s="1315"/>
    </row>
    <row r="180" spans="1:6" s="841" customFormat="1">
      <c r="A180" s="905" t="s">
        <v>584</v>
      </c>
      <c r="B180" s="851" t="s">
        <v>5252</v>
      </c>
      <c r="C180" s="148"/>
      <c r="D180" s="1314"/>
      <c r="E180" s="1315"/>
      <c r="F180" s="1315"/>
    </row>
    <row r="181" spans="1:6" s="841" customFormat="1">
      <c r="A181" s="905" t="s">
        <v>584</v>
      </c>
      <c r="B181" s="851" t="s">
        <v>5253</v>
      </c>
      <c r="C181" s="148"/>
      <c r="D181" s="1314"/>
      <c r="E181" s="1315"/>
      <c r="F181" s="1315"/>
    </row>
    <row r="182" spans="1:6" s="841" customFormat="1" ht="25.5">
      <c r="A182" s="905" t="s">
        <v>584</v>
      </c>
      <c r="B182" s="851" t="s">
        <v>5254</v>
      </c>
      <c r="C182" s="148"/>
      <c r="D182" s="1314"/>
      <c r="E182" s="1315"/>
      <c r="F182" s="1315"/>
    </row>
    <row r="183" spans="1:6" s="841" customFormat="1" ht="25.5">
      <c r="A183" s="908" t="s">
        <v>584</v>
      </c>
      <c r="B183" s="841" t="s">
        <v>5255</v>
      </c>
      <c r="C183" s="148"/>
      <c r="D183" s="1314"/>
      <c r="E183" s="1315"/>
      <c r="F183" s="1315"/>
    </row>
    <row r="184" spans="1:6" s="841" customFormat="1">
      <c r="A184" s="908" t="s">
        <v>584</v>
      </c>
      <c r="B184" s="841" t="s">
        <v>5243</v>
      </c>
      <c r="C184" s="148"/>
      <c r="D184" s="1314"/>
      <c r="E184" s="1315"/>
      <c r="F184" s="1315"/>
    </row>
    <row r="185" spans="1:6" s="841" customFormat="1" ht="25.5">
      <c r="A185" s="905" t="s">
        <v>584</v>
      </c>
      <c r="B185" s="841" t="s">
        <v>5244</v>
      </c>
      <c r="C185" s="148"/>
      <c r="D185" s="1314"/>
      <c r="E185" s="1315"/>
      <c r="F185" s="1315"/>
    </row>
    <row r="186" spans="1:6" s="841" customFormat="1" ht="76.5">
      <c r="A186" s="909" t="s">
        <v>5256</v>
      </c>
      <c r="B186" s="180" t="s">
        <v>5257</v>
      </c>
      <c r="C186" s="148"/>
      <c r="D186" s="1314"/>
      <c r="E186" s="1315"/>
      <c r="F186" s="1315"/>
    </row>
    <row r="187" spans="1:6" s="901" customFormat="1">
      <c r="A187" s="852"/>
      <c r="B187" s="851"/>
      <c r="C187" s="148"/>
      <c r="D187" s="1314"/>
      <c r="E187" s="1315"/>
      <c r="F187" s="1315"/>
    </row>
    <row r="188" spans="1:6" s="841" customFormat="1" ht="63.75">
      <c r="A188" s="966">
        <v>6</v>
      </c>
      <c r="B188" s="851" t="s">
        <v>5456</v>
      </c>
      <c r="C188" s="148"/>
      <c r="D188" s="1314"/>
      <c r="E188" s="1315"/>
      <c r="F188" s="1315"/>
    </row>
    <row r="189" spans="1:6" s="841" customFormat="1" ht="38.25">
      <c r="A189" s="905" t="s">
        <v>584</v>
      </c>
      <c r="B189" s="197" t="s">
        <v>5258</v>
      </c>
      <c r="C189" s="148"/>
      <c r="D189" s="1314"/>
      <c r="E189" s="1315"/>
      <c r="F189" s="1315"/>
    </row>
    <row r="190" spans="1:6" s="841" customFormat="1" ht="63.75">
      <c r="A190" s="905" t="s">
        <v>584</v>
      </c>
      <c r="B190" s="197" t="s">
        <v>5259</v>
      </c>
      <c r="C190" s="148"/>
      <c r="D190" s="1314"/>
      <c r="E190" s="1315"/>
      <c r="F190" s="1315"/>
    </row>
    <row r="191" spans="1:6" s="841" customFormat="1">
      <c r="A191" s="905" t="s">
        <v>5256</v>
      </c>
      <c r="B191" s="851" t="s">
        <v>5260</v>
      </c>
      <c r="C191" s="148" t="s">
        <v>66</v>
      </c>
      <c r="D191" s="1137">
        <v>22</v>
      </c>
      <c r="E191" s="1224"/>
      <c r="F191" s="1137">
        <f>+D191*E191</f>
        <v>0</v>
      </c>
    </row>
    <row r="192" spans="1:6" s="841" customFormat="1">
      <c r="A192" s="905" t="s">
        <v>5256</v>
      </c>
      <c r="B192" s="851" t="s">
        <v>5261</v>
      </c>
      <c r="C192" s="148" t="s">
        <v>66</v>
      </c>
      <c r="D192" s="1137">
        <v>146</v>
      </c>
      <c r="E192" s="1224"/>
      <c r="F192" s="1137">
        <f>+D192*E192</f>
        <v>0</v>
      </c>
    </row>
    <row r="193" spans="1:6" s="841" customFormat="1">
      <c r="A193" s="905" t="s">
        <v>5256</v>
      </c>
      <c r="B193" s="851" t="s">
        <v>5262</v>
      </c>
      <c r="C193" s="148" t="s">
        <v>66</v>
      </c>
      <c r="D193" s="1137">
        <v>5</v>
      </c>
      <c r="E193" s="1224"/>
      <c r="F193" s="1137">
        <f>+D193*E193</f>
        <v>0</v>
      </c>
    </row>
    <row r="194" spans="1:6" s="841" customFormat="1">
      <c r="A194" s="905" t="s">
        <v>584</v>
      </c>
      <c r="B194" s="851" t="s">
        <v>5263</v>
      </c>
      <c r="C194" s="148" t="s">
        <v>39</v>
      </c>
      <c r="D194" s="1137">
        <v>56.46</v>
      </c>
      <c r="E194" s="1224"/>
      <c r="F194" s="1137">
        <f>+D194*E194</f>
        <v>0</v>
      </c>
    </row>
    <row r="195" spans="1:6" s="841" customFormat="1" ht="25.5">
      <c r="A195" s="908" t="s">
        <v>5256</v>
      </c>
      <c r="B195" s="841" t="s">
        <v>5264</v>
      </c>
      <c r="C195" s="148"/>
      <c r="D195" s="1314"/>
      <c r="E195" s="1315"/>
      <c r="F195" s="1315"/>
    </row>
    <row r="196" spans="1:6" s="841" customFormat="1" ht="25.5">
      <c r="A196" s="908" t="s">
        <v>5256</v>
      </c>
      <c r="B196" s="851" t="s">
        <v>5241</v>
      </c>
      <c r="C196" s="148"/>
      <c r="D196" s="1314"/>
      <c r="E196" s="1315"/>
      <c r="F196" s="1315"/>
    </row>
    <row r="197" spans="1:6" s="841" customFormat="1" ht="25.5">
      <c r="A197" s="908" t="s">
        <v>5256</v>
      </c>
      <c r="B197" s="841" t="s">
        <v>5242</v>
      </c>
      <c r="C197" s="148"/>
      <c r="D197" s="1314"/>
      <c r="E197" s="1315"/>
      <c r="F197" s="1315"/>
    </row>
    <row r="198" spans="1:6" s="841" customFormat="1">
      <c r="A198" s="908" t="s">
        <v>5256</v>
      </c>
      <c r="B198" s="851" t="s">
        <v>5243</v>
      </c>
      <c r="C198" s="148"/>
      <c r="D198" s="1314"/>
      <c r="E198" s="1315"/>
      <c r="F198" s="1315"/>
    </row>
    <row r="199" spans="1:6" s="841" customFormat="1" ht="25.5">
      <c r="A199" s="908" t="s">
        <v>5256</v>
      </c>
      <c r="B199" s="841" t="s">
        <v>5244</v>
      </c>
      <c r="C199" s="148"/>
      <c r="D199" s="1314"/>
      <c r="E199" s="1315"/>
      <c r="F199" s="1315"/>
    </row>
    <row r="200" spans="1:6" s="901" customFormat="1">
      <c r="A200" s="852"/>
      <c r="B200" s="851"/>
      <c r="C200" s="148"/>
      <c r="D200" s="1314"/>
      <c r="E200" s="1315"/>
      <c r="F200" s="1315"/>
    </row>
    <row r="201" spans="1:6" s="841" customFormat="1" ht="76.5">
      <c r="A201" s="966">
        <v>7</v>
      </c>
      <c r="B201" s="851" t="s">
        <v>5457</v>
      </c>
      <c r="C201" s="148"/>
      <c r="D201" s="1314"/>
      <c r="E201" s="1315"/>
      <c r="F201" s="1315"/>
    </row>
    <row r="202" spans="1:6" s="841" customFormat="1" ht="38.25">
      <c r="A202" s="905" t="s">
        <v>584</v>
      </c>
      <c r="B202" s="197" t="s">
        <v>5258</v>
      </c>
      <c r="C202" s="148"/>
      <c r="D202" s="1314"/>
      <c r="E202" s="1315"/>
      <c r="F202" s="1315"/>
    </row>
    <row r="203" spans="1:6" s="841" customFormat="1" ht="63.75">
      <c r="A203" s="905" t="s">
        <v>584</v>
      </c>
      <c r="B203" s="197" t="s">
        <v>5259</v>
      </c>
      <c r="C203" s="148"/>
      <c r="D203" s="1314"/>
      <c r="E203" s="1315"/>
      <c r="F203" s="1315"/>
    </row>
    <row r="204" spans="1:6" s="841" customFormat="1">
      <c r="A204" s="905" t="s">
        <v>5256</v>
      </c>
      <c r="B204" s="851" t="s">
        <v>5265</v>
      </c>
      <c r="C204" s="148" t="s">
        <v>66</v>
      </c>
      <c r="D204" s="1137">
        <v>101</v>
      </c>
      <c r="E204" s="1224"/>
      <c r="F204" s="1137">
        <f>+D204*E204</f>
        <v>0</v>
      </c>
    </row>
    <row r="205" spans="1:6" s="841" customFormat="1">
      <c r="A205" s="905" t="s">
        <v>5256</v>
      </c>
      <c r="B205" s="851" t="s">
        <v>5266</v>
      </c>
      <c r="C205" s="148" t="s">
        <v>66</v>
      </c>
      <c r="D205" s="1137">
        <v>2</v>
      </c>
      <c r="E205" s="1224"/>
      <c r="F205" s="1137">
        <f>+D205*E205</f>
        <v>0</v>
      </c>
    </row>
    <row r="206" spans="1:6" s="841" customFormat="1">
      <c r="A206" s="905" t="s">
        <v>584</v>
      </c>
      <c r="B206" s="851" t="s">
        <v>5263</v>
      </c>
      <c r="C206" s="148" t="s">
        <v>39</v>
      </c>
      <c r="D206" s="1137">
        <v>39.119999999999997</v>
      </c>
      <c r="E206" s="1224"/>
      <c r="F206" s="1137">
        <f>+D206*E206</f>
        <v>0</v>
      </c>
    </row>
    <row r="207" spans="1:6" s="841" customFormat="1">
      <c r="A207" s="908" t="s">
        <v>5256</v>
      </c>
      <c r="B207" s="841" t="s">
        <v>5267</v>
      </c>
      <c r="C207" s="148"/>
      <c r="D207" s="1314"/>
      <c r="E207" s="1315"/>
      <c r="F207" s="1315"/>
    </row>
    <row r="208" spans="1:6" s="841" customFormat="1">
      <c r="A208" s="908" t="s">
        <v>5256</v>
      </c>
      <c r="B208" s="851" t="s">
        <v>5268</v>
      </c>
      <c r="C208" s="148"/>
      <c r="D208" s="1314"/>
      <c r="E208" s="1315"/>
      <c r="F208" s="1315"/>
    </row>
    <row r="209" spans="1:6" s="901" customFormat="1">
      <c r="A209" s="852"/>
      <c r="B209" s="851"/>
      <c r="C209" s="148"/>
      <c r="D209" s="1314"/>
      <c r="E209" s="1315"/>
      <c r="F209" s="1315"/>
    </row>
    <row r="210" spans="1:6" s="841" customFormat="1" ht="51">
      <c r="A210" s="966">
        <v>8</v>
      </c>
      <c r="B210" s="851" t="s">
        <v>5458</v>
      </c>
      <c r="C210" s="148" t="s">
        <v>39</v>
      </c>
      <c r="D210" s="1137">
        <v>32.32</v>
      </c>
      <c r="E210" s="1224"/>
      <c r="F210" s="1137">
        <f>+D210*E210</f>
        <v>0</v>
      </c>
    </row>
    <row r="211" spans="1:6" s="841" customFormat="1">
      <c r="A211" s="905" t="s">
        <v>584</v>
      </c>
      <c r="B211" s="851" t="s">
        <v>5269</v>
      </c>
      <c r="C211" s="148"/>
      <c r="D211" s="1314"/>
      <c r="E211" s="1315"/>
      <c r="F211" s="1315"/>
    </row>
    <row r="212" spans="1:6" s="841" customFormat="1">
      <c r="A212" s="908" t="s">
        <v>5256</v>
      </c>
      <c r="B212" s="851" t="s">
        <v>5268</v>
      </c>
      <c r="C212" s="148"/>
      <c r="D212" s="1314"/>
      <c r="E212" s="1315"/>
      <c r="F212" s="1315"/>
    </row>
    <row r="213" spans="1:6" s="901" customFormat="1">
      <c r="A213" s="852"/>
      <c r="B213" s="851"/>
      <c r="C213" s="148"/>
      <c r="D213" s="1314"/>
      <c r="E213" s="1315"/>
      <c r="F213" s="1315"/>
    </row>
    <row r="214" spans="1:6" s="841" customFormat="1" ht="76.5">
      <c r="A214" s="966">
        <v>9</v>
      </c>
      <c r="B214" s="851" t="s">
        <v>5459</v>
      </c>
      <c r="C214" s="148" t="s">
        <v>66</v>
      </c>
      <c r="D214" s="1137">
        <v>3</v>
      </c>
      <c r="E214" s="1224"/>
      <c r="F214" s="1137">
        <f>+D214*E214</f>
        <v>0</v>
      </c>
    </row>
    <row r="215" spans="1:6" s="841" customFormat="1" ht="51">
      <c r="A215" s="905" t="s">
        <v>584</v>
      </c>
      <c r="B215" s="197" t="s">
        <v>5245</v>
      </c>
      <c r="C215" s="148"/>
      <c r="D215" s="1314"/>
      <c r="E215" s="1315"/>
      <c r="F215" s="1315"/>
    </row>
    <row r="216" spans="1:6" s="841" customFormat="1" ht="63.75">
      <c r="A216" s="905" t="s">
        <v>584</v>
      </c>
      <c r="B216" s="197" t="s">
        <v>5246</v>
      </c>
      <c r="C216" s="148"/>
      <c r="D216" s="1314"/>
      <c r="E216" s="1315"/>
      <c r="F216" s="1315"/>
    </row>
    <row r="217" spans="1:6" s="841" customFormat="1">
      <c r="A217" s="905" t="s">
        <v>584</v>
      </c>
      <c r="B217" s="197" t="s">
        <v>5270</v>
      </c>
      <c r="C217" s="148"/>
      <c r="D217" s="1314"/>
      <c r="E217" s="1315"/>
      <c r="F217" s="1315"/>
    </row>
    <row r="218" spans="1:6" s="841" customFormat="1">
      <c r="A218" s="905" t="s">
        <v>584</v>
      </c>
      <c r="B218" s="197" t="s">
        <v>5248</v>
      </c>
      <c r="C218" s="148"/>
      <c r="D218" s="1314"/>
      <c r="E218" s="1315"/>
      <c r="F218" s="1315"/>
    </row>
    <row r="219" spans="1:6" s="841" customFormat="1" ht="25.5">
      <c r="A219" s="905" t="s">
        <v>584</v>
      </c>
      <c r="B219" s="851" t="s">
        <v>5241</v>
      </c>
      <c r="C219" s="148"/>
      <c r="D219" s="1314"/>
      <c r="E219" s="1315"/>
      <c r="F219" s="1315"/>
    </row>
    <row r="220" spans="1:6" s="841" customFormat="1" ht="25.5">
      <c r="A220" s="905" t="s">
        <v>584</v>
      </c>
      <c r="B220" s="841" t="s">
        <v>5242</v>
      </c>
      <c r="C220" s="148"/>
      <c r="D220" s="1314"/>
      <c r="E220" s="1315"/>
      <c r="F220" s="1315"/>
    </row>
    <row r="221" spans="1:6" s="841" customFormat="1">
      <c r="A221" s="905" t="s">
        <v>584</v>
      </c>
      <c r="B221" s="197" t="s">
        <v>5243</v>
      </c>
      <c r="C221" s="148"/>
      <c r="D221" s="1314"/>
      <c r="E221" s="1315"/>
      <c r="F221" s="1315"/>
    </row>
    <row r="222" spans="1:6" s="841" customFormat="1" ht="25.5">
      <c r="A222" s="908" t="s">
        <v>584</v>
      </c>
      <c r="B222" s="841" t="s">
        <v>5244</v>
      </c>
      <c r="C222" s="148"/>
      <c r="D222" s="1314"/>
      <c r="E222" s="1315"/>
      <c r="F222" s="1315"/>
    </row>
    <row r="223" spans="1:6" s="910" customFormat="1" ht="38.25">
      <c r="A223" s="908" t="s">
        <v>584</v>
      </c>
      <c r="B223" s="851" t="s">
        <v>5271</v>
      </c>
      <c r="C223" s="148"/>
      <c r="D223" s="1314"/>
      <c r="E223" s="1315"/>
      <c r="F223" s="1315"/>
    </row>
    <row r="224" spans="1:6" s="841" customFormat="1" ht="25.5">
      <c r="A224" s="908" t="s">
        <v>584</v>
      </c>
      <c r="B224" s="197" t="s">
        <v>5272</v>
      </c>
      <c r="C224" s="148"/>
      <c r="D224" s="1314"/>
      <c r="E224" s="1315"/>
      <c r="F224" s="1315"/>
    </row>
    <row r="225" spans="1:6" s="901" customFormat="1">
      <c r="A225" s="852"/>
      <c r="B225" s="851"/>
      <c r="C225" s="148"/>
      <c r="D225" s="1314"/>
      <c r="E225" s="1315"/>
      <c r="F225" s="1315"/>
    </row>
    <row r="226" spans="1:6" s="841" customFormat="1" ht="76.5">
      <c r="A226" s="966">
        <v>10</v>
      </c>
      <c r="B226" s="851" t="s">
        <v>5460</v>
      </c>
      <c r="C226" s="148" t="s">
        <v>66</v>
      </c>
      <c r="D226" s="1137">
        <v>2</v>
      </c>
      <c r="E226" s="1224"/>
      <c r="F226" s="1137">
        <f>+D226*E226</f>
        <v>0</v>
      </c>
    </row>
    <row r="227" spans="1:6" s="841" customFormat="1" ht="51">
      <c r="A227" s="905" t="s">
        <v>584</v>
      </c>
      <c r="B227" s="197" t="s">
        <v>5245</v>
      </c>
      <c r="C227" s="148"/>
      <c r="D227" s="1314"/>
      <c r="E227" s="1315"/>
      <c r="F227" s="1315"/>
    </row>
    <row r="228" spans="1:6" s="841" customFormat="1" ht="63.75">
      <c r="A228" s="905" t="s">
        <v>584</v>
      </c>
      <c r="B228" s="197" t="s">
        <v>5246</v>
      </c>
      <c r="C228" s="148"/>
      <c r="D228" s="1314"/>
      <c r="E228" s="1315"/>
      <c r="F228" s="1315"/>
    </row>
    <row r="229" spans="1:6" s="841" customFormat="1">
      <c r="A229" s="905" t="s">
        <v>584</v>
      </c>
      <c r="B229" s="197" t="s">
        <v>5270</v>
      </c>
      <c r="C229" s="148"/>
      <c r="D229" s="1314"/>
      <c r="E229" s="1315"/>
      <c r="F229" s="1315"/>
    </row>
    <row r="230" spans="1:6" s="841" customFormat="1">
      <c r="A230" s="905" t="s">
        <v>584</v>
      </c>
      <c r="B230" s="197" t="s">
        <v>5248</v>
      </c>
      <c r="C230" s="148"/>
      <c r="D230" s="1314"/>
      <c r="E230" s="1315"/>
      <c r="F230" s="1315"/>
    </row>
    <row r="231" spans="1:6" s="841" customFormat="1" ht="25.5">
      <c r="A231" s="905" t="s">
        <v>584</v>
      </c>
      <c r="B231" s="851" t="s">
        <v>5241</v>
      </c>
      <c r="C231" s="148"/>
      <c r="D231" s="1314"/>
      <c r="E231" s="1315"/>
      <c r="F231" s="1315"/>
    </row>
    <row r="232" spans="1:6" s="841" customFormat="1" ht="25.5">
      <c r="A232" s="905" t="s">
        <v>584</v>
      </c>
      <c r="B232" s="841" t="s">
        <v>5242</v>
      </c>
      <c r="C232" s="148"/>
      <c r="D232" s="1314"/>
      <c r="E232" s="1315"/>
      <c r="F232" s="1315"/>
    </row>
    <row r="233" spans="1:6" s="841" customFormat="1">
      <c r="A233" s="905" t="s">
        <v>584</v>
      </c>
      <c r="B233" s="197" t="s">
        <v>5243</v>
      </c>
      <c r="C233" s="148"/>
      <c r="D233" s="1314"/>
      <c r="E233" s="1315"/>
      <c r="F233" s="1315"/>
    </row>
    <row r="234" spans="1:6" s="841" customFormat="1" ht="25.5">
      <c r="A234" s="908" t="s">
        <v>584</v>
      </c>
      <c r="B234" s="841" t="s">
        <v>5244</v>
      </c>
      <c r="C234" s="148"/>
      <c r="D234" s="1314"/>
      <c r="E234" s="1315"/>
      <c r="F234" s="1315"/>
    </row>
    <row r="235" spans="1:6" s="910" customFormat="1" ht="38.25">
      <c r="A235" s="908" t="s">
        <v>584</v>
      </c>
      <c r="B235" s="851" t="s">
        <v>5273</v>
      </c>
      <c r="C235" s="148"/>
      <c r="D235" s="1314"/>
      <c r="E235" s="1315"/>
      <c r="F235" s="1315"/>
    </row>
    <row r="236" spans="1:6" s="841" customFormat="1" ht="25.5">
      <c r="A236" s="908" t="s">
        <v>584</v>
      </c>
      <c r="B236" s="197" t="s">
        <v>5274</v>
      </c>
      <c r="C236" s="148"/>
      <c r="D236" s="1314"/>
      <c r="E236" s="1315"/>
      <c r="F236" s="1315"/>
    </row>
    <row r="237" spans="1:6" s="901" customFormat="1">
      <c r="A237" s="852"/>
      <c r="B237" s="851"/>
      <c r="C237" s="148"/>
      <c r="D237" s="1314"/>
      <c r="E237" s="1315"/>
      <c r="F237" s="1315"/>
    </row>
    <row r="238" spans="1:6" s="841" customFormat="1" ht="102">
      <c r="A238" s="966">
        <v>11</v>
      </c>
      <c r="B238" s="851" t="s">
        <v>5275</v>
      </c>
      <c r="C238" s="148" t="s">
        <v>5187</v>
      </c>
      <c r="D238" s="1137">
        <v>52.78</v>
      </c>
      <c r="E238" s="1224"/>
      <c r="F238" s="1137">
        <f>+D238*E238</f>
        <v>0</v>
      </c>
    </row>
    <row r="239" spans="1:6" s="901" customFormat="1">
      <c r="A239" s="852"/>
      <c r="B239" s="851"/>
      <c r="C239" s="148"/>
      <c r="D239" s="1314"/>
      <c r="E239" s="1315"/>
      <c r="F239" s="1315"/>
    </row>
    <row r="240" spans="1:6" s="841" customFormat="1" ht="38.25">
      <c r="A240" s="966">
        <v>12</v>
      </c>
      <c r="B240" s="851" t="s">
        <v>5461</v>
      </c>
      <c r="C240" s="148" t="s">
        <v>39</v>
      </c>
      <c r="D240" s="1137">
        <v>369.82</v>
      </c>
      <c r="E240" s="1224"/>
      <c r="F240" s="1137">
        <f>+D240*E240</f>
        <v>0</v>
      </c>
    </row>
    <row r="241" spans="1:6" s="841" customFormat="1" ht="38.25">
      <c r="A241" s="905" t="s">
        <v>584</v>
      </c>
      <c r="B241" s="851" t="s">
        <v>5276</v>
      </c>
      <c r="C241" s="148"/>
      <c r="D241" s="1314"/>
      <c r="E241" s="1315"/>
      <c r="F241" s="1315"/>
    </row>
    <row r="242" spans="1:6" s="841" customFormat="1" ht="25.5">
      <c r="A242" s="905" t="s">
        <v>584</v>
      </c>
      <c r="B242" s="851" t="s">
        <v>5254</v>
      </c>
      <c r="C242" s="148"/>
      <c r="D242" s="1314"/>
      <c r="E242" s="1315"/>
      <c r="F242" s="1315"/>
    </row>
    <row r="243" spans="1:6" s="841" customFormat="1" ht="25.5">
      <c r="A243" s="908" t="s">
        <v>584</v>
      </c>
      <c r="B243" s="841" t="s">
        <v>5255</v>
      </c>
      <c r="C243" s="148"/>
      <c r="D243" s="1314"/>
      <c r="E243" s="1315"/>
      <c r="F243" s="1315"/>
    </row>
    <row r="244" spans="1:6" s="841" customFormat="1">
      <c r="A244" s="908" t="s">
        <v>584</v>
      </c>
      <c r="B244" s="841" t="s">
        <v>5243</v>
      </c>
      <c r="C244" s="148"/>
      <c r="D244" s="1314"/>
      <c r="E244" s="1315"/>
      <c r="F244" s="1315"/>
    </row>
    <row r="245" spans="1:6" s="841" customFormat="1" ht="25.5">
      <c r="A245" s="905" t="s">
        <v>584</v>
      </c>
      <c r="B245" s="841" t="s">
        <v>5244</v>
      </c>
      <c r="C245" s="148"/>
      <c r="D245" s="1314"/>
      <c r="E245" s="1315"/>
      <c r="F245" s="1315"/>
    </row>
    <row r="246" spans="1:6" s="901" customFormat="1">
      <c r="A246" s="852"/>
      <c r="B246" s="851"/>
      <c r="C246" s="148"/>
      <c r="D246" s="1314"/>
      <c r="E246" s="1315"/>
      <c r="F246" s="1315"/>
    </row>
    <row r="247" spans="1:6" s="841" customFormat="1" ht="38.25">
      <c r="A247" s="966">
        <v>13</v>
      </c>
      <c r="B247" s="851" t="s">
        <v>5462</v>
      </c>
      <c r="C247" s="148" t="s">
        <v>39</v>
      </c>
      <c r="D247" s="1137">
        <v>31.81</v>
      </c>
      <c r="E247" s="1224"/>
      <c r="F247" s="1137">
        <f>+D247*E247</f>
        <v>0</v>
      </c>
    </row>
    <row r="248" spans="1:6" s="841" customFormat="1" ht="25.5">
      <c r="A248" s="905" t="s">
        <v>584</v>
      </c>
      <c r="B248" s="851" t="s">
        <v>5277</v>
      </c>
      <c r="C248" s="148"/>
      <c r="D248" s="1314"/>
      <c r="E248" s="1315"/>
      <c r="F248" s="1315"/>
    </row>
    <row r="249" spans="1:6" s="841" customFormat="1">
      <c r="A249" s="908" t="s">
        <v>584</v>
      </c>
      <c r="B249" s="841" t="s">
        <v>5243</v>
      </c>
      <c r="C249" s="148"/>
      <c r="D249" s="1314"/>
      <c r="E249" s="1315"/>
      <c r="F249" s="1315"/>
    </row>
    <row r="250" spans="1:6" s="841" customFormat="1">
      <c r="A250" s="908" t="s">
        <v>584</v>
      </c>
      <c r="B250" s="841" t="s">
        <v>5463</v>
      </c>
      <c r="C250" s="148"/>
      <c r="D250" s="1314"/>
      <c r="E250" s="1315"/>
      <c r="F250" s="1315"/>
    </row>
    <row r="251" spans="1:6" s="901" customFormat="1">
      <c r="A251" s="852"/>
      <c r="B251" s="851"/>
      <c r="C251" s="148"/>
      <c r="D251" s="1314"/>
      <c r="E251" s="1315"/>
      <c r="F251" s="1315"/>
    </row>
    <row r="252" spans="1:6" s="841" customFormat="1" ht="38.25">
      <c r="A252" s="966">
        <v>14</v>
      </c>
      <c r="B252" s="851" t="s">
        <v>5464</v>
      </c>
      <c r="C252" s="148" t="s">
        <v>39</v>
      </c>
      <c r="D252" s="1137">
        <v>108.16</v>
      </c>
      <c r="E252" s="1224"/>
      <c r="F252" s="1137">
        <f>+D252*E252</f>
        <v>0</v>
      </c>
    </row>
    <row r="253" spans="1:6" s="841" customFormat="1">
      <c r="A253" s="905" t="s">
        <v>584</v>
      </c>
      <c r="B253" s="851" t="s">
        <v>5278</v>
      </c>
      <c r="C253" s="148"/>
      <c r="D253" s="1314"/>
      <c r="E253" s="1315"/>
      <c r="F253" s="1315"/>
    </row>
    <row r="254" spans="1:6" s="841" customFormat="1" ht="25.5">
      <c r="A254" s="905" t="s">
        <v>584</v>
      </c>
      <c r="B254" s="851" t="s">
        <v>5279</v>
      </c>
      <c r="C254" s="148"/>
      <c r="D254" s="1314"/>
      <c r="E254" s="1315"/>
      <c r="F254" s="1315"/>
    </row>
    <row r="255" spans="1:6" s="841" customFormat="1">
      <c r="A255" s="905" t="s">
        <v>584</v>
      </c>
      <c r="B255" s="851" t="s">
        <v>5243</v>
      </c>
      <c r="C255" s="148"/>
      <c r="D255" s="1314"/>
      <c r="E255" s="1315"/>
      <c r="F255" s="1315"/>
    </row>
    <row r="256" spans="1:6" s="841" customFormat="1" ht="25.5">
      <c r="A256" s="905" t="s">
        <v>584</v>
      </c>
      <c r="B256" s="851" t="s">
        <v>5244</v>
      </c>
      <c r="C256" s="148"/>
      <c r="D256" s="1314"/>
      <c r="E256" s="1315"/>
      <c r="F256" s="1315"/>
    </row>
    <row r="257" spans="1:6" s="901" customFormat="1">
      <c r="A257" s="852"/>
      <c r="B257" s="851"/>
      <c r="C257" s="148"/>
      <c r="D257" s="1314"/>
      <c r="E257" s="1315"/>
      <c r="F257" s="1315"/>
    </row>
    <row r="258" spans="1:6" s="841" customFormat="1" ht="38.25">
      <c r="A258" s="966">
        <v>15</v>
      </c>
      <c r="B258" s="851" t="s">
        <v>5465</v>
      </c>
      <c r="C258" s="148" t="s">
        <v>39</v>
      </c>
      <c r="D258" s="1137">
        <v>312.36</v>
      </c>
      <c r="E258" s="1224"/>
      <c r="F258" s="1137">
        <f>+D258*E258</f>
        <v>0</v>
      </c>
    </row>
    <row r="259" spans="1:6" s="841" customFormat="1" ht="25.5">
      <c r="A259" s="905" t="s">
        <v>584</v>
      </c>
      <c r="B259" s="851" t="s">
        <v>5280</v>
      </c>
      <c r="C259" s="148"/>
      <c r="D259" s="1314"/>
      <c r="E259" s="1315"/>
      <c r="F259" s="1315"/>
    </row>
    <row r="260" spans="1:6" s="841" customFormat="1">
      <c r="A260" s="905" t="s">
        <v>584</v>
      </c>
      <c r="B260" s="851" t="s">
        <v>5243</v>
      </c>
      <c r="C260" s="148"/>
      <c r="D260" s="1314"/>
      <c r="E260" s="1315"/>
      <c r="F260" s="1315"/>
    </row>
    <row r="261" spans="1:6" s="841" customFormat="1" ht="25.5">
      <c r="A261" s="905" t="s">
        <v>584</v>
      </c>
      <c r="B261" s="851" t="s">
        <v>5281</v>
      </c>
      <c r="C261" s="148"/>
      <c r="D261" s="1314"/>
      <c r="E261" s="1315"/>
      <c r="F261" s="1315"/>
    </row>
    <row r="262" spans="1:6" s="841" customFormat="1" ht="25.5">
      <c r="A262" s="905" t="s">
        <v>584</v>
      </c>
      <c r="B262" s="851" t="s">
        <v>5244</v>
      </c>
      <c r="C262" s="148"/>
      <c r="D262" s="1314"/>
      <c r="E262" s="1315"/>
      <c r="F262" s="1315"/>
    </row>
    <row r="263" spans="1:6" s="901" customFormat="1">
      <c r="A263" s="852"/>
      <c r="B263" s="851"/>
      <c r="C263" s="148"/>
      <c r="D263" s="1314"/>
      <c r="E263" s="1315"/>
      <c r="F263" s="1315"/>
    </row>
    <row r="264" spans="1:6" s="841" customFormat="1" ht="38.25">
      <c r="A264" s="966">
        <v>16</v>
      </c>
      <c r="B264" s="851" t="s">
        <v>5466</v>
      </c>
      <c r="C264" s="148" t="s">
        <v>39</v>
      </c>
      <c r="D264" s="1137">
        <v>96.26</v>
      </c>
      <c r="E264" s="1224"/>
      <c r="F264" s="1137">
        <f>+D264*E264</f>
        <v>0</v>
      </c>
    </row>
    <row r="265" spans="1:6" s="841" customFormat="1">
      <c r="A265" s="905" t="s">
        <v>584</v>
      </c>
      <c r="B265" s="851" t="s">
        <v>5282</v>
      </c>
      <c r="C265" s="148"/>
      <c r="D265" s="1314"/>
      <c r="E265" s="1315"/>
      <c r="F265" s="1315"/>
    </row>
    <row r="266" spans="1:6" s="841" customFormat="1">
      <c r="A266" s="905" t="s">
        <v>584</v>
      </c>
      <c r="B266" s="851" t="s">
        <v>5243</v>
      </c>
      <c r="C266" s="148"/>
      <c r="D266" s="1314"/>
      <c r="E266" s="1315"/>
      <c r="F266" s="1315"/>
    </row>
    <row r="267" spans="1:6" s="841" customFormat="1" ht="25.5">
      <c r="A267" s="905" t="s">
        <v>584</v>
      </c>
      <c r="B267" s="851" t="s">
        <v>5283</v>
      </c>
      <c r="C267" s="148"/>
      <c r="D267" s="1314"/>
      <c r="E267" s="1315"/>
      <c r="F267" s="1315"/>
    </row>
    <row r="268" spans="1:6" s="841" customFormat="1" ht="25.5">
      <c r="A268" s="905" t="s">
        <v>584</v>
      </c>
      <c r="B268" s="851" t="s">
        <v>5244</v>
      </c>
      <c r="C268" s="148"/>
      <c r="D268" s="1314"/>
      <c r="E268" s="1315"/>
      <c r="F268" s="1315"/>
    </row>
    <row r="269" spans="1:6" s="901" customFormat="1">
      <c r="A269" s="852"/>
      <c r="B269" s="851"/>
      <c r="C269" s="148"/>
      <c r="D269" s="1314"/>
      <c r="E269" s="1315"/>
      <c r="F269" s="1315"/>
    </row>
    <row r="270" spans="1:6" s="841" customFormat="1" ht="51">
      <c r="A270" s="966">
        <v>17</v>
      </c>
      <c r="B270" s="851" t="s">
        <v>5467</v>
      </c>
      <c r="C270" s="148" t="s">
        <v>39</v>
      </c>
      <c r="D270" s="1137">
        <v>166.84</v>
      </c>
      <c r="E270" s="1224"/>
      <c r="F270" s="1137">
        <f>+D270*E270</f>
        <v>0</v>
      </c>
    </row>
    <row r="271" spans="1:6" s="841" customFormat="1" ht="51">
      <c r="A271" s="905" t="s">
        <v>584</v>
      </c>
      <c r="B271" s="851" t="s">
        <v>5284</v>
      </c>
      <c r="C271" s="148"/>
      <c r="D271" s="1314"/>
      <c r="E271" s="1315"/>
      <c r="F271" s="1315"/>
    </row>
    <row r="272" spans="1:6" s="841" customFormat="1">
      <c r="A272" s="905" t="s">
        <v>584</v>
      </c>
      <c r="B272" s="851" t="s">
        <v>5285</v>
      </c>
      <c r="C272" s="148"/>
      <c r="D272" s="1314"/>
      <c r="E272" s="1315"/>
      <c r="F272" s="1315"/>
    </row>
    <row r="273" spans="1:6" s="841" customFormat="1" ht="25.5">
      <c r="A273" s="905" t="s">
        <v>584</v>
      </c>
      <c r="B273" s="851" t="s">
        <v>5286</v>
      </c>
      <c r="C273" s="148"/>
      <c r="D273" s="1314"/>
      <c r="E273" s="1315"/>
      <c r="F273" s="1315"/>
    </row>
    <row r="274" spans="1:6" s="841" customFormat="1" ht="25.5">
      <c r="A274" s="905" t="s">
        <v>584</v>
      </c>
      <c r="B274" s="851" t="s">
        <v>5244</v>
      </c>
      <c r="C274" s="148"/>
      <c r="D274" s="1314"/>
      <c r="E274" s="1315"/>
      <c r="F274" s="1315"/>
    </row>
    <row r="275" spans="1:6" s="901" customFormat="1">
      <c r="A275" s="852"/>
      <c r="B275" s="851"/>
      <c r="C275" s="148"/>
      <c r="D275" s="1314"/>
      <c r="E275" s="1315"/>
      <c r="F275" s="1315"/>
    </row>
    <row r="276" spans="1:6" s="841" customFormat="1" ht="38.25">
      <c r="A276" s="966">
        <v>18</v>
      </c>
      <c r="B276" s="851" t="s">
        <v>5468</v>
      </c>
      <c r="C276" s="148" t="s">
        <v>39</v>
      </c>
      <c r="D276" s="1137">
        <v>179.21</v>
      </c>
      <c r="E276" s="1224"/>
      <c r="F276" s="1137">
        <f>+D276*E276</f>
        <v>0</v>
      </c>
    </row>
    <row r="277" spans="1:6" s="841" customFormat="1" ht="25.5">
      <c r="A277" s="905" t="s">
        <v>584</v>
      </c>
      <c r="B277" s="197" t="s">
        <v>5287</v>
      </c>
      <c r="C277" s="148"/>
      <c r="D277" s="1314"/>
      <c r="E277" s="1315"/>
      <c r="F277" s="1315"/>
    </row>
    <row r="278" spans="1:6" s="841" customFormat="1" ht="51">
      <c r="A278" s="905" t="s">
        <v>584</v>
      </c>
      <c r="B278" s="851" t="s">
        <v>5288</v>
      </c>
      <c r="C278" s="148"/>
      <c r="D278" s="1314"/>
      <c r="E278" s="1315"/>
      <c r="F278" s="1315"/>
    </row>
    <row r="279" spans="1:6" s="841" customFormat="1">
      <c r="A279" s="905" t="s">
        <v>584</v>
      </c>
      <c r="B279" s="197" t="s">
        <v>5289</v>
      </c>
      <c r="C279" s="148"/>
      <c r="D279" s="1314"/>
      <c r="E279" s="1315"/>
      <c r="F279" s="1315"/>
    </row>
    <row r="280" spans="1:6" s="841" customFormat="1" ht="25.5">
      <c r="A280" s="905" t="s">
        <v>584</v>
      </c>
      <c r="B280" s="851" t="s">
        <v>5254</v>
      </c>
      <c r="C280" s="148"/>
      <c r="D280" s="1314"/>
      <c r="E280" s="1315"/>
      <c r="F280" s="1315"/>
    </row>
    <row r="281" spans="1:6" s="841" customFormat="1" ht="25.5">
      <c r="A281" s="905" t="s">
        <v>584</v>
      </c>
      <c r="B281" s="841" t="s">
        <v>5255</v>
      </c>
      <c r="C281" s="148"/>
      <c r="D281" s="1314"/>
      <c r="E281" s="1315"/>
      <c r="F281" s="1315"/>
    </row>
    <row r="282" spans="1:6" s="841" customFormat="1">
      <c r="A282" s="905" t="s">
        <v>584</v>
      </c>
      <c r="B282" s="197" t="s">
        <v>5243</v>
      </c>
      <c r="C282" s="148"/>
      <c r="D282" s="1314"/>
      <c r="E282" s="1315"/>
      <c r="F282" s="1315"/>
    </row>
    <row r="283" spans="1:6" s="841" customFormat="1" ht="25.5">
      <c r="A283" s="908" t="s">
        <v>584</v>
      </c>
      <c r="B283" s="841" t="s">
        <v>5244</v>
      </c>
      <c r="C283" s="148"/>
      <c r="D283" s="1314"/>
      <c r="E283" s="1315"/>
      <c r="F283" s="1315"/>
    </row>
    <row r="284" spans="1:6" s="841" customFormat="1">
      <c r="A284" s="908"/>
      <c r="C284" s="148"/>
      <c r="D284" s="1314"/>
      <c r="E284" s="1315"/>
      <c r="F284" s="1315"/>
    </row>
    <row r="285" spans="1:6" s="76" customFormat="1" ht="38.25">
      <c r="A285" s="1376">
        <v>19</v>
      </c>
      <c r="B285" s="14" t="s">
        <v>5546</v>
      </c>
      <c r="C285" s="57" t="s">
        <v>39</v>
      </c>
      <c r="D285" s="58">
        <v>46.6</v>
      </c>
      <c r="E285" s="1097"/>
      <c r="F285" s="1137">
        <f>+D285*E285</f>
        <v>0</v>
      </c>
    </row>
    <row r="286" spans="1:6" s="76" customFormat="1" ht="255">
      <c r="A286" s="137"/>
      <c r="B286" s="14" t="s">
        <v>5547</v>
      </c>
      <c r="C286" s="75"/>
      <c r="D286" s="112"/>
      <c r="E286" s="111"/>
      <c r="F286" s="111"/>
    </row>
    <row r="287" spans="1:6" s="901" customFormat="1">
      <c r="A287" s="852"/>
      <c r="B287" s="851"/>
      <c r="C287" s="148"/>
      <c r="D287" s="1314"/>
      <c r="E287" s="1315"/>
      <c r="F287" s="1315"/>
    </row>
    <row r="288" spans="1:6" s="841" customFormat="1" ht="13.5" thickBot="1">
      <c r="A288" s="966" t="s">
        <v>2097</v>
      </c>
      <c r="B288" s="175" t="s">
        <v>5290</v>
      </c>
      <c r="C288" s="148"/>
      <c r="D288" s="1314"/>
      <c r="E288" s="1315"/>
      <c r="F288" s="1319">
        <f>SUM(F147:F287)</f>
        <v>0</v>
      </c>
    </row>
    <row r="289" spans="1:6" s="901" customFormat="1" ht="13.5" thickTop="1">
      <c r="A289" s="852"/>
      <c r="B289" s="851"/>
      <c r="C289" s="148"/>
      <c r="D289" s="1314"/>
      <c r="E289" s="1315"/>
      <c r="F289" s="1315"/>
    </row>
    <row r="290" spans="1:6" s="901" customFormat="1">
      <c r="A290" s="852"/>
      <c r="B290" s="851"/>
      <c r="C290" s="148"/>
      <c r="D290" s="1314"/>
      <c r="E290" s="1315"/>
      <c r="F290" s="1315"/>
    </row>
    <row r="291" spans="1:6" s="841" customFormat="1">
      <c r="A291" s="964" t="s">
        <v>2098</v>
      </c>
      <c r="B291" s="967" t="s">
        <v>5152</v>
      </c>
      <c r="C291" s="1316"/>
      <c r="D291" s="1317"/>
      <c r="E291" s="1318"/>
      <c r="F291" s="1318"/>
    </row>
    <row r="292" spans="1:6" s="901" customFormat="1">
      <c r="A292" s="852"/>
      <c r="B292" s="851"/>
      <c r="C292" s="148"/>
      <c r="D292" s="1314"/>
      <c r="E292" s="1315"/>
      <c r="F292" s="1315"/>
    </row>
    <row r="293" spans="1:6" s="902" customFormat="1">
      <c r="A293" s="907"/>
      <c r="B293" s="902" t="s">
        <v>5177</v>
      </c>
      <c r="C293" s="1320"/>
      <c r="D293" s="1321"/>
      <c r="E293" s="1315"/>
      <c r="F293" s="1315"/>
    </row>
    <row r="294" spans="1:6" s="902" customFormat="1" ht="42" customHeight="1">
      <c r="A294" s="906" t="s">
        <v>584</v>
      </c>
      <c r="B294" s="1653" t="s">
        <v>5291</v>
      </c>
      <c r="C294" s="1653"/>
      <c r="D294" s="1653"/>
      <c r="E294" s="1653"/>
      <c r="F294" s="1653"/>
    </row>
    <row r="295" spans="1:6" s="901" customFormat="1">
      <c r="A295" s="852"/>
      <c r="B295" s="851"/>
      <c r="C295" s="148"/>
      <c r="D295" s="1314"/>
      <c r="E295" s="1315"/>
      <c r="F295" s="1315"/>
    </row>
    <row r="296" spans="1:6" s="841" customFormat="1" ht="38.25">
      <c r="A296" s="966">
        <v>1</v>
      </c>
      <c r="B296" s="851" t="s">
        <v>5292</v>
      </c>
      <c r="C296" s="148"/>
      <c r="D296" s="1314"/>
      <c r="E296" s="1315"/>
      <c r="F296" s="1315"/>
    </row>
    <row r="297" spans="1:6" s="841" customFormat="1">
      <c r="A297" s="905" t="s">
        <v>584</v>
      </c>
      <c r="B297" s="851" t="s">
        <v>5293</v>
      </c>
      <c r="C297" s="148" t="s">
        <v>5187</v>
      </c>
      <c r="D297" s="1137">
        <v>194.09</v>
      </c>
      <c r="E297" s="1224"/>
      <c r="F297" s="1137">
        <f>+D297*E297</f>
        <v>0</v>
      </c>
    </row>
    <row r="298" spans="1:6" s="841" customFormat="1">
      <c r="A298" s="905" t="s">
        <v>584</v>
      </c>
      <c r="B298" s="851" t="s">
        <v>5294</v>
      </c>
      <c r="C298" s="148" t="s">
        <v>5187</v>
      </c>
      <c r="D298" s="1137">
        <v>1.44</v>
      </c>
      <c r="E298" s="1224"/>
      <c r="F298" s="1137">
        <f>+D298*E298</f>
        <v>0</v>
      </c>
    </row>
    <row r="299" spans="1:6" s="901" customFormat="1">
      <c r="A299" s="852"/>
      <c r="B299" s="851"/>
      <c r="C299" s="148"/>
      <c r="D299" s="1314"/>
      <c r="E299" s="1315"/>
      <c r="F299" s="1315"/>
    </row>
    <row r="300" spans="1:6" s="841" customFormat="1" ht="38.25">
      <c r="A300" s="966">
        <v>2</v>
      </c>
      <c r="B300" s="851" t="s">
        <v>5295</v>
      </c>
      <c r="C300" s="148"/>
      <c r="D300" s="1314"/>
      <c r="E300" s="1315"/>
      <c r="F300" s="1315"/>
    </row>
    <row r="301" spans="1:6" s="841" customFormat="1">
      <c r="A301" s="905" t="s">
        <v>584</v>
      </c>
      <c r="B301" s="851" t="s">
        <v>5296</v>
      </c>
      <c r="C301" s="148" t="s">
        <v>5187</v>
      </c>
      <c r="D301" s="1137">
        <v>17.34</v>
      </c>
      <c r="E301" s="1224"/>
      <c r="F301" s="1137">
        <f>+D301*E301</f>
        <v>0</v>
      </c>
    </row>
    <row r="302" spans="1:6" s="901" customFormat="1">
      <c r="A302" s="852"/>
      <c r="B302" s="851"/>
      <c r="C302" s="148"/>
      <c r="D302" s="1314"/>
      <c r="E302" s="1315"/>
      <c r="F302" s="1315"/>
    </row>
    <row r="303" spans="1:6" s="841" customFormat="1" ht="76.5">
      <c r="A303" s="966">
        <v>3</v>
      </c>
      <c r="B303" s="851" t="s">
        <v>5297</v>
      </c>
      <c r="C303" s="148"/>
      <c r="D303" s="1314"/>
      <c r="E303" s="1315"/>
      <c r="F303" s="1315"/>
    </row>
    <row r="304" spans="1:6" s="841" customFormat="1">
      <c r="A304" s="905" t="s">
        <v>584</v>
      </c>
      <c r="B304" s="851" t="s">
        <v>5293</v>
      </c>
      <c r="C304" s="148" t="s">
        <v>5187</v>
      </c>
      <c r="D304" s="1137">
        <v>234.83</v>
      </c>
      <c r="E304" s="1224"/>
      <c r="F304" s="1137">
        <f>+D304*E304</f>
        <v>0</v>
      </c>
    </row>
    <row r="305" spans="1:6" s="841" customFormat="1">
      <c r="A305" s="905" t="s">
        <v>584</v>
      </c>
      <c r="B305" s="851" t="s">
        <v>5298</v>
      </c>
      <c r="C305" s="148" t="s">
        <v>5187</v>
      </c>
      <c r="D305" s="1137">
        <v>139.35</v>
      </c>
      <c r="E305" s="1224"/>
      <c r="F305" s="1137">
        <f>+D305*E305</f>
        <v>0</v>
      </c>
    </row>
    <row r="306" spans="1:6" s="901" customFormat="1">
      <c r="A306" s="852"/>
      <c r="B306" s="851"/>
      <c r="C306" s="148"/>
      <c r="D306" s="1315"/>
      <c r="E306" s="1315"/>
      <c r="F306" s="1315"/>
    </row>
    <row r="307" spans="1:6" s="841" customFormat="1" ht="63.75">
      <c r="A307" s="966">
        <v>4</v>
      </c>
      <c r="B307" s="851" t="s">
        <v>5299</v>
      </c>
      <c r="C307" s="148"/>
      <c r="D307" s="1314"/>
      <c r="E307" s="1315"/>
      <c r="F307" s="1315"/>
    </row>
    <row r="308" spans="1:6" s="841" customFormat="1">
      <c r="A308" s="905" t="s">
        <v>584</v>
      </c>
      <c r="B308" s="851" t="s">
        <v>5296</v>
      </c>
      <c r="C308" s="148" t="s">
        <v>5187</v>
      </c>
      <c r="D308" s="1137">
        <v>90.75</v>
      </c>
      <c r="E308" s="1224"/>
      <c r="F308" s="1137">
        <f>+D308*E308</f>
        <v>0</v>
      </c>
    </row>
    <row r="309" spans="1:6" s="901" customFormat="1">
      <c r="A309" s="852"/>
      <c r="B309" s="851"/>
      <c r="C309" s="148"/>
      <c r="D309" s="1314"/>
      <c r="E309" s="1315"/>
      <c r="F309" s="1315"/>
    </row>
    <row r="310" spans="1:6" s="841" customFormat="1" ht="13.5" thickBot="1">
      <c r="A310" s="966" t="s">
        <v>2098</v>
      </c>
      <c r="B310" s="175" t="s">
        <v>5300</v>
      </c>
      <c r="C310" s="148"/>
      <c r="D310" s="1314"/>
      <c r="E310" s="1315"/>
      <c r="F310" s="1319">
        <f>SUM(F297:F309)</f>
        <v>0</v>
      </c>
    </row>
    <row r="311" spans="1:6" s="901" customFormat="1" ht="13.5" thickTop="1">
      <c r="A311" s="852"/>
      <c r="B311" s="851"/>
      <c r="C311" s="148"/>
      <c r="D311" s="1314"/>
      <c r="E311" s="1315"/>
      <c r="F311" s="1315"/>
    </row>
    <row r="312" spans="1:6" s="901" customFormat="1">
      <c r="A312" s="852"/>
      <c r="B312" s="851"/>
      <c r="C312" s="148"/>
      <c r="D312" s="1314"/>
      <c r="E312" s="1315"/>
      <c r="F312" s="1315"/>
    </row>
    <row r="313" spans="1:6" s="901" customFormat="1">
      <c r="A313" s="964" t="s">
        <v>2099</v>
      </c>
      <c r="B313" s="967" t="s">
        <v>5153</v>
      </c>
      <c r="C313" s="1316"/>
      <c r="D313" s="1317"/>
      <c r="E313" s="1318"/>
      <c r="F313" s="1318"/>
    </row>
    <row r="314" spans="1:6" s="901" customFormat="1">
      <c r="A314" s="852"/>
      <c r="B314" s="851"/>
      <c r="C314" s="148"/>
      <c r="D314" s="1314"/>
      <c r="E314" s="1315"/>
      <c r="F314" s="1315"/>
    </row>
    <row r="315" spans="1:6" s="902" customFormat="1">
      <c r="A315" s="907"/>
      <c r="B315" s="902" t="s">
        <v>5177</v>
      </c>
      <c r="C315" s="1320"/>
      <c r="D315" s="1321"/>
      <c r="E315" s="1315"/>
      <c r="F315" s="1315"/>
    </row>
    <row r="316" spans="1:6" s="902" customFormat="1" ht="42" customHeight="1">
      <c r="A316" s="906" t="s">
        <v>584</v>
      </c>
      <c r="B316" s="1653" t="s">
        <v>5301</v>
      </c>
      <c r="C316" s="1653"/>
      <c r="D316" s="1653"/>
      <c r="E316" s="1653"/>
      <c r="F316" s="1653"/>
    </row>
    <row r="317" spans="1:6" s="902" customFormat="1" ht="28.35" customHeight="1">
      <c r="A317" s="906" t="s">
        <v>584</v>
      </c>
      <c r="B317" s="1653" t="s">
        <v>5302</v>
      </c>
      <c r="C317" s="1653"/>
      <c r="D317" s="1653"/>
      <c r="E317" s="1653"/>
      <c r="F317" s="1653"/>
    </row>
    <row r="318" spans="1:6" s="901" customFormat="1">
      <c r="A318" s="852"/>
      <c r="B318" s="851"/>
      <c r="C318" s="148"/>
      <c r="D318" s="1314"/>
      <c r="E318" s="1315"/>
      <c r="F318" s="1315"/>
    </row>
    <row r="319" spans="1:6" s="841" customFormat="1" ht="63.75">
      <c r="A319" s="966">
        <v>1</v>
      </c>
      <c r="B319" s="851" t="s">
        <v>5303</v>
      </c>
      <c r="C319" s="148"/>
      <c r="D319" s="1314"/>
      <c r="E319" s="1315"/>
      <c r="F319" s="1315"/>
    </row>
    <row r="320" spans="1:6" s="841" customFormat="1" ht="102">
      <c r="A320" s="905" t="s">
        <v>584</v>
      </c>
      <c r="B320" s="903" t="s">
        <v>5304</v>
      </c>
      <c r="C320" s="148" t="s">
        <v>66</v>
      </c>
      <c r="D320" s="1137">
        <v>6</v>
      </c>
      <c r="E320" s="1224"/>
      <c r="F320" s="1137">
        <f t="shared" ref="F320:F329" si="0">+D320*E320</f>
        <v>0</v>
      </c>
    </row>
    <row r="321" spans="1:6" s="841" customFormat="1" ht="102">
      <c r="A321" s="905" t="s">
        <v>584</v>
      </c>
      <c r="B321" s="903" t="s">
        <v>5305</v>
      </c>
      <c r="C321" s="148" t="s">
        <v>66</v>
      </c>
      <c r="D321" s="1137">
        <v>24</v>
      </c>
      <c r="E321" s="1224"/>
      <c r="F321" s="1137">
        <f t="shared" si="0"/>
        <v>0</v>
      </c>
    </row>
    <row r="322" spans="1:6" s="841" customFormat="1" ht="102">
      <c r="A322" s="905" t="s">
        <v>584</v>
      </c>
      <c r="B322" s="903" t="s">
        <v>5306</v>
      </c>
      <c r="C322" s="148" t="s">
        <v>66</v>
      </c>
      <c r="D322" s="1137">
        <v>6</v>
      </c>
      <c r="E322" s="1224"/>
      <c r="F322" s="1137">
        <f t="shared" si="0"/>
        <v>0</v>
      </c>
    </row>
    <row r="323" spans="1:6" s="901" customFormat="1" ht="25.5">
      <c r="A323" s="905" t="s">
        <v>584</v>
      </c>
      <c r="B323" s="851" t="s">
        <v>5307</v>
      </c>
      <c r="C323" s="148" t="s">
        <v>38</v>
      </c>
      <c r="D323" s="1137">
        <v>32.9</v>
      </c>
      <c r="E323" s="1224"/>
      <c r="F323" s="1137">
        <f t="shared" si="0"/>
        <v>0</v>
      </c>
    </row>
    <row r="324" spans="1:6" s="901" customFormat="1">
      <c r="A324" s="905" t="s">
        <v>584</v>
      </c>
      <c r="B324" s="851" t="s">
        <v>5308</v>
      </c>
      <c r="C324" s="148" t="s">
        <v>38</v>
      </c>
      <c r="D324" s="1137">
        <v>13.16</v>
      </c>
      <c r="E324" s="1224"/>
      <c r="F324" s="1137">
        <f t="shared" si="0"/>
        <v>0</v>
      </c>
    </row>
    <row r="325" spans="1:6" s="901" customFormat="1" ht="25.5">
      <c r="A325" s="905" t="s">
        <v>584</v>
      </c>
      <c r="B325" s="851" t="s">
        <v>5309</v>
      </c>
      <c r="C325" s="148" t="s">
        <v>38</v>
      </c>
      <c r="D325" s="1137">
        <v>3619.44</v>
      </c>
      <c r="E325" s="1224"/>
      <c r="F325" s="1137">
        <f t="shared" si="0"/>
        <v>0</v>
      </c>
    </row>
    <row r="326" spans="1:6" s="901" customFormat="1" ht="25.5">
      <c r="A326" s="905" t="s">
        <v>584</v>
      </c>
      <c r="B326" s="851" t="s">
        <v>5310</v>
      </c>
      <c r="C326" s="148" t="s">
        <v>39</v>
      </c>
      <c r="D326" s="1137">
        <v>113.28</v>
      </c>
      <c r="E326" s="1224"/>
      <c r="F326" s="1137">
        <f t="shared" si="0"/>
        <v>0</v>
      </c>
    </row>
    <row r="327" spans="1:6" s="901" customFormat="1" ht="25.5">
      <c r="A327" s="905" t="s">
        <v>584</v>
      </c>
      <c r="B327" s="851" t="s">
        <v>5311</v>
      </c>
      <c r="C327" s="148" t="s">
        <v>39</v>
      </c>
      <c r="D327" s="1137">
        <v>43.88</v>
      </c>
      <c r="E327" s="1224"/>
      <c r="F327" s="1137">
        <f t="shared" si="0"/>
        <v>0</v>
      </c>
    </row>
    <row r="328" spans="1:6" s="901" customFormat="1" ht="25.5">
      <c r="A328" s="905" t="s">
        <v>584</v>
      </c>
      <c r="B328" s="851" t="s">
        <v>5312</v>
      </c>
      <c r="C328" s="148" t="s">
        <v>39</v>
      </c>
      <c r="D328" s="1137">
        <v>34.340000000000003</v>
      </c>
      <c r="E328" s="1224"/>
      <c r="F328" s="1137">
        <f t="shared" si="0"/>
        <v>0</v>
      </c>
    </row>
    <row r="329" spans="1:6" s="841" customFormat="1" ht="38.25">
      <c r="A329" s="905" t="s">
        <v>584</v>
      </c>
      <c r="B329" s="851" t="s">
        <v>5313</v>
      </c>
      <c r="C329" s="148" t="s">
        <v>39</v>
      </c>
      <c r="D329" s="1137">
        <v>151.03</v>
      </c>
      <c r="E329" s="1224"/>
      <c r="F329" s="1137">
        <f t="shared" si="0"/>
        <v>0</v>
      </c>
    </row>
    <row r="330" spans="1:6" s="901" customFormat="1">
      <c r="A330" s="852"/>
      <c r="B330" s="851"/>
      <c r="C330" s="148"/>
      <c r="D330" s="1314"/>
      <c r="E330" s="1315"/>
      <c r="F330" s="1315"/>
    </row>
    <row r="331" spans="1:6" s="901" customFormat="1" ht="13.5" thickBot="1">
      <c r="A331" s="966" t="s">
        <v>2099</v>
      </c>
      <c r="B331" s="175" t="s">
        <v>5314</v>
      </c>
      <c r="C331" s="148"/>
      <c r="D331" s="1314"/>
      <c r="E331" s="1315"/>
      <c r="F331" s="1319">
        <f>SUM(F320:F330)</f>
        <v>0</v>
      </c>
    </row>
    <row r="332" spans="1:6" s="901" customFormat="1" ht="13.5" thickTop="1">
      <c r="A332" s="852"/>
      <c r="B332" s="851"/>
      <c r="C332" s="148"/>
      <c r="D332" s="1314"/>
      <c r="E332" s="1315"/>
      <c r="F332" s="1315"/>
    </row>
    <row r="333" spans="1:6" s="901" customFormat="1">
      <c r="A333" s="852"/>
      <c r="B333" s="851"/>
      <c r="C333" s="148"/>
      <c r="D333" s="1314"/>
      <c r="E333" s="1315"/>
      <c r="F333" s="1315"/>
    </row>
    <row r="334" spans="1:6" s="841" customFormat="1">
      <c r="A334" s="964" t="s">
        <v>2100</v>
      </c>
      <c r="B334" s="967" t="s">
        <v>5154</v>
      </c>
      <c r="C334" s="1316"/>
      <c r="D334" s="1317"/>
      <c r="E334" s="1318"/>
      <c r="F334" s="1318"/>
    </row>
    <row r="335" spans="1:6" s="901" customFormat="1">
      <c r="A335" s="852"/>
      <c r="B335" s="851"/>
      <c r="C335" s="148"/>
      <c r="D335" s="1314"/>
      <c r="E335" s="1315"/>
      <c r="F335" s="1315"/>
    </row>
    <row r="336" spans="1:6" s="902" customFormat="1">
      <c r="A336" s="907"/>
      <c r="B336" s="902" t="s">
        <v>5177</v>
      </c>
      <c r="C336" s="1320"/>
      <c r="D336" s="1321"/>
      <c r="E336" s="1315"/>
      <c r="F336" s="1315"/>
    </row>
    <row r="337" spans="1:6" s="902" customFormat="1" ht="42" customHeight="1">
      <c r="A337" s="906" t="s">
        <v>584</v>
      </c>
      <c r="B337" s="1653" t="s">
        <v>5301</v>
      </c>
      <c r="C337" s="1653"/>
      <c r="D337" s="1653"/>
      <c r="E337" s="1653"/>
      <c r="F337" s="1653"/>
    </row>
    <row r="338" spans="1:6" s="902" customFormat="1" ht="28.35" customHeight="1">
      <c r="A338" s="906" t="s">
        <v>584</v>
      </c>
      <c r="B338" s="1653" t="s">
        <v>5315</v>
      </c>
      <c r="C338" s="1653"/>
      <c r="D338" s="1653"/>
      <c r="E338" s="1653"/>
      <c r="F338" s="1653"/>
    </row>
    <row r="339" spans="1:6" s="841" customFormat="1" ht="249.6" customHeight="1">
      <c r="A339" s="906" t="s">
        <v>584</v>
      </c>
      <c r="B339" s="1653" t="s">
        <v>5469</v>
      </c>
      <c r="C339" s="1653"/>
      <c r="D339" s="1653"/>
      <c r="E339" s="1653"/>
      <c r="F339" s="1653"/>
    </row>
    <row r="340" spans="1:6" s="901" customFormat="1">
      <c r="A340" s="852"/>
      <c r="B340" s="851"/>
      <c r="C340" s="148"/>
      <c r="D340" s="1314"/>
      <c r="E340" s="1315"/>
      <c r="F340" s="1315"/>
    </row>
    <row r="341" spans="1:6" s="841" customFormat="1" ht="178.5">
      <c r="A341" s="966">
        <v>1</v>
      </c>
      <c r="B341" s="903" t="s">
        <v>5316</v>
      </c>
      <c r="C341" s="148" t="s">
        <v>66</v>
      </c>
      <c r="D341" s="1137">
        <v>3</v>
      </c>
      <c r="E341" s="1224"/>
      <c r="F341" s="1137">
        <f>+D341*E341</f>
        <v>0</v>
      </c>
    </row>
    <row r="342" spans="1:6" s="901" customFormat="1">
      <c r="A342" s="852"/>
      <c r="B342" s="851"/>
      <c r="C342" s="148"/>
      <c r="D342" s="1314"/>
      <c r="E342" s="1315"/>
      <c r="F342" s="1315"/>
    </row>
    <row r="343" spans="1:6" s="841" customFormat="1" ht="165.75">
      <c r="A343" s="966">
        <v>2</v>
      </c>
      <c r="B343" s="903" t="s">
        <v>5317</v>
      </c>
      <c r="C343" s="148"/>
      <c r="D343" s="1314"/>
      <c r="E343" s="1315"/>
      <c r="F343" s="1315"/>
    </row>
    <row r="344" spans="1:6" s="841" customFormat="1">
      <c r="A344" s="905" t="s">
        <v>584</v>
      </c>
      <c r="B344" s="851" t="s">
        <v>5318</v>
      </c>
      <c r="C344" s="148" t="s">
        <v>5187</v>
      </c>
      <c r="D344" s="1137">
        <v>5.63</v>
      </c>
      <c r="E344" s="1224"/>
      <c r="F344" s="1137">
        <f>+D344*E344</f>
        <v>0</v>
      </c>
    </row>
    <row r="345" spans="1:6" s="841" customFormat="1">
      <c r="A345" s="905" t="s">
        <v>584</v>
      </c>
      <c r="B345" s="851" t="s">
        <v>5319</v>
      </c>
      <c r="C345" s="148" t="s">
        <v>5187</v>
      </c>
      <c r="D345" s="1137">
        <v>7.08</v>
      </c>
      <c r="E345" s="1224"/>
      <c r="F345" s="1137">
        <f>+D345*E345</f>
        <v>0</v>
      </c>
    </row>
    <row r="346" spans="1:6" s="841" customFormat="1">
      <c r="A346" s="905" t="s">
        <v>584</v>
      </c>
      <c r="B346" s="851" t="s">
        <v>5320</v>
      </c>
      <c r="C346" s="148" t="s">
        <v>5187</v>
      </c>
      <c r="D346" s="1137">
        <v>14.7</v>
      </c>
      <c r="E346" s="1224"/>
      <c r="F346" s="1137">
        <f>+D346*E346</f>
        <v>0</v>
      </c>
    </row>
    <row r="347" spans="1:6" s="901" customFormat="1">
      <c r="A347" s="852"/>
      <c r="B347" s="851"/>
      <c r="C347" s="148"/>
      <c r="D347" s="1314"/>
      <c r="E347" s="1315"/>
      <c r="F347" s="1315"/>
    </row>
    <row r="348" spans="1:6" s="841" customFormat="1" ht="153">
      <c r="A348" s="966">
        <v>3</v>
      </c>
      <c r="B348" s="903" t="s">
        <v>5321</v>
      </c>
      <c r="C348" s="148" t="s">
        <v>5187</v>
      </c>
      <c r="D348" s="1137">
        <v>23.1</v>
      </c>
      <c r="E348" s="1224"/>
      <c r="F348" s="58">
        <f>+D348*E348</f>
        <v>0</v>
      </c>
    </row>
    <row r="349" spans="1:6" s="901" customFormat="1">
      <c r="A349" s="852"/>
      <c r="B349" s="851"/>
      <c r="C349" s="148"/>
      <c r="D349" s="1314"/>
      <c r="E349" s="1315"/>
      <c r="F349" s="1315"/>
    </row>
    <row r="350" spans="1:6" s="841" customFormat="1" ht="153">
      <c r="A350" s="966">
        <v>4</v>
      </c>
      <c r="B350" s="903" t="s">
        <v>5322</v>
      </c>
      <c r="C350" s="148" t="s">
        <v>5187</v>
      </c>
      <c r="D350" s="1137">
        <v>9.81</v>
      </c>
      <c r="E350" s="1224"/>
      <c r="F350" s="58">
        <f>+D350*E350</f>
        <v>0</v>
      </c>
    </row>
    <row r="351" spans="1:6" s="901" customFormat="1">
      <c r="A351" s="852"/>
      <c r="B351" s="851"/>
      <c r="C351" s="148"/>
      <c r="D351" s="1314"/>
      <c r="E351" s="1315"/>
      <c r="F351" s="1315"/>
    </row>
    <row r="352" spans="1:6" s="841" customFormat="1" ht="165.75">
      <c r="A352" s="966">
        <v>5</v>
      </c>
      <c r="B352" s="851" t="s">
        <v>5323</v>
      </c>
      <c r="C352" s="148" t="s">
        <v>5187</v>
      </c>
      <c r="D352" s="1137">
        <v>94.16</v>
      </c>
      <c r="E352" s="1224"/>
      <c r="F352" s="58">
        <f>+D352*E352</f>
        <v>0</v>
      </c>
    </row>
    <row r="353" spans="1:6" s="901" customFormat="1">
      <c r="A353" s="852"/>
      <c r="B353" s="851"/>
      <c r="C353" s="148"/>
      <c r="D353" s="1314"/>
      <c r="E353" s="1315"/>
      <c r="F353" s="1315"/>
    </row>
    <row r="354" spans="1:6" s="841" customFormat="1" ht="153">
      <c r="A354" s="966">
        <v>6</v>
      </c>
      <c r="B354" s="851" t="s">
        <v>5324</v>
      </c>
      <c r="C354" s="148" t="s">
        <v>5187</v>
      </c>
      <c r="D354" s="1137">
        <v>396.05</v>
      </c>
      <c r="E354" s="1224"/>
      <c r="F354" s="58">
        <f>+D354*E354</f>
        <v>0</v>
      </c>
    </row>
    <row r="355" spans="1:6" s="901" customFormat="1">
      <c r="A355" s="852"/>
      <c r="B355" s="851"/>
      <c r="C355" s="148"/>
      <c r="D355" s="1314"/>
      <c r="E355" s="1315"/>
      <c r="F355" s="1315"/>
    </row>
    <row r="356" spans="1:6" s="841" customFormat="1" ht="191.25">
      <c r="A356" s="966">
        <v>7</v>
      </c>
      <c r="B356" s="851" t="s">
        <v>5325</v>
      </c>
      <c r="C356" s="148"/>
      <c r="D356" s="1314"/>
      <c r="E356" s="1315"/>
      <c r="F356" s="1315"/>
    </row>
    <row r="357" spans="1:6" s="841" customFormat="1" ht="25.5">
      <c r="A357" s="905" t="s">
        <v>584</v>
      </c>
      <c r="B357" s="851" t="s">
        <v>5326</v>
      </c>
      <c r="C357" s="148" t="s">
        <v>66</v>
      </c>
      <c r="D357" s="1137">
        <v>1</v>
      </c>
      <c r="E357" s="1224"/>
      <c r="F357" s="1137">
        <f>+D357*E357</f>
        <v>0</v>
      </c>
    </row>
    <row r="358" spans="1:6" s="841" customFormat="1">
      <c r="A358" s="905" t="s">
        <v>584</v>
      </c>
      <c r="B358" s="851" t="s">
        <v>5327</v>
      </c>
      <c r="C358" s="148" t="s">
        <v>66</v>
      </c>
      <c r="D358" s="1137">
        <v>2</v>
      </c>
      <c r="E358" s="1224"/>
      <c r="F358" s="1137">
        <f>+D358*E358</f>
        <v>0</v>
      </c>
    </row>
    <row r="359" spans="1:6" s="901" customFormat="1">
      <c r="A359" s="852"/>
      <c r="B359" s="851"/>
      <c r="C359" s="148"/>
      <c r="D359" s="1314"/>
      <c r="E359" s="1315"/>
      <c r="F359" s="1315"/>
    </row>
    <row r="360" spans="1:6" s="841" customFormat="1" ht="153">
      <c r="A360" s="966">
        <v>8</v>
      </c>
      <c r="B360" s="851" t="s">
        <v>5328</v>
      </c>
      <c r="C360" s="148" t="s">
        <v>66</v>
      </c>
      <c r="D360" s="1137">
        <v>1</v>
      </c>
      <c r="E360" s="1224"/>
      <c r="F360" s="1137">
        <f>+D360*E360</f>
        <v>0</v>
      </c>
    </row>
    <row r="361" spans="1:6" s="901" customFormat="1">
      <c r="A361" s="852"/>
      <c r="B361" s="851"/>
      <c r="C361" s="148"/>
      <c r="D361" s="1314"/>
      <c r="E361" s="1315"/>
      <c r="F361" s="1315"/>
    </row>
    <row r="362" spans="1:6" s="841" customFormat="1" ht="140.25">
      <c r="A362" s="966">
        <v>9</v>
      </c>
      <c r="B362" s="903" t="s">
        <v>5329</v>
      </c>
      <c r="C362" s="148" t="s">
        <v>5187</v>
      </c>
      <c r="D362" s="1137">
        <v>39.9</v>
      </c>
      <c r="E362" s="1224"/>
      <c r="F362" s="1137">
        <f>+D362*E362</f>
        <v>0</v>
      </c>
    </row>
    <row r="363" spans="1:6" s="901" customFormat="1">
      <c r="A363" s="852"/>
      <c r="B363" s="851"/>
      <c r="C363" s="148"/>
      <c r="D363" s="1314"/>
      <c r="E363" s="1315"/>
      <c r="F363" s="1315"/>
    </row>
    <row r="364" spans="1:6" s="841" customFormat="1" ht="153">
      <c r="A364" s="966">
        <v>10</v>
      </c>
      <c r="B364" s="903" t="s">
        <v>5330</v>
      </c>
      <c r="C364" s="148" t="s">
        <v>66</v>
      </c>
      <c r="D364" s="1137">
        <v>3</v>
      </c>
      <c r="E364" s="1224"/>
      <c r="F364" s="1137">
        <f>+D364*E364</f>
        <v>0</v>
      </c>
    </row>
    <row r="365" spans="1:6" s="901" customFormat="1">
      <c r="A365" s="852"/>
      <c r="B365" s="851"/>
      <c r="C365" s="148"/>
      <c r="D365" s="1314"/>
      <c r="E365" s="1315"/>
      <c r="F365" s="1315"/>
    </row>
    <row r="366" spans="1:6" s="841" customFormat="1" ht="178.5">
      <c r="A366" s="966">
        <v>11</v>
      </c>
      <c r="B366" s="903" t="s">
        <v>5470</v>
      </c>
      <c r="C366" s="148" t="s">
        <v>66</v>
      </c>
      <c r="D366" s="1137">
        <v>5</v>
      </c>
      <c r="E366" s="1224"/>
      <c r="F366" s="1137">
        <f>+D366*E366</f>
        <v>0</v>
      </c>
    </row>
    <row r="367" spans="1:6" s="901" customFormat="1">
      <c r="A367" s="852"/>
      <c r="B367" s="851"/>
      <c r="C367" s="148"/>
      <c r="D367" s="1314"/>
      <c r="E367" s="1315"/>
      <c r="F367" s="1315"/>
    </row>
    <row r="368" spans="1:6" s="841" customFormat="1" ht="38.25">
      <c r="A368" s="966">
        <v>12</v>
      </c>
      <c r="B368" s="903" t="s">
        <v>5471</v>
      </c>
      <c r="C368" s="148"/>
      <c r="D368" s="1314"/>
      <c r="E368" s="1315"/>
      <c r="F368" s="1315"/>
    </row>
    <row r="369" spans="1:6" s="841" customFormat="1" ht="140.25">
      <c r="A369" s="905" t="s">
        <v>584</v>
      </c>
      <c r="B369" s="851" t="s">
        <v>5331</v>
      </c>
      <c r="C369" s="148" t="s">
        <v>66</v>
      </c>
      <c r="D369" s="1137">
        <v>4</v>
      </c>
      <c r="E369" s="1224"/>
      <c r="F369" s="1137">
        <f>+D369*E369</f>
        <v>0</v>
      </c>
    </row>
    <row r="370" spans="1:6" s="841" customFormat="1">
      <c r="A370" s="905" t="s">
        <v>584</v>
      </c>
      <c r="B370" s="851" t="s">
        <v>5332</v>
      </c>
      <c r="C370" s="148" t="s">
        <v>39</v>
      </c>
      <c r="D370" s="1137">
        <v>10.62</v>
      </c>
      <c r="E370" s="1224"/>
      <c r="F370" s="1137">
        <f>+D370*E370</f>
        <v>0</v>
      </c>
    </row>
    <row r="371" spans="1:6" s="841" customFormat="1" ht="25.5">
      <c r="A371" s="908" t="s">
        <v>5256</v>
      </c>
      <c r="B371" s="841" t="s">
        <v>5264</v>
      </c>
      <c r="C371" s="148"/>
      <c r="D371" s="1314"/>
      <c r="E371" s="1315"/>
      <c r="F371" s="1315"/>
    </row>
    <row r="372" spans="1:6" s="841" customFormat="1" ht="25.5">
      <c r="A372" s="908" t="s">
        <v>5256</v>
      </c>
      <c r="B372" s="841" t="s">
        <v>5333</v>
      </c>
      <c r="C372" s="148"/>
      <c r="D372" s="1314"/>
      <c r="E372" s="1315"/>
      <c r="F372" s="1315"/>
    </row>
    <row r="373" spans="1:6" s="841" customFormat="1" ht="25.5">
      <c r="A373" s="908" t="s">
        <v>5256</v>
      </c>
      <c r="B373" s="841" t="s">
        <v>5334</v>
      </c>
      <c r="C373" s="148"/>
      <c r="D373" s="1314"/>
      <c r="E373" s="1315"/>
      <c r="F373" s="1315"/>
    </row>
    <row r="374" spans="1:6" s="841" customFormat="1">
      <c r="A374" s="908" t="s">
        <v>5256</v>
      </c>
      <c r="B374" s="851" t="s">
        <v>5243</v>
      </c>
      <c r="C374" s="148"/>
      <c r="D374" s="1314"/>
      <c r="E374" s="1315"/>
      <c r="F374" s="1315"/>
    </row>
    <row r="375" spans="1:6" s="841" customFormat="1" ht="25.5">
      <c r="A375" s="908" t="s">
        <v>5256</v>
      </c>
      <c r="B375" s="851" t="s">
        <v>5244</v>
      </c>
      <c r="C375" s="148"/>
      <c r="D375" s="1314"/>
      <c r="E375" s="1315"/>
      <c r="F375" s="1315"/>
    </row>
    <row r="376" spans="1:6" s="901" customFormat="1">
      <c r="A376" s="852"/>
      <c r="B376" s="851"/>
      <c r="C376" s="148"/>
      <c r="D376" s="1314"/>
      <c r="E376" s="1315"/>
      <c r="F376" s="1315"/>
    </row>
    <row r="377" spans="1:6" s="841" customFormat="1" ht="114.75">
      <c r="A377" s="966">
        <v>13</v>
      </c>
      <c r="B377" s="903" t="s">
        <v>5472</v>
      </c>
      <c r="C377" s="148"/>
      <c r="D377" s="1314"/>
      <c r="E377" s="1315"/>
      <c r="F377" s="1315"/>
    </row>
    <row r="378" spans="1:6" s="841" customFormat="1" ht="25.5">
      <c r="A378" s="905" t="s">
        <v>584</v>
      </c>
      <c r="B378" s="851" t="s">
        <v>5335</v>
      </c>
      <c r="C378" s="148" t="s">
        <v>66</v>
      </c>
      <c r="D378" s="1137">
        <v>1</v>
      </c>
      <c r="E378" s="1224"/>
      <c r="F378" s="1137">
        <f>+D378*E378</f>
        <v>0</v>
      </c>
    </row>
    <row r="379" spans="1:6" s="841" customFormat="1" ht="25.5">
      <c r="A379" s="905" t="s">
        <v>584</v>
      </c>
      <c r="B379" s="851" t="s">
        <v>5336</v>
      </c>
      <c r="C379" s="148" t="s">
        <v>66</v>
      </c>
      <c r="D379" s="1137">
        <v>1</v>
      </c>
      <c r="E379" s="1224"/>
      <c r="F379" s="1137">
        <f>+D379*E379</f>
        <v>0</v>
      </c>
    </row>
    <row r="380" spans="1:6" s="841" customFormat="1" ht="25.5">
      <c r="A380" s="905" t="s">
        <v>584</v>
      </c>
      <c r="B380" s="851" t="s">
        <v>5337</v>
      </c>
      <c r="C380" s="148" t="s">
        <v>66</v>
      </c>
      <c r="D380" s="1137">
        <v>1</v>
      </c>
      <c r="E380" s="1224"/>
      <c r="F380" s="1137">
        <f>+D380*E380</f>
        <v>0</v>
      </c>
    </row>
    <row r="381" spans="1:6" s="841" customFormat="1">
      <c r="A381" s="905" t="s">
        <v>584</v>
      </c>
      <c r="B381" s="851" t="s">
        <v>5332</v>
      </c>
      <c r="C381" s="148" t="s">
        <v>39</v>
      </c>
      <c r="D381" s="1137">
        <v>16.05</v>
      </c>
      <c r="E381" s="1224"/>
      <c r="F381" s="1137">
        <f>+D381*E381</f>
        <v>0</v>
      </c>
    </row>
    <row r="382" spans="1:6" s="841" customFormat="1" ht="25.5">
      <c r="A382" s="908" t="s">
        <v>5256</v>
      </c>
      <c r="B382" s="841" t="s">
        <v>5264</v>
      </c>
      <c r="C382" s="148"/>
      <c r="D382" s="1314"/>
      <c r="E382" s="1315"/>
      <c r="F382" s="1315"/>
    </row>
    <row r="383" spans="1:6" s="841" customFormat="1" ht="25.5">
      <c r="A383" s="908" t="s">
        <v>5256</v>
      </c>
      <c r="B383" s="841" t="s">
        <v>5333</v>
      </c>
      <c r="C383" s="148"/>
      <c r="D383" s="1314"/>
      <c r="E383" s="1315"/>
      <c r="F383" s="1315"/>
    </row>
    <row r="384" spans="1:6" s="841" customFormat="1" ht="25.5">
      <c r="A384" s="908" t="s">
        <v>5256</v>
      </c>
      <c r="B384" s="841" t="s">
        <v>5334</v>
      </c>
      <c r="C384" s="148"/>
      <c r="D384" s="1314"/>
      <c r="E384" s="1315"/>
      <c r="F384" s="1315"/>
    </row>
    <row r="385" spans="1:6" s="841" customFormat="1">
      <c r="A385" s="908" t="s">
        <v>5256</v>
      </c>
      <c r="B385" s="851" t="s">
        <v>5243</v>
      </c>
      <c r="C385" s="148"/>
      <c r="D385" s="1314"/>
      <c r="E385" s="1315"/>
      <c r="F385" s="1315"/>
    </row>
    <row r="386" spans="1:6" s="841" customFormat="1" ht="25.5">
      <c r="A386" s="908" t="s">
        <v>5256</v>
      </c>
      <c r="B386" s="851" t="s">
        <v>5338</v>
      </c>
      <c r="C386" s="148"/>
      <c r="D386" s="1314"/>
      <c r="E386" s="1315"/>
      <c r="F386" s="1315"/>
    </row>
    <row r="387" spans="1:6" s="841" customFormat="1" ht="38.25">
      <c r="A387" s="905" t="s">
        <v>584</v>
      </c>
      <c r="B387" s="851" t="s">
        <v>5339</v>
      </c>
      <c r="C387" s="148" t="s">
        <v>39</v>
      </c>
      <c r="D387" s="1137">
        <v>15.4</v>
      </c>
      <c r="E387" s="1224"/>
      <c r="F387" s="1137">
        <f>+D387*E387</f>
        <v>0</v>
      </c>
    </row>
    <row r="388" spans="1:6" s="901" customFormat="1">
      <c r="A388" s="852"/>
      <c r="B388" s="851"/>
      <c r="C388" s="148"/>
      <c r="D388" s="1314"/>
      <c r="E388" s="1315"/>
      <c r="F388" s="1315"/>
    </row>
    <row r="389" spans="1:6" s="841" customFormat="1" ht="165.75">
      <c r="A389" s="966">
        <v>14</v>
      </c>
      <c r="B389" s="903" t="s">
        <v>5340</v>
      </c>
      <c r="C389" s="148"/>
      <c r="D389" s="1314"/>
      <c r="E389" s="1315"/>
      <c r="F389" s="1315"/>
    </row>
    <row r="390" spans="1:6" s="841" customFormat="1" ht="25.5">
      <c r="A390" s="905" t="s">
        <v>584</v>
      </c>
      <c r="B390" s="903" t="s">
        <v>5341</v>
      </c>
      <c r="C390" s="148" t="s">
        <v>66</v>
      </c>
      <c r="D390" s="1137">
        <v>1</v>
      </c>
      <c r="E390" s="1224"/>
      <c r="F390" s="1137">
        <f>+D390*E390</f>
        <v>0</v>
      </c>
    </row>
    <row r="391" spans="1:6" s="841" customFormat="1" ht="25.5">
      <c r="A391" s="905" t="s">
        <v>584</v>
      </c>
      <c r="B391" s="903" t="s">
        <v>5342</v>
      </c>
      <c r="C391" s="148" t="s">
        <v>66</v>
      </c>
      <c r="D391" s="1137">
        <v>1</v>
      </c>
      <c r="E391" s="1224"/>
      <c r="F391" s="1137">
        <f>+D391*E391</f>
        <v>0</v>
      </c>
    </row>
    <row r="392" spans="1:6" s="841" customFormat="1" ht="38.25">
      <c r="A392" s="905" t="s">
        <v>584</v>
      </c>
      <c r="B392" s="851" t="s">
        <v>5343</v>
      </c>
      <c r="C392" s="148" t="s">
        <v>39</v>
      </c>
      <c r="D392" s="1137">
        <v>2.98</v>
      </c>
      <c r="E392" s="1224"/>
      <c r="F392" s="1137">
        <f>+D392*E392</f>
        <v>0</v>
      </c>
    </row>
    <row r="393" spans="1:6" s="901" customFormat="1">
      <c r="A393" s="852"/>
      <c r="B393" s="851"/>
      <c r="C393" s="148"/>
      <c r="D393" s="1314"/>
      <c r="E393" s="1315"/>
      <c r="F393" s="1315"/>
    </row>
    <row r="394" spans="1:6" s="841" customFormat="1" ht="114.75">
      <c r="A394" s="966">
        <v>15</v>
      </c>
      <c r="B394" s="903" t="s">
        <v>5473</v>
      </c>
      <c r="C394" s="148"/>
      <c r="D394" s="1314"/>
      <c r="E394" s="1315"/>
      <c r="F394" s="1315"/>
    </row>
    <row r="395" spans="1:6" s="841" customFormat="1" ht="25.5">
      <c r="A395" s="905" t="s">
        <v>584</v>
      </c>
      <c r="B395" s="851" t="s">
        <v>5344</v>
      </c>
      <c r="C395" s="148" t="s">
        <v>66</v>
      </c>
      <c r="D395" s="1137">
        <v>4</v>
      </c>
      <c r="E395" s="1224"/>
      <c r="F395" s="1137">
        <f>+D395*E395</f>
        <v>0</v>
      </c>
    </row>
    <row r="396" spans="1:6" s="841" customFormat="1" ht="25.5">
      <c r="A396" s="905" t="s">
        <v>584</v>
      </c>
      <c r="B396" s="851" t="s">
        <v>5345</v>
      </c>
      <c r="C396" s="148" t="s">
        <v>66</v>
      </c>
      <c r="D396" s="1137">
        <v>4</v>
      </c>
      <c r="E396" s="1224"/>
      <c r="F396" s="1137">
        <f>+D396*E396</f>
        <v>0</v>
      </c>
    </row>
    <row r="397" spans="1:6" s="841" customFormat="1" ht="63.75">
      <c r="A397" s="905" t="s">
        <v>584</v>
      </c>
      <c r="B397" s="851" t="s">
        <v>5346</v>
      </c>
      <c r="C397" s="148" t="s">
        <v>66</v>
      </c>
      <c r="D397" s="1137">
        <v>7</v>
      </c>
      <c r="E397" s="1224"/>
      <c r="F397" s="1137">
        <f>+D397*E397</f>
        <v>0</v>
      </c>
    </row>
    <row r="398" spans="1:6" s="841" customFormat="1">
      <c r="A398" s="905" t="s">
        <v>584</v>
      </c>
      <c r="B398" s="851" t="s">
        <v>5332</v>
      </c>
      <c r="C398" s="148" t="s">
        <v>39</v>
      </c>
      <c r="D398" s="1137">
        <v>18</v>
      </c>
      <c r="E398" s="1224"/>
      <c r="F398" s="1137">
        <f>+D398*E398</f>
        <v>0</v>
      </c>
    </row>
    <row r="399" spans="1:6" s="841" customFormat="1" ht="25.5">
      <c r="A399" s="908" t="s">
        <v>5256</v>
      </c>
      <c r="B399" s="841" t="s">
        <v>5264</v>
      </c>
      <c r="C399" s="148"/>
      <c r="D399" s="1314"/>
      <c r="E399" s="1315"/>
      <c r="F399" s="1315"/>
    </row>
    <row r="400" spans="1:6" s="841" customFormat="1" ht="25.5">
      <c r="A400" s="908" t="s">
        <v>5256</v>
      </c>
      <c r="B400" s="841" t="s">
        <v>5333</v>
      </c>
      <c r="C400" s="148"/>
      <c r="D400" s="1314"/>
      <c r="E400" s="1315"/>
      <c r="F400" s="1315"/>
    </row>
    <row r="401" spans="1:6" s="841" customFormat="1" ht="25.5">
      <c r="A401" s="908" t="s">
        <v>5256</v>
      </c>
      <c r="B401" s="841" t="s">
        <v>5334</v>
      </c>
      <c r="C401" s="148"/>
      <c r="D401" s="1314"/>
      <c r="E401" s="1315"/>
      <c r="F401" s="1315"/>
    </row>
    <row r="402" spans="1:6" s="841" customFormat="1">
      <c r="A402" s="908" t="s">
        <v>5256</v>
      </c>
      <c r="B402" s="851" t="s">
        <v>5243</v>
      </c>
      <c r="C402" s="148"/>
      <c r="D402" s="1314"/>
      <c r="E402" s="1315"/>
      <c r="F402" s="1315"/>
    </row>
    <row r="403" spans="1:6" s="841" customFormat="1" ht="25.5">
      <c r="A403" s="908" t="s">
        <v>5256</v>
      </c>
      <c r="B403" s="851" t="s">
        <v>5244</v>
      </c>
      <c r="C403" s="148"/>
      <c r="D403" s="1314"/>
      <c r="E403" s="1315"/>
      <c r="F403" s="1315"/>
    </row>
    <row r="404" spans="1:6" s="901" customFormat="1">
      <c r="A404" s="852"/>
      <c r="B404" s="851"/>
      <c r="C404" s="148"/>
      <c r="D404" s="1314"/>
      <c r="E404" s="1315"/>
      <c r="F404" s="1315"/>
    </row>
    <row r="405" spans="1:6" s="841" customFormat="1" ht="178.5">
      <c r="A405" s="966">
        <v>16</v>
      </c>
      <c r="B405" s="903" t="s">
        <v>5474</v>
      </c>
      <c r="C405" s="148" t="s">
        <v>66</v>
      </c>
      <c r="D405" s="1137">
        <v>2</v>
      </c>
      <c r="E405" s="1224"/>
      <c r="F405" s="1137">
        <f>+D405*E405</f>
        <v>0</v>
      </c>
    </row>
    <row r="406" spans="1:6" s="901" customFormat="1">
      <c r="A406" s="852"/>
      <c r="B406" s="851"/>
      <c r="C406" s="148"/>
      <c r="D406" s="1314"/>
      <c r="E406" s="1315"/>
      <c r="F406" s="1315"/>
    </row>
    <row r="407" spans="1:6" s="841" customFormat="1" ht="191.25">
      <c r="A407" s="966">
        <v>17</v>
      </c>
      <c r="B407" s="903" t="s">
        <v>5347</v>
      </c>
      <c r="C407" s="148" t="s">
        <v>66</v>
      </c>
      <c r="D407" s="1137">
        <v>2</v>
      </c>
      <c r="E407" s="1224"/>
      <c r="F407" s="1137">
        <f>+D407*E407</f>
        <v>0</v>
      </c>
    </row>
    <row r="408" spans="1:6" s="901" customFormat="1">
      <c r="A408" s="852"/>
      <c r="B408" s="851"/>
      <c r="C408" s="148"/>
      <c r="D408" s="1314"/>
      <c r="E408" s="1315"/>
      <c r="F408" s="1315"/>
    </row>
    <row r="409" spans="1:6" s="841" customFormat="1" ht="140.25">
      <c r="A409" s="966">
        <v>18</v>
      </c>
      <c r="B409" s="903" t="s">
        <v>5475</v>
      </c>
      <c r="C409" s="148" t="s">
        <v>5187</v>
      </c>
      <c r="D409" s="1137">
        <v>22.99</v>
      </c>
      <c r="E409" s="1224"/>
      <c r="F409" s="1137">
        <f>+D409*E409</f>
        <v>0</v>
      </c>
    </row>
    <row r="410" spans="1:6" s="901" customFormat="1">
      <c r="A410" s="852"/>
      <c r="B410" s="851"/>
      <c r="C410" s="148"/>
      <c r="D410" s="1314"/>
      <c r="E410" s="1315"/>
      <c r="F410" s="1315"/>
    </row>
    <row r="411" spans="1:6" s="841" customFormat="1" ht="63.75">
      <c r="A411" s="966">
        <v>19</v>
      </c>
      <c r="B411" s="903" t="s">
        <v>5348</v>
      </c>
      <c r="C411" s="148"/>
      <c r="D411" s="1314"/>
      <c r="E411" s="1315"/>
      <c r="F411" s="1315"/>
    </row>
    <row r="412" spans="1:6" s="841" customFormat="1" ht="25.5">
      <c r="A412" s="905" t="s">
        <v>584</v>
      </c>
      <c r="B412" s="851" t="s">
        <v>5349</v>
      </c>
      <c r="C412" s="148" t="s">
        <v>66</v>
      </c>
      <c r="D412" s="1137">
        <v>14</v>
      </c>
      <c r="E412" s="1224"/>
      <c r="F412" s="1137">
        <f>+D412*E412</f>
        <v>0</v>
      </c>
    </row>
    <row r="413" spans="1:6" s="841" customFormat="1" ht="25.5">
      <c r="A413" s="905" t="s">
        <v>584</v>
      </c>
      <c r="B413" s="851" t="s">
        <v>5350</v>
      </c>
      <c r="C413" s="148" t="s">
        <v>66</v>
      </c>
      <c r="D413" s="1137">
        <v>4</v>
      </c>
      <c r="E413" s="1224"/>
      <c r="F413" s="1137">
        <f>+D413*E413</f>
        <v>0</v>
      </c>
    </row>
    <row r="414" spans="1:6" s="841" customFormat="1" ht="25.5">
      <c r="A414" s="905" t="s">
        <v>584</v>
      </c>
      <c r="B414" s="851" t="s">
        <v>5351</v>
      </c>
      <c r="C414" s="148" t="s">
        <v>66</v>
      </c>
      <c r="D414" s="1137">
        <v>9</v>
      </c>
      <c r="E414" s="1224"/>
      <c r="F414" s="1137">
        <f>+D414*E414</f>
        <v>0</v>
      </c>
    </row>
    <row r="415" spans="1:6" s="901" customFormat="1">
      <c r="A415" s="852"/>
      <c r="B415" s="851"/>
      <c r="C415" s="148"/>
      <c r="D415" s="1314"/>
      <c r="E415" s="1315"/>
      <c r="F415" s="1315"/>
    </row>
    <row r="416" spans="1:6" s="841" customFormat="1" ht="76.5">
      <c r="A416" s="966">
        <v>20</v>
      </c>
      <c r="B416" s="903" t="s">
        <v>5352</v>
      </c>
      <c r="C416" s="148" t="s">
        <v>66</v>
      </c>
      <c r="D416" s="1137">
        <v>6</v>
      </c>
      <c r="E416" s="1224"/>
      <c r="F416" s="1137">
        <f>+D416*E416</f>
        <v>0</v>
      </c>
    </row>
    <row r="417" spans="1:6" s="901" customFormat="1">
      <c r="A417" s="852"/>
      <c r="B417" s="851"/>
      <c r="C417" s="148"/>
      <c r="D417" s="1314"/>
      <c r="E417" s="1315"/>
      <c r="F417" s="1315"/>
    </row>
    <row r="418" spans="1:6" s="841" customFormat="1" ht="63.75">
      <c r="A418" s="966">
        <v>21</v>
      </c>
      <c r="B418" s="903" t="s">
        <v>5353</v>
      </c>
      <c r="C418" s="148" t="s">
        <v>66</v>
      </c>
      <c r="D418" s="1137">
        <v>7</v>
      </c>
      <c r="E418" s="1224"/>
      <c r="F418" s="1137">
        <f>+D418*E418</f>
        <v>0</v>
      </c>
    </row>
    <row r="419" spans="1:6" s="901" customFormat="1">
      <c r="A419" s="852"/>
      <c r="B419" s="851"/>
      <c r="C419" s="148"/>
      <c r="D419" s="1314"/>
      <c r="E419" s="1315"/>
      <c r="F419" s="1315"/>
    </row>
    <row r="420" spans="1:6" s="841" customFormat="1" ht="63.75">
      <c r="A420" s="966">
        <v>22</v>
      </c>
      <c r="B420" s="903" t="s">
        <v>5354</v>
      </c>
      <c r="C420" s="148" t="s">
        <v>66</v>
      </c>
      <c r="D420" s="1137">
        <v>1</v>
      </c>
      <c r="E420" s="1224"/>
      <c r="F420" s="1137">
        <f>+D420*E420</f>
        <v>0</v>
      </c>
    </row>
    <row r="421" spans="1:6" s="901" customFormat="1">
      <c r="A421" s="852"/>
      <c r="B421" s="851"/>
      <c r="C421" s="148"/>
      <c r="D421" s="1314"/>
      <c r="E421" s="1315"/>
      <c r="F421" s="1315"/>
    </row>
    <row r="422" spans="1:6" s="841" customFormat="1" ht="51">
      <c r="A422" s="966">
        <v>23</v>
      </c>
      <c r="B422" s="903" t="s">
        <v>5355</v>
      </c>
      <c r="C422" s="148" t="s">
        <v>66</v>
      </c>
      <c r="D422" s="1137">
        <v>2</v>
      </c>
      <c r="E422" s="1224"/>
      <c r="F422" s="1137">
        <f>+D422*E422</f>
        <v>0</v>
      </c>
    </row>
    <row r="423" spans="1:6" s="901" customFormat="1">
      <c r="A423" s="852"/>
      <c r="B423" s="851"/>
      <c r="C423" s="148"/>
      <c r="D423" s="1314"/>
      <c r="E423" s="1315"/>
      <c r="F423" s="1315"/>
    </row>
    <row r="424" spans="1:6" s="841" customFormat="1" ht="63.75">
      <c r="A424" s="966">
        <v>24</v>
      </c>
      <c r="B424" s="903" t="s">
        <v>5356</v>
      </c>
      <c r="C424" s="148" t="s">
        <v>66</v>
      </c>
      <c r="D424" s="1137">
        <v>2</v>
      </c>
      <c r="E424" s="1224"/>
      <c r="F424" s="1137">
        <f>+D424*E424</f>
        <v>0</v>
      </c>
    </row>
    <row r="425" spans="1:6" s="901" customFormat="1">
      <c r="A425" s="852"/>
      <c r="B425" s="851"/>
      <c r="C425" s="148"/>
      <c r="D425" s="1314"/>
      <c r="E425" s="1315"/>
      <c r="F425" s="1315"/>
    </row>
    <row r="426" spans="1:6" s="841" customFormat="1" ht="127.5">
      <c r="A426" s="966">
        <v>25</v>
      </c>
      <c r="B426" s="903" t="s">
        <v>5357</v>
      </c>
      <c r="C426" s="148" t="s">
        <v>66</v>
      </c>
      <c r="D426" s="1137">
        <v>1</v>
      </c>
      <c r="E426" s="1224"/>
      <c r="F426" s="1137">
        <f>+D426*E426</f>
        <v>0</v>
      </c>
    </row>
    <row r="427" spans="1:6" s="901" customFormat="1">
      <c r="A427" s="852"/>
      <c r="B427" s="851"/>
      <c r="C427" s="148"/>
      <c r="D427" s="1314"/>
      <c r="E427" s="1315"/>
      <c r="F427" s="1315"/>
    </row>
    <row r="428" spans="1:6" s="841" customFormat="1" ht="51">
      <c r="A428" s="966">
        <v>26</v>
      </c>
      <c r="B428" s="903" t="s">
        <v>5358</v>
      </c>
      <c r="C428" s="148" t="s">
        <v>66</v>
      </c>
      <c r="D428" s="1137">
        <v>1</v>
      </c>
      <c r="E428" s="1224"/>
      <c r="F428" s="1137">
        <f>+D428*E428</f>
        <v>0</v>
      </c>
    </row>
    <row r="429" spans="1:6" s="901" customFormat="1">
      <c r="A429" s="852"/>
      <c r="B429" s="851"/>
      <c r="C429" s="148"/>
      <c r="D429" s="1314"/>
      <c r="E429" s="1315"/>
      <c r="F429" s="1315"/>
    </row>
    <row r="430" spans="1:6" s="841" customFormat="1" ht="89.25">
      <c r="A430" s="966">
        <v>27</v>
      </c>
      <c r="B430" s="903" t="s">
        <v>5359</v>
      </c>
      <c r="C430" s="148" t="s">
        <v>66</v>
      </c>
      <c r="D430" s="1137">
        <v>1</v>
      </c>
      <c r="E430" s="1224"/>
      <c r="F430" s="1137">
        <f>+D430*E430</f>
        <v>0</v>
      </c>
    </row>
    <row r="431" spans="1:6" s="901" customFormat="1">
      <c r="A431" s="852"/>
      <c r="B431" s="851"/>
      <c r="C431" s="148"/>
      <c r="D431" s="1314"/>
      <c r="E431" s="1315"/>
      <c r="F431" s="1315"/>
    </row>
    <row r="432" spans="1:6" s="841" customFormat="1" ht="63.75">
      <c r="A432" s="966">
        <v>28</v>
      </c>
      <c r="B432" s="903" t="s">
        <v>5360</v>
      </c>
      <c r="C432" s="148" t="s">
        <v>66</v>
      </c>
      <c r="D432" s="1137">
        <v>9</v>
      </c>
      <c r="E432" s="1224"/>
      <c r="F432" s="1137">
        <f>+D432*E432</f>
        <v>0</v>
      </c>
    </row>
    <row r="433" spans="1:6" s="901" customFormat="1">
      <c r="A433" s="852"/>
      <c r="B433" s="851"/>
      <c r="C433" s="148"/>
      <c r="D433" s="1314"/>
      <c r="E433" s="1315"/>
      <c r="F433" s="1315"/>
    </row>
    <row r="434" spans="1:6" s="841" customFormat="1" ht="76.5">
      <c r="A434" s="966">
        <v>29</v>
      </c>
      <c r="B434" s="903" t="s">
        <v>5361</v>
      </c>
      <c r="C434" s="148" t="s">
        <v>66</v>
      </c>
      <c r="D434" s="1137">
        <v>2</v>
      </c>
      <c r="E434" s="1224"/>
      <c r="F434" s="1137">
        <f>+D434*E434</f>
        <v>0</v>
      </c>
    </row>
    <row r="435" spans="1:6" s="901" customFormat="1">
      <c r="A435" s="852"/>
      <c r="B435" s="851"/>
      <c r="C435" s="148"/>
      <c r="D435" s="1314"/>
      <c r="E435" s="1315"/>
      <c r="F435" s="1315"/>
    </row>
    <row r="436" spans="1:6" s="841" customFormat="1" ht="51">
      <c r="A436" s="966">
        <v>30</v>
      </c>
      <c r="B436" s="903" t="s">
        <v>5362</v>
      </c>
      <c r="C436" s="148" t="s">
        <v>66</v>
      </c>
      <c r="D436" s="1137">
        <v>1</v>
      </c>
      <c r="E436" s="1224"/>
      <c r="F436" s="1137">
        <f>+D436*E436</f>
        <v>0</v>
      </c>
    </row>
    <row r="437" spans="1:6" s="901" customFormat="1">
      <c r="A437" s="852"/>
      <c r="B437" s="851"/>
      <c r="C437" s="148"/>
      <c r="D437" s="1314"/>
      <c r="E437" s="1315"/>
      <c r="F437" s="1315"/>
    </row>
    <row r="438" spans="1:6" s="841" customFormat="1" ht="63.75">
      <c r="A438" s="966">
        <v>31</v>
      </c>
      <c r="B438" s="903" t="s">
        <v>5363</v>
      </c>
      <c r="C438" s="148" t="s">
        <v>66</v>
      </c>
      <c r="D438" s="1137">
        <v>1</v>
      </c>
      <c r="E438" s="1224"/>
      <c r="F438" s="1137">
        <f>+D438*E438</f>
        <v>0</v>
      </c>
    </row>
    <row r="439" spans="1:6" s="901" customFormat="1">
      <c r="A439" s="852"/>
      <c r="B439" s="851"/>
      <c r="C439" s="148"/>
      <c r="D439" s="1314"/>
      <c r="E439" s="1315"/>
      <c r="F439" s="1315"/>
    </row>
    <row r="440" spans="1:6" s="841" customFormat="1" ht="13.5" thickBot="1">
      <c r="A440" s="966" t="s">
        <v>2100</v>
      </c>
      <c r="B440" s="175" t="s">
        <v>5364</v>
      </c>
      <c r="C440" s="148"/>
      <c r="D440" s="1314"/>
      <c r="E440" s="1315"/>
      <c r="F440" s="1319">
        <f>SUM(F340:F439)</f>
        <v>0</v>
      </c>
    </row>
    <row r="441" spans="1:6" s="901" customFormat="1" ht="13.5" thickTop="1">
      <c r="A441" s="852"/>
      <c r="B441" s="851"/>
      <c r="C441" s="148"/>
      <c r="D441" s="1314"/>
      <c r="E441" s="1315"/>
      <c r="F441" s="1315"/>
    </row>
    <row r="442" spans="1:6" s="901" customFormat="1">
      <c r="A442" s="852"/>
      <c r="B442" s="851"/>
      <c r="C442" s="148"/>
      <c r="D442" s="1314"/>
      <c r="E442" s="1315"/>
      <c r="F442" s="1315"/>
    </row>
    <row r="443" spans="1:6" s="841" customFormat="1">
      <c r="A443" s="964" t="s">
        <v>2101</v>
      </c>
      <c r="B443" s="967" t="s">
        <v>5155</v>
      </c>
      <c r="C443" s="1316"/>
      <c r="D443" s="1317"/>
      <c r="E443" s="1318"/>
      <c r="F443" s="1318"/>
    </row>
    <row r="444" spans="1:6" s="901" customFormat="1">
      <c r="A444" s="852"/>
      <c r="B444" s="851"/>
      <c r="C444" s="148"/>
      <c r="D444" s="1314"/>
      <c r="E444" s="1315"/>
      <c r="F444" s="1315"/>
    </row>
    <row r="445" spans="1:6" s="902" customFormat="1">
      <c r="A445" s="907"/>
      <c r="B445" s="902" t="s">
        <v>5177</v>
      </c>
      <c r="C445" s="1320"/>
      <c r="D445" s="1321"/>
      <c r="E445" s="1315"/>
      <c r="F445" s="1315"/>
    </row>
    <row r="446" spans="1:6" s="902" customFormat="1" ht="28.35" customHeight="1">
      <c r="A446" s="906" t="s">
        <v>584</v>
      </c>
      <c r="B446" s="1653" t="s">
        <v>5365</v>
      </c>
      <c r="C446" s="1653"/>
      <c r="D446" s="1653"/>
      <c r="E446" s="1653"/>
      <c r="F446" s="1653"/>
    </row>
    <row r="447" spans="1:6" s="902" customFormat="1" ht="56.25" customHeight="1">
      <c r="A447" s="906" t="s">
        <v>584</v>
      </c>
      <c r="B447" s="1653" t="s">
        <v>5366</v>
      </c>
      <c r="C447" s="1653"/>
      <c r="D447" s="1653"/>
      <c r="E447" s="1653"/>
      <c r="F447" s="1653"/>
    </row>
    <row r="448" spans="1:6" s="902" customFormat="1">
      <c r="A448" s="906" t="s">
        <v>584</v>
      </c>
      <c r="B448" s="1653" t="s">
        <v>5367</v>
      </c>
      <c r="C448" s="1653"/>
      <c r="D448" s="1653"/>
      <c r="E448" s="1653"/>
      <c r="F448" s="1653"/>
    </row>
    <row r="449" spans="1:6" s="901" customFormat="1">
      <c r="A449" s="852"/>
      <c r="B449" s="851"/>
      <c r="C449" s="148"/>
      <c r="D449" s="1314"/>
      <c r="E449" s="1315"/>
      <c r="F449" s="1315"/>
    </row>
    <row r="450" spans="1:6" s="841" customFormat="1" ht="114.75">
      <c r="A450" s="966">
        <v>1</v>
      </c>
      <c r="B450" s="851" t="s">
        <v>5368</v>
      </c>
      <c r="C450" s="148" t="s">
        <v>66</v>
      </c>
      <c r="D450" s="1137">
        <v>1</v>
      </c>
      <c r="E450" s="1224"/>
      <c r="F450" s="58">
        <f>+D450*E450</f>
        <v>0</v>
      </c>
    </row>
    <row r="451" spans="1:6" s="901" customFormat="1">
      <c r="A451" s="852"/>
      <c r="B451" s="851"/>
      <c r="C451" s="148"/>
      <c r="D451" s="1314"/>
      <c r="E451" s="1315"/>
      <c r="F451" s="1315"/>
    </row>
    <row r="452" spans="1:6" s="841" customFormat="1" ht="114.75">
      <c r="A452" s="966">
        <v>2</v>
      </c>
      <c r="B452" s="851" t="s">
        <v>5369</v>
      </c>
      <c r="C452" s="148" t="s">
        <v>66</v>
      </c>
      <c r="D452" s="1137">
        <v>1</v>
      </c>
      <c r="E452" s="1224"/>
      <c r="F452" s="58">
        <f>+D452*E452</f>
        <v>0</v>
      </c>
    </row>
    <row r="453" spans="1:6" s="901" customFormat="1">
      <c r="A453" s="852"/>
      <c r="B453" s="851"/>
      <c r="C453" s="148"/>
      <c r="D453" s="1314"/>
      <c r="E453" s="1315"/>
      <c r="F453" s="1315"/>
    </row>
    <row r="454" spans="1:6" s="841" customFormat="1" ht="216.75">
      <c r="A454" s="966">
        <v>3</v>
      </c>
      <c r="B454" s="903" t="s">
        <v>5370</v>
      </c>
      <c r="C454" s="148" t="s">
        <v>5371</v>
      </c>
      <c r="D454" s="1137">
        <v>1</v>
      </c>
      <c r="E454" s="1224"/>
      <c r="F454" s="1137">
        <f>+D454*E454</f>
        <v>0</v>
      </c>
    </row>
    <row r="455" spans="1:6" s="841" customFormat="1" ht="76.5">
      <c r="A455" s="905" t="s">
        <v>584</v>
      </c>
      <c r="B455" s="851" t="s">
        <v>5372</v>
      </c>
      <c r="C455" s="148" t="s">
        <v>66</v>
      </c>
      <c r="D455" s="1137">
        <v>1</v>
      </c>
      <c r="E455" s="1315"/>
      <c r="F455" s="1315"/>
    </row>
    <row r="456" spans="1:6" s="841" customFormat="1" ht="51">
      <c r="A456" s="905" t="s">
        <v>584</v>
      </c>
      <c r="B456" s="851" t="s">
        <v>5373</v>
      </c>
      <c r="C456" s="148" t="s">
        <v>66</v>
      </c>
      <c r="D456" s="1137">
        <v>1</v>
      </c>
      <c r="E456" s="1315"/>
      <c r="F456" s="1315"/>
    </row>
    <row r="457" spans="1:6" s="841" customFormat="1" ht="89.25">
      <c r="A457" s="905" t="s">
        <v>584</v>
      </c>
      <c r="B457" s="851" t="s">
        <v>5374</v>
      </c>
      <c r="C457" s="148" t="s">
        <v>66</v>
      </c>
      <c r="D457" s="1137">
        <v>1</v>
      </c>
      <c r="E457" s="1315"/>
      <c r="F457" s="1315"/>
    </row>
    <row r="458" spans="1:6" s="841" customFormat="1" ht="63.75">
      <c r="A458" s="905" t="s">
        <v>584</v>
      </c>
      <c r="B458" s="851" t="s">
        <v>5375</v>
      </c>
      <c r="C458" s="148" t="s">
        <v>66</v>
      </c>
      <c r="D458" s="1137">
        <v>1</v>
      </c>
      <c r="E458" s="1315"/>
      <c r="F458" s="1315"/>
    </row>
    <row r="459" spans="1:6" s="841" customFormat="1" ht="127.5">
      <c r="A459" s="905" t="s">
        <v>584</v>
      </c>
      <c r="B459" s="851" t="s">
        <v>5376</v>
      </c>
      <c r="C459" s="148" t="s">
        <v>66</v>
      </c>
      <c r="D459" s="1137">
        <v>1</v>
      </c>
      <c r="E459" s="1315"/>
      <c r="F459" s="1315"/>
    </row>
    <row r="460" spans="1:6" s="901" customFormat="1">
      <c r="A460" s="852"/>
      <c r="B460" s="851"/>
      <c r="C460" s="148"/>
      <c r="D460" s="1314"/>
      <c r="E460" s="1315"/>
      <c r="F460" s="1315"/>
    </row>
    <row r="461" spans="1:6" s="841" customFormat="1" ht="13.5" thickBot="1">
      <c r="A461" s="966" t="s">
        <v>2101</v>
      </c>
      <c r="B461" s="175" t="s">
        <v>5377</v>
      </c>
      <c r="C461" s="148"/>
      <c r="D461" s="1314"/>
      <c r="E461" s="1315"/>
      <c r="F461" s="1319">
        <f>SUM(F449:F460)</f>
        <v>0</v>
      </c>
    </row>
    <row r="462" spans="1:6" s="901" customFormat="1" ht="13.5" thickTop="1">
      <c r="A462" s="852"/>
      <c r="B462" s="851"/>
      <c r="C462" s="148"/>
      <c r="D462" s="1314"/>
      <c r="E462" s="1315"/>
      <c r="F462" s="1315"/>
    </row>
    <row r="463" spans="1:6" s="901" customFormat="1">
      <c r="A463" s="852"/>
      <c r="B463" s="851"/>
      <c r="C463" s="148"/>
      <c r="D463" s="1314"/>
      <c r="E463" s="1315"/>
      <c r="F463" s="1315"/>
    </row>
    <row r="464" spans="1:6" s="841" customFormat="1">
      <c r="A464" s="964" t="s">
        <v>2102</v>
      </c>
      <c r="B464" s="967" t="s">
        <v>5156</v>
      </c>
      <c r="C464" s="1316"/>
      <c r="D464" s="1317"/>
      <c r="E464" s="1318"/>
      <c r="F464" s="1318"/>
    </row>
    <row r="465" spans="1:6" s="901" customFormat="1">
      <c r="A465" s="852"/>
      <c r="B465" s="851"/>
      <c r="C465" s="148"/>
      <c r="D465" s="1314"/>
      <c r="E465" s="1315"/>
      <c r="F465" s="1315"/>
    </row>
    <row r="466" spans="1:6" s="902" customFormat="1">
      <c r="A466" s="907"/>
      <c r="B466" s="902" t="s">
        <v>5177</v>
      </c>
      <c r="C466" s="1320"/>
      <c r="D466" s="1321"/>
      <c r="E466" s="1315"/>
      <c r="F466" s="1315"/>
    </row>
    <row r="467" spans="1:6" s="902" customFormat="1" ht="28.35" customHeight="1">
      <c r="A467" s="906" t="s">
        <v>584</v>
      </c>
      <c r="B467" s="1653" t="s">
        <v>5378</v>
      </c>
      <c r="C467" s="1653"/>
      <c r="D467" s="1653"/>
      <c r="E467" s="1653"/>
      <c r="F467" s="1653"/>
    </row>
    <row r="468" spans="1:6" s="902" customFormat="1" ht="28.35" customHeight="1">
      <c r="A468" s="906" t="s">
        <v>584</v>
      </c>
      <c r="B468" s="1653" t="s">
        <v>5379</v>
      </c>
      <c r="C468" s="1653"/>
      <c r="D468" s="1653"/>
      <c r="E468" s="1653"/>
      <c r="F468" s="1653"/>
    </row>
    <row r="469" spans="1:6" s="902" customFormat="1" ht="42" customHeight="1">
      <c r="A469" s="906" t="s">
        <v>584</v>
      </c>
      <c r="B469" s="1653" t="s">
        <v>5380</v>
      </c>
      <c r="C469" s="1653"/>
      <c r="D469" s="1653"/>
      <c r="E469" s="1653"/>
      <c r="F469" s="1653"/>
    </row>
    <row r="470" spans="1:6" s="902" customFormat="1" ht="28.35" customHeight="1">
      <c r="A470" s="906" t="s">
        <v>584</v>
      </c>
      <c r="B470" s="1653" t="s">
        <v>5381</v>
      </c>
      <c r="C470" s="1653"/>
      <c r="D470" s="1653"/>
      <c r="E470" s="1653"/>
      <c r="F470" s="1653"/>
    </row>
    <row r="471" spans="1:6" s="902" customFormat="1">
      <c r="A471" s="906" t="s">
        <v>584</v>
      </c>
      <c r="B471" s="1653" t="s">
        <v>5382</v>
      </c>
      <c r="C471" s="1653"/>
      <c r="D471" s="1653"/>
      <c r="E471" s="1653"/>
      <c r="F471" s="1653"/>
    </row>
    <row r="472" spans="1:6" s="901" customFormat="1">
      <c r="A472" s="852"/>
      <c r="B472" s="851"/>
      <c r="C472" s="148"/>
      <c r="D472" s="1314"/>
      <c r="E472" s="1315"/>
      <c r="F472" s="1315"/>
    </row>
    <row r="473" spans="1:6" s="841" customFormat="1">
      <c r="A473" s="966">
        <v>1</v>
      </c>
      <c r="B473" s="851" t="s">
        <v>5383</v>
      </c>
      <c r="C473" s="148"/>
      <c r="D473" s="1314"/>
      <c r="E473" s="1315"/>
      <c r="F473" s="1315"/>
    </row>
    <row r="474" spans="1:6" s="841" customFormat="1">
      <c r="A474" s="905" t="s">
        <v>584</v>
      </c>
      <c r="B474" s="851" t="s">
        <v>5384</v>
      </c>
      <c r="C474" s="148" t="s">
        <v>38</v>
      </c>
      <c r="D474" s="1137">
        <f>1.1*660.38</f>
        <v>726.42</v>
      </c>
      <c r="E474" s="1224"/>
      <c r="F474" s="58">
        <f>+D474*E474</f>
        <v>0</v>
      </c>
    </row>
    <row r="475" spans="1:6" s="841" customFormat="1">
      <c r="A475" s="905" t="s">
        <v>584</v>
      </c>
      <c r="B475" s="851" t="s">
        <v>5385</v>
      </c>
      <c r="C475" s="148" t="s">
        <v>38</v>
      </c>
      <c r="D475" s="1137">
        <f>1.1*247.95</f>
        <v>272.75</v>
      </c>
      <c r="E475" s="1224"/>
      <c r="F475" s="58">
        <f>+D475*E475</f>
        <v>0</v>
      </c>
    </row>
    <row r="476" spans="1:6" s="841" customFormat="1">
      <c r="A476" s="905" t="s">
        <v>584</v>
      </c>
      <c r="B476" s="851" t="s">
        <v>5386</v>
      </c>
      <c r="C476" s="148" t="s">
        <v>38</v>
      </c>
      <c r="D476" s="1137">
        <v>27.9</v>
      </c>
      <c r="E476" s="1224"/>
      <c r="F476" s="58">
        <f>+D476*E476</f>
        <v>0</v>
      </c>
    </row>
    <row r="477" spans="1:6" s="901" customFormat="1">
      <c r="A477" s="852"/>
      <c r="B477" s="851"/>
      <c r="C477" s="148"/>
      <c r="D477" s="1314"/>
      <c r="E477" s="1315"/>
      <c r="F477" s="1315"/>
    </row>
    <row r="478" spans="1:6" s="841" customFormat="1" ht="51">
      <c r="A478" s="966">
        <v>2</v>
      </c>
      <c r="B478" s="851" t="s">
        <v>5387</v>
      </c>
      <c r="C478" s="1137" t="s">
        <v>38</v>
      </c>
      <c r="D478" s="1137">
        <f>1.1*660.38</f>
        <v>726.42</v>
      </c>
      <c r="E478" s="1224"/>
      <c r="F478" s="1137">
        <f>+D478*E478</f>
        <v>0</v>
      </c>
    </row>
    <row r="479" spans="1:6" s="901" customFormat="1">
      <c r="A479" s="852"/>
      <c r="B479" s="851"/>
      <c r="C479" s="148"/>
      <c r="D479" s="1314"/>
      <c r="E479" s="1315"/>
      <c r="F479" s="1315"/>
    </row>
    <row r="480" spans="1:6" s="841" customFormat="1" ht="51">
      <c r="A480" s="966">
        <v>3</v>
      </c>
      <c r="B480" s="851" t="s">
        <v>5388</v>
      </c>
      <c r="C480" s="1137" t="s">
        <v>38</v>
      </c>
      <c r="D480" s="1137">
        <v>27.9</v>
      </c>
      <c r="E480" s="1224"/>
      <c r="F480" s="1137">
        <f>+D480*E480</f>
        <v>0</v>
      </c>
    </row>
    <row r="481" spans="1:6" s="901" customFormat="1">
      <c r="A481" s="852"/>
      <c r="B481" s="851"/>
      <c r="C481" s="148"/>
      <c r="D481" s="1314"/>
      <c r="E481" s="1315"/>
      <c r="F481" s="1315"/>
    </row>
    <row r="482" spans="1:6" s="904" customFormat="1" ht="38.25">
      <c r="A482" s="966">
        <v>4</v>
      </c>
      <c r="B482" s="851" t="s">
        <v>5389</v>
      </c>
      <c r="C482" s="148"/>
      <c r="D482" s="1314"/>
      <c r="E482" s="1315"/>
      <c r="F482" s="1315"/>
    </row>
    <row r="483" spans="1:6" s="841" customFormat="1">
      <c r="A483" s="905" t="s">
        <v>584</v>
      </c>
      <c r="B483" s="851" t="s">
        <v>5390</v>
      </c>
      <c r="C483" s="148" t="s">
        <v>39</v>
      </c>
      <c r="D483" s="1137">
        <f>1.1*3301.88</f>
        <v>3632.07</v>
      </c>
      <c r="E483" s="1224"/>
      <c r="F483" s="1137">
        <f>+D483*E483</f>
        <v>0</v>
      </c>
    </row>
    <row r="484" spans="1:6" s="841" customFormat="1">
      <c r="A484" s="905" t="s">
        <v>584</v>
      </c>
      <c r="B484" s="851" t="s">
        <v>5391</v>
      </c>
      <c r="C484" s="148" t="s">
        <v>39</v>
      </c>
      <c r="D484" s="1137">
        <v>179.49</v>
      </c>
      <c r="E484" s="1224"/>
      <c r="F484" s="1137">
        <f>+D484*E484</f>
        <v>0</v>
      </c>
    </row>
    <row r="485" spans="1:6" s="841" customFormat="1" ht="25.5">
      <c r="A485" s="905" t="s">
        <v>584</v>
      </c>
      <c r="B485" s="851" t="s">
        <v>5392</v>
      </c>
      <c r="C485" s="148" t="s">
        <v>39</v>
      </c>
      <c r="D485" s="1137">
        <v>139.53</v>
      </c>
      <c r="E485" s="1224"/>
      <c r="F485" s="1137">
        <f>+D485*E485</f>
        <v>0</v>
      </c>
    </row>
    <row r="486" spans="1:6" s="901" customFormat="1">
      <c r="A486" s="852"/>
      <c r="B486" s="851"/>
      <c r="C486" s="148"/>
      <c r="D486" s="1314"/>
      <c r="E486" s="1315"/>
      <c r="F486" s="1315"/>
    </row>
    <row r="487" spans="1:6" s="841" customFormat="1" ht="63.75">
      <c r="A487" s="966">
        <v>5</v>
      </c>
      <c r="B487" s="851" t="s">
        <v>5393</v>
      </c>
      <c r="C487" s="1137" t="s">
        <v>38</v>
      </c>
      <c r="D487" s="1137">
        <f>1.1*495.9</f>
        <v>545.49</v>
      </c>
      <c r="E487" s="1224"/>
      <c r="F487" s="1137">
        <f>+D487*E487</f>
        <v>0</v>
      </c>
    </row>
    <row r="488" spans="1:6" s="901" customFormat="1">
      <c r="A488" s="852"/>
      <c r="B488" s="851"/>
      <c r="C488" s="148"/>
      <c r="D488" s="1314"/>
      <c r="E488" s="1315"/>
      <c r="F488" s="1315"/>
    </row>
    <row r="489" spans="1:6" s="904" customFormat="1" ht="89.25">
      <c r="A489" s="966">
        <v>6</v>
      </c>
      <c r="B489" s="851" t="s">
        <v>5394</v>
      </c>
      <c r="C489" s="148" t="s">
        <v>66</v>
      </c>
      <c r="D489" s="1137">
        <v>152</v>
      </c>
      <c r="E489" s="1224"/>
      <c r="F489" s="1137">
        <f>+D489*E489</f>
        <v>0</v>
      </c>
    </row>
    <row r="490" spans="1:6" s="901" customFormat="1">
      <c r="A490" s="852"/>
      <c r="B490" s="851"/>
      <c r="C490" s="148"/>
      <c r="D490" s="1314"/>
      <c r="E490" s="1315"/>
      <c r="F490" s="1315"/>
    </row>
    <row r="491" spans="1:6" s="841" customFormat="1" ht="25.5">
      <c r="A491" s="966">
        <v>7</v>
      </c>
      <c r="B491" s="851" t="s">
        <v>5395</v>
      </c>
      <c r="C491" s="148"/>
      <c r="D491" s="1314"/>
      <c r="E491" s="1315"/>
      <c r="F491" s="1315"/>
    </row>
    <row r="492" spans="1:6" s="841" customFormat="1">
      <c r="A492" s="905" t="s">
        <v>584</v>
      </c>
      <c r="B492" s="851" t="s">
        <v>5396</v>
      </c>
      <c r="C492" s="148" t="s">
        <v>66</v>
      </c>
      <c r="D492" s="1137">
        <v>7</v>
      </c>
      <c r="E492" s="1224"/>
      <c r="F492" s="1137">
        <f t="shared" ref="F492:F511" si="1">+D492*E492</f>
        <v>0</v>
      </c>
    </row>
    <row r="493" spans="1:6" s="841" customFormat="1">
      <c r="A493" s="905" t="s">
        <v>584</v>
      </c>
      <c r="B493" s="851" t="s">
        <v>5397</v>
      </c>
      <c r="C493" s="148" t="s">
        <v>66</v>
      </c>
      <c r="D493" s="1137">
        <v>1</v>
      </c>
      <c r="E493" s="1224"/>
      <c r="F493" s="1137">
        <f t="shared" si="1"/>
        <v>0</v>
      </c>
    </row>
    <row r="494" spans="1:6" s="841" customFormat="1" ht="25.5">
      <c r="A494" s="905" t="s">
        <v>584</v>
      </c>
      <c r="B494" s="851" t="s">
        <v>5398</v>
      </c>
      <c r="C494" s="148" t="s">
        <v>66</v>
      </c>
      <c r="D494" s="1137">
        <v>13</v>
      </c>
      <c r="E494" s="1224"/>
      <c r="F494" s="1137">
        <f t="shared" si="1"/>
        <v>0</v>
      </c>
    </row>
    <row r="495" spans="1:6" s="841" customFormat="1">
      <c r="A495" s="905" t="s">
        <v>584</v>
      </c>
      <c r="B495" s="851" t="s">
        <v>5399</v>
      </c>
      <c r="C495" s="148" t="s">
        <v>66</v>
      </c>
      <c r="D495" s="1137">
        <v>6</v>
      </c>
      <c r="E495" s="1224"/>
      <c r="F495" s="1137">
        <f t="shared" si="1"/>
        <v>0</v>
      </c>
    </row>
    <row r="496" spans="1:6" s="841" customFormat="1" ht="25.5">
      <c r="A496" s="905" t="s">
        <v>584</v>
      </c>
      <c r="B496" s="851" t="s">
        <v>5400</v>
      </c>
      <c r="C496" s="148" t="s">
        <v>66</v>
      </c>
      <c r="D496" s="1137">
        <v>6</v>
      </c>
      <c r="E496" s="1224"/>
      <c r="F496" s="1137">
        <f t="shared" si="1"/>
        <v>0</v>
      </c>
    </row>
    <row r="497" spans="1:6" s="841" customFormat="1">
      <c r="A497" s="905" t="s">
        <v>584</v>
      </c>
      <c r="B497" s="851" t="s">
        <v>5401</v>
      </c>
      <c r="C497" s="148" t="s">
        <v>66</v>
      </c>
      <c r="D497" s="1137">
        <v>5</v>
      </c>
      <c r="E497" s="1224"/>
      <c r="F497" s="1137">
        <f t="shared" si="1"/>
        <v>0</v>
      </c>
    </row>
    <row r="498" spans="1:6" s="841" customFormat="1" ht="25.5">
      <c r="A498" s="905" t="s">
        <v>584</v>
      </c>
      <c r="B498" s="851" t="s">
        <v>5402</v>
      </c>
      <c r="C498" s="148" t="s">
        <v>66</v>
      </c>
      <c r="D498" s="1137">
        <v>18</v>
      </c>
      <c r="E498" s="1224"/>
      <c r="F498" s="1137">
        <f t="shared" si="1"/>
        <v>0</v>
      </c>
    </row>
    <row r="499" spans="1:6" s="841" customFormat="1">
      <c r="A499" s="905" t="s">
        <v>584</v>
      </c>
      <c r="B499" s="851" t="s">
        <v>5403</v>
      </c>
      <c r="C499" s="148" t="s">
        <v>66</v>
      </c>
      <c r="D499" s="1137">
        <v>12</v>
      </c>
      <c r="E499" s="1224"/>
      <c r="F499" s="1137">
        <f t="shared" si="1"/>
        <v>0</v>
      </c>
    </row>
    <row r="500" spans="1:6" s="841" customFormat="1">
      <c r="A500" s="905" t="s">
        <v>584</v>
      </c>
      <c r="B500" s="851" t="s">
        <v>5404</v>
      </c>
      <c r="C500" s="148" t="s">
        <v>66</v>
      </c>
      <c r="D500" s="1137">
        <v>7</v>
      </c>
      <c r="E500" s="1224"/>
      <c r="F500" s="1137">
        <f t="shared" si="1"/>
        <v>0</v>
      </c>
    </row>
    <row r="501" spans="1:6" s="841" customFormat="1">
      <c r="A501" s="905" t="s">
        <v>584</v>
      </c>
      <c r="B501" s="851" t="s">
        <v>5405</v>
      </c>
      <c r="C501" s="148" t="s">
        <v>66</v>
      </c>
      <c r="D501" s="1137">
        <v>3</v>
      </c>
      <c r="E501" s="1224"/>
      <c r="F501" s="1137">
        <f t="shared" si="1"/>
        <v>0</v>
      </c>
    </row>
    <row r="502" spans="1:6" s="841" customFormat="1" ht="25.5">
      <c r="A502" s="905" t="s">
        <v>584</v>
      </c>
      <c r="B502" s="851" t="s">
        <v>5406</v>
      </c>
      <c r="C502" s="148" t="s">
        <v>66</v>
      </c>
      <c r="D502" s="1137">
        <v>8</v>
      </c>
      <c r="E502" s="1224"/>
      <c r="F502" s="1137">
        <f t="shared" si="1"/>
        <v>0</v>
      </c>
    </row>
    <row r="503" spans="1:6" s="841" customFormat="1">
      <c r="A503" s="905" t="s">
        <v>584</v>
      </c>
      <c r="B503" s="851" t="s">
        <v>5407</v>
      </c>
      <c r="C503" s="148" t="s">
        <v>66</v>
      </c>
      <c r="D503" s="1137">
        <v>1</v>
      </c>
      <c r="E503" s="1224"/>
      <c r="F503" s="1137">
        <f t="shared" si="1"/>
        <v>0</v>
      </c>
    </row>
    <row r="504" spans="1:6" s="841" customFormat="1">
      <c r="A504" s="905" t="s">
        <v>584</v>
      </c>
      <c r="B504" s="851" t="s">
        <v>5408</v>
      </c>
      <c r="C504" s="148" t="s">
        <v>66</v>
      </c>
      <c r="D504" s="1137">
        <v>2</v>
      </c>
      <c r="E504" s="1224"/>
      <c r="F504" s="1137">
        <f t="shared" si="1"/>
        <v>0</v>
      </c>
    </row>
    <row r="505" spans="1:6" s="841" customFormat="1">
      <c r="A505" s="905" t="s">
        <v>584</v>
      </c>
      <c r="B505" s="851" t="s">
        <v>5409</v>
      </c>
      <c r="C505" s="148" t="s">
        <v>66</v>
      </c>
      <c r="D505" s="1137">
        <v>3</v>
      </c>
      <c r="E505" s="1224"/>
      <c r="F505" s="1137">
        <f t="shared" si="1"/>
        <v>0</v>
      </c>
    </row>
    <row r="506" spans="1:6" s="841" customFormat="1" ht="25.5">
      <c r="A506" s="905" t="s">
        <v>584</v>
      </c>
      <c r="B506" s="851" t="s">
        <v>5410</v>
      </c>
      <c r="C506" s="148" t="s">
        <v>66</v>
      </c>
      <c r="D506" s="1137">
        <v>8</v>
      </c>
      <c r="E506" s="1224"/>
      <c r="F506" s="1137">
        <f t="shared" si="1"/>
        <v>0</v>
      </c>
    </row>
    <row r="507" spans="1:6" s="841" customFormat="1" ht="25.5">
      <c r="A507" s="905" t="s">
        <v>584</v>
      </c>
      <c r="B507" s="851" t="s">
        <v>5411</v>
      </c>
      <c r="C507" s="148" t="s">
        <v>66</v>
      </c>
      <c r="D507" s="1137">
        <v>18</v>
      </c>
      <c r="E507" s="1224"/>
      <c r="F507" s="1137">
        <f t="shared" si="1"/>
        <v>0</v>
      </c>
    </row>
    <row r="508" spans="1:6" s="841" customFormat="1" ht="25.5">
      <c r="A508" s="905" t="s">
        <v>584</v>
      </c>
      <c r="B508" s="851" t="s">
        <v>5412</v>
      </c>
      <c r="C508" s="148" t="s">
        <v>66</v>
      </c>
      <c r="D508" s="1137">
        <v>25</v>
      </c>
      <c r="E508" s="1224"/>
      <c r="F508" s="1137">
        <f t="shared" si="1"/>
        <v>0</v>
      </c>
    </row>
    <row r="509" spans="1:6" s="841" customFormat="1">
      <c r="A509" s="905" t="s">
        <v>584</v>
      </c>
      <c r="B509" s="851" t="s">
        <v>5413</v>
      </c>
      <c r="C509" s="148" t="s">
        <v>66</v>
      </c>
      <c r="D509" s="1137">
        <v>1</v>
      </c>
      <c r="E509" s="1224"/>
      <c r="F509" s="1137">
        <f t="shared" si="1"/>
        <v>0</v>
      </c>
    </row>
    <row r="510" spans="1:6" s="841" customFormat="1">
      <c r="A510" s="905" t="s">
        <v>584</v>
      </c>
      <c r="B510" s="851" t="s">
        <v>5414</v>
      </c>
      <c r="C510" s="148" t="s">
        <v>66</v>
      </c>
      <c r="D510" s="1137">
        <v>1</v>
      </c>
      <c r="E510" s="1224"/>
      <c r="F510" s="1137">
        <f t="shared" si="1"/>
        <v>0</v>
      </c>
    </row>
    <row r="511" spans="1:6" s="841" customFormat="1">
      <c r="A511" s="905" t="s">
        <v>584</v>
      </c>
      <c r="B511" s="851" t="s">
        <v>5415</v>
      </c>
      <c r="C511" s="148" t="s">
        <v>66</v>
      </c>
      <c r="D511" s="1137">
        <v>7</v>
      </c>
      <c r="E511" s="1224"/>
      <c r="F511" s="1137">
        <f t="shared" si="1"/>
        <v>0</v>
      </c>
    </row>
    <row r="512" spans="1:6" s="901" customFormat="1">
      <c r="A512" s="852"/>
      <c r="B512" s="851"/>
      <c r="C512" s="148"/>
      <c r="D512" s="1314"/>
      <c r="E512" s="1315"/>
      <c r="F512" s="1315"/>
    </row>
    <row r="513" spans="1:6" s="841" customFormat="1" ht="51">
      <c r="A513" s="966">
        <v>8</v>
      </c>
      <c r="B513" s="851" t="s">
        <v>5416</v>
      </c>
      <c r="C513" s="1137" t="s">
        <v>66</v>
      </c>
      <c r="D513" s="1137">
        <v>74</v>
      </c>
      <c r="E513" s="1224"/>
      <c r="F513" s="1137">
        <f>+D513*E513</f>
        <v>0</v>
      </c>
    </row>
    <row r="514" spans="1:6" s="901" customFormat="1">
      <c r="A514" s="852"/>
      <c r="B514" s="851"/>
      <c r="C514" s="148"/>
      <c r="D514" s="1314"/>
      <c r="E514" s="1315"/>
      <c r="F514" s="1315"/>
    </row>
    <row r="515" spans="1:6" s="841" customFormat="1" ht="25.5">
      <c r="A515" s="966">
        <v>9</v>
      </c>
      <c r="B515" s="851" t="s">
        <v>5417</v>
      </c>
      <c r="C515" s="148"/>
      <c r="D515" s="1314"/>
      <c r="E515" s="1315"/>
      <c r="F515" s="1315"/>
    </row>
    <row r="516" spans="1:6" s="841" customFormat="1">
      <c r="A516" s="905" t="s">
        <v>584</v>
      </c>
      <c r="B516" s="851" t="s">
        <v>5418</v>
      </c>
      <c r="C516" s="148" t="s">
        <v>66</v>
      </c>
      <c r="D516" s="1137">
        <v>32</v>
      </c>
      <c r="E516" s="1224"/>
      <c r="F516" s="1137">
        <f>+D516*E516</f>
        <v>0</v>
      </c>
    </row>
    <row r="517" spans="1:6" s="841" customFormat="1">
      <c r="A517" s="905" t="s">
        <v>584</v>
      </c>
      <c r="B517" s="851" t="s">
        <v>5419</v>
      </c>
      <c r="C517" s="148" t="s">
        <v>66</v>
      </c>
      <c r="D517" s="1137">
        <v>16</v>
      </c>
      <c r="E517" s="1224"/>
      <c r="F517" s="1137">
        <f>+D517*E517</f>
        <v>0</v>
      </c>
    </row>
    <row r="518" spans="1:6" s="841" customFormat="1">
      <c r="A518" s="905" t="s">
        <v>584</v>
      </c>
      <c r="B518" s="851" t="s">
        <v>5420</v>
      </c>
      <c r="C518" s="148" t="s">
        <v>66</v>
      </c>
      <c r="D518" s="1137">
        <v>26</v>
      </c>
      <c r="E518" s="1224"/>
      <c r="F518" s="1137">
        <f>+D518*E518</f>
        <v>0</v>
      </c>
    </row>
    <row r="519" spans="1:6" s="901" customFormat="1">
      <c r="A519" s="852"/>
      <c r="B519" s="851"/>
      <c r="C519" s="148"/>
      <c r="D519" s="1314"/>
      <c r="E519" s="1315"/>
      <c r="F519" s="1315"/>
    </row>
    <row r="520" spans="1:6" s="904" customFormat="1" ht="51">
      <c r="A520" s="966">
        <v>10</v>
      </c>
      <c r="B520" s="851" t="s">
        <v>5421</v>
      </c>
      <c r="C520" s="148" t="s">
        <v>66</v>
      </c>
      <c r="D520" s="1137">
        <v>1192</v>
      </c>
      <c r="E520" s="1224"/>
      <c r="F520" s="1137">
        <f>+D520*E520</f>
        <v>0</v>
      </c>
    </row>
    <row r="521" spans="1:6" s="901" customFormat="1">
      <c r="A521" s="852"/>
      <c r="B521" s="851"/>
      <c r="C521" s="148"/>
      <c r="D521" s="1314"/>
      <c r="E521" s="1315"/>
      <c r="F521" s="1315"/>
    </row>
    <row r="522" spans="1:6" s="904" customFormat="1" ht="25.5">
      <c r="A522" s="966">
        <v>11</v>
      </c>
      <c r="B522" s="851" t="s">
        <v>5422</v>
      </c>
      <c r="C522" s="148"/>
      <c r="D522" s="1314"/>
      <c r="E522" s="1315"/>
      <c r="F522" s="1315"/>
    </row>
    <row r="523" spans="1:6" s="904" customFormat="1">
      <c r="A523" s="905" t="s">
        <v>584</v>
      </c>
      <c r="B523" s="851" t="s">
        <v>5423</v>
      </c>
      <c r="C523" s="148" t="s">
        <v>66</v>
      </c>
      <c r="D523" s="1137">
        <v>1192</v>
      </c>
      <c r="E523" s="1224"/>
      <c r="F523" s="1137">
        <f>+D523*E523</f>
        <v>0</v>
      </c>
    </row>
    <row r="524" spans="1:6" s="901" customFormat="1">
      <c r="A524" s="852"/>
      <c r="B524" s="851"/>
      <c r="C524" s="148"/>
      <c r="D524" s="1314"/>
      <c r="E524" s="1315"/>
      <c r="F524" s="1315"/>
    </row>
    <row r="525" spans="1:6" s="904" customFormat="1" ht="51">
      <c r="A525" s="966">
        <v>12</v>
      </c>
      <c r="B525" s="851" t="s">
        <v>5424</v>
      </c>
      <c r="C525" s="148" t="s">
        <v>66</v>
      </c>
      <c r="D525" s="1137">
        <v>367</v>
      </c>
      <c r="E525" s="1224"/>
      <c r="F525" s="1137">
        <f>+D525*E525</f>
        <v>0</v>
      </c>
    </row>
    <row r="526" spans="1:6" s="901" customFormat="1">
      <c r="A526" s="852"/>
      <c r="B526" s="851"/>
      <c r="C526" s="148"/>
      <c r="D526" s="1314"/>
      <c r="E526" s="1315"/>
      <c r="F526" s="1315"/>
    </row>
    <row r="527" spans="1:6" s="904" customFormat="1" ht="51">
      <c r="A527" s="966">
        <v>13</v>
      </c>
      <c r="B527" s="851" t="s">
        <v>5425</v>
      </c>
      <c r="C527" s="148" t="s">
        <v>66</v>
      </c>
      <c r="D527" s="1137">
        <v>341</v>
      </c>
      <c r="E527" s="1224"/>
      <c r="F527" s="1137">
        <f>+D527*E527</f>
        <v>0</v>
      </c>
    </row>
    <row r="528" spans="1:6" s="901" customFormat="1">
      <c r="A528" s="852"/>
      <c r="B528" s="851"/>
      <c r="C528" s="148"/>
      <c r="D528" s="1315"/>
      <c r="E528" s="1315"/>
      <c r="F528" s="1315"/>
    </row>
    <row r="529" spans="1:6" s="904" customFormat="1">
      <c r="A529" s="966">
        <v>14</v>
      </c>
      <c r="B529" s="851" t="s">
        <v>5426</v>
      </c>
      <c r="C529" s="148"/>
      <c r="D529" s="1314"/>
      <c r="E529" s="1315"/>
      <c r="F529" s="1315"/>
    </row>
    <row r="530" spans="1:6" s="904" customFormat="1">
      <c r="A530" s="905" t="s">
        <v>584</v>
      </c>
      <c r="B530" s="851" t="s">
        <v>5427</v>
      </c>
      <c r="C530" s="148" t="s">
        <v>66</v>
      </c>
      <c r="D530" s="1137">
        <v>708</v>
      </c>
      <c r="E530" s="1224"/>
      <c r="F530" s="1137">
        <f>+D530*E530</f>
        <v>0</v>
      </c>
    </row>
    <row r="531" spans="1:6" s="901" customFormat="1">
      <c r="A531" s="852"/>
      <c r="B531" s="851"/>
      <c r="C531" s="148"/>
      <c r="D531" s="1314"/>
      <c r="E531" s="1315"/>
      <c r="F531" s="1315"/>
    </row>
    <row r="532" spans="1:6" s="841" customFormat="1" ht="13.5" thickBot="1">
      <c r="A532" s="966" t="s">
        <v>2102</v>
      </c>
      <c r="B532" s="175" t="s">
        <v>5428</v>
      </c>
      <c r="C532" s="148"/>
      <c r="D532" s="1314"/>
      <c r="E532" s="1315"/>
      <c r="F532" s="1319">
        <f>SUM(F473:F531)</f>
        <v>0</v>
      </c>
    </row>
    <row r="533" spans="1:6" s="901" customFormat="1" ht="13.5" thickTop="1">
      <c r="A533" s="852"/>
      <c r="B533" s="851"/>
      <c r="C533" s="148"/>
      <c r="D533" s="1314"/>
      <c r="E533" s="1315"/>
      <c r="F533" s="1315"/>
    </row>
    <row r="534" spans="1:6" s="901" customFormat="1">
      <c r="A534" s="968"/>
      <c r="B534" s="917" t="s">
        <v>2089</v>
      </c>
      <c r="C534" s="1323"/>
      <c r="D534" s="1324"/>
      <c r="E534" s="1325"/>
      <c r="F534" s="1326">
        <f>F532+F461+F440+F331+F310+F288+F136+F110+F30</f>
        <v>0</v>
      </c>
    </row>
    <row r="535" spans="1:6" s="901" customFormat="1">
      <c r="A535" s="852"/>
      <c r="B535" s="851"/>
      <c r="C535" s="148"/>
      <c r="D535" s="1314"/>
      <c r="E535" s="1315"/>
      <c r="F535" s="1315"/>
    </row>
    <row r="536" spans="1:6" s="901" customFormat="1">
      <c r="A536" s="852"/>
      <c r="B536" s="851"/>
      <c r="C536" s="148"/>
      <c r="D536" s="1314"/>
      <c r="E536" s="1315"/>
      <c r="F536" s="1315"/>
    </row>
    <row r="537" spans="1:6" s="901" customFormat="1">
      <c r="A537" s="852"/>
      <c r="B537" s="851"/>
      <c r="C537" s="148"/>
      <c r="D537" s="1314"/>
      <c r="E537" s="1315"/>
      <c r="F537" s="1315"/>
    </row>
    <row r="538" spans="1:6" s="901" customFormat="1">
      <c r="A538" s="852"/>
      <c r="B538" s="851"/>
      <c r="C538" s="148"/>
      <c r="D538" s="1314"/>
      <c r="E538" s="1315"/>
      <c r="F538" s="1315"/>
    </row>
    <row r="539" spans="1:6" s="901" customFormat="1">
      <c r="A539" s="852"/>
      <c r="B539" s="851"/>
      <c r="C539" s="148"/>
      <c r="D539" s="1314"/>
      <c r="E539" s="1315"/>
      <c r="F539" s="1315"/>
    </row>
    <row r="540" spans="1:6" s="901" customFormat="1">
      <c r="A540" s="852"/>
      <c r="B540" s="851"/>
      <c r="C540" s="148"/>
      <c r="D540" s="1314"/>
      <c r="E540" s="1315"/>
      <c r="F540" s="1315"/>
    </row>
    <row r="541" spans="1:6" s="901" customFormat="1">
      <c r="A541" s="852"/>
      <c r="B541" s="851"/>
      <c r="C541" s="148"/>
      <c r="D541" s="1314"/>
      <c r="E541" s="1315"/>
      <c r="F541" s="1315"/>
    </row>
    <row r="542" spans="1:6" s="901" customFormat="1">
      <c r="A542" s="852"/>
      <c r="B542" s="851"/>
      <c r="C542" s="148"/>
      <c r="D542" s="1314"/>
      <c r="E542" s="1315"/>
      <c r="F542" s="1315"/>
    </row>
    <row r="543" spans="1:6" s="901" customFormat="1">
      <c r="A543" s="852"/>
      <c r="B543" s="851"/>
      <c r="C543" s="148"/>
      <c r="D543" s="1314"/>
      <c r="E543" s="1315"/>
      <c r="F543" s="1315"/>
    </row>
    <row r="544" spans="1:6" s="901" customFormat="1">
      <c r="A544" s="852"/>
      <c r="B544" s="851"/>
      <c r="C544" s="148"/>
      <c r="D544" s="1314"/>
      <c r="E544" s="1315"/>
      <c r="F544" s="1315"/>
    </row>
    <row r="545" spans="1:6" s="901" customFormat="1">
      <c r="A545" s="852"/>
      <c r="B545" s="851"/>
      <c r="C545" s="148"/>
      <c r="D545" s="1314"/>
      <c r="E545" s="1315"/>
      <c r="F545" s="1315"/>
    </row>
    <row r="546" spans="1:6" s="901" customFormat="1">
      <c r="A546" s="852"/>
      <c r="B546" s="851"/>
      <c r="C546" s="148"/>
      <c r="D546" s="1314"/>
      <c r="E546" s="1315"/>
      <c r="F546" s="1315"/>
    </row>
    <row r="547" spans="1:6" s="901" customFormat="1">
      <c r="A547" s="852"/>
      <c r="B547" s="851"/>
      <c r="C547" s="148"/>
      <c r="D547" s="1314"/>
      <c r="E547" s="1315"/>
      <c r="F547" s="1315"/>
    </row>
  </sheetData>
  <mergeCells count="51">
    <mergeCell ref="B1:C1"/>
    <mergeCell ref="B8:F8"/>
    <mergeCell ref="B3:F3"/>
    <mergeCell ref="B4:F4"/>
    <mergeCell ref="B5:F5"/>
    <mergeCell ref="B6:F6"/>
    <mergeCell ref="B7:F7"/>
    <mergeCell ref="B36:F36"/>
    <mergeCell ref="B9:F9"/>
    <mergeCell ref="B10:F10"/>
    <mergeCell ref="B11:F11"/>
    <mergeCell ref="B12:F12"/>
    <mergeCell ref="B13:F13"/>
    <mergeCell ref="B14:F14"/>
    <mergeCell ref="B15:F15"/>
    <mergeCell ref="B16:F16"/>
    <mergeCell ref="B17:F17"/>
    <mergeCell ref="B18:F18"/>
    <mergeCell ref="B19:F19"/>
    <mergeCell ref="B20:F20"/>
    <mergeCell ref="B120:F120"/>
    <mergeCell ref="B37:F37"/>
    <mergeCell ref="B38:F38"/>
    <mergeCell ref="B39:F39"/>
    <mergeCell ref="B40:F40"/>
    <mergeCell ref="B41:F41"/>
    <mergeCell ref="B42:F42"/>
    <mergeCell ref="B43:F43"/>
    <mergeCell ref="B116:F116"/>
    <mergeCell ref="B117:F117"/>
    <mergeCell ref="B118:F118"/>
    <mergeCell ref="B119:F119"/>
    <mergeCell ref="B446:F446"/>
    <mergeCell ref="B142:F142"/>
    <mergeCell ref="B143:F143"/>
    <mergeCell ref="B144:F144"/>
    <mergeCell ref="B145:F145"/>
    <mergeCell ref="B146:F146"/>
    <mergeCell ref="B294:F294"/>
    <mergeCell ref="B316:F316"/>
    <mergeCell ref="B317:F317"/>
    <mergeCell ref="B337:F337"/>
    <mergeCell ref="B338:F338"/>
    <mergeCell ref="B339:F339"/>
    <mergeCell ref="B471:F471"/>
    <mergeCell ref="B447:F447"/>
    <mergeCell ref="B448:F448"/>
    <mergeCell ref="B467:F467"/>
    <mergeCell ref="B468:F468"/>
    <mergeCell ref="B469:F469"/>
    <mergeCell ref="B470:F470"/>
  </mergeCells>
  <conditionalFormatting sqref="F348:IV348 F350:IV350 F352:IV352 F354:IV354 G356:IV356 G360:IV360 G452:IV452 G450:IV450">
    <cfRule type="expression" dxfId="80" priority="82">
      <formula>+CELL("unprotect",F348)=0</formula>
    </cfRule>
    <cfRule type="expression" dxfId="79" priority="83">
      <formula>"CELL(""unprotect"";A1)=0"</formula>
    </cfRule>
    <cfRule type="expression" dxfId="78" priority="84">
      <formula>"CELL(""protect"",A1)=0"</formula>
    </cfRule>
  </conditionalFormatting>
  <conditionalFormatting sqref="B343">
    <cfRule type="expression" dxfId="77" priority="79">
      <formula>+CELL("unprotect",B343)=0</formula>
    </cfRule>
    <cfRule type="expression" dxfId="76" priority="80">
      <formula>"CELL(""unprotect"";A1)=0"</formula>
    </cfRule>
    <cfRule type="expression" dxfId="75" priority="81">
      <formula>"CELL(""protect"",A1)=0"</formula>
    </cfRule>
  </conditionalFormatting>
  <conditionalFormatting sqref="A348 C348:D348 A350 C350:D350">
    <cfRule type="expression" dxfId="74" priority="76">
      <formula>+CELL("unprotect",A348)=0</formula>
    </cfRule>
    <cfRule type="expression" dxfId="73" priority="77">
      <formula>"CELL(""unprotect"";A1)=0"</formula>
    </cfRule>
    <cfRule type="expression" dxfId="72" priority="78">
      <formula>"CELL(""protect"",A1)=0"</formula>
    </cfRule>
  </conditionalFormatting>
  <conditionalFormatting sqref="B348 B350">
    <cfRule type="expression" dxfId="71" priority="73">
      <formula>+CELL("unprotect",B348)=0</formula>
    </cfRule>
    <cfRule type="expression" dxfId="70" priority="74">
      <formula>"CELL(""unprotect"";A1)=0"</formula>
    </cfRule>
    <cfRule type="expression" dxfId="69" priority="75">
      <formula>"CELL(""protect"",A1)=0"</formula>
    </cfRule>
  </conditionalFormatting>
  <conditionalFormatting sqref="A352 C352:D352">
    <cfRule type="expression" dxfId="68" priority="70">
      <formula>+CELL("unprotect",A352)=0</formula>
    </cfRule>
    <cfRule type="expression" dxfId="67" priority="71">
      <formula>"CELL(""unprotect"";A1)=0"</formula>
    </cfRule>
    <cfRule type="expression" dxfId="66" priority="72">
      <formula>"CELL(""protect"",A1)=0"</formula>
    </cfRule>
  </conditionalFormatting>
  <conditionalFormatting sqref="B352">
    <cfRule type="expression" dxfId="65" priority="67">
      <formula>+CELL("unprotect",B352)=0</formula>
    </cfRule>
    <cfRule type="expression" dxfId="64" priority="68">
      <formula>"CELL(""unprotect"";A1)=0"</formula>
    </cfRule>
    <cfRule type="expression" dxfId="63" priority="69">
      <formula>"CELL(""protect"",A1)=0"</formula>
    </cfRule>
  </conditionalFormatting>
  <conditionalFormatting sqref="A354 C354:D354">
    <cfRule type="expression" dxfId="62" priority="64">
      <formula>+CELL("unprotect",A354)=0</formula>
    </cfRule>
    <cfRule type="expression" dxfId="61" priority="65">
      <formula>"CELL(""unprotect"";A1)=0"</formula>
    </cfRule>
    <cfRule type="expression" dxfId="60" priority="66">
      <formula>"CELL(""protect"",A1)=0"</formula>
    </cfRule>
  </conditionalFormatting>
  <conditionalFormatting sqref="B354">
    <cfRule type="expression" dxfId="59" priority="61">
      <formula>+CELL("unprotect",B354)=0</formula>
    </cfRule>
    <cfRule type="expression" dxfId="58" priority="62">
      <formula>"CELL(""unprotect"";A1)=0"</formula>
    </cfRule>
    <cfRule type="expression" dxfId="57" priority="63">
      <formula>"CELL(""protect"",A1)=0"</formula>
    </cfRule>
  </conditionalFormatting>
  <conditionalFormatting sqref="A356">
    <cfRule type="expression" dxfId="56" priority="58">
      <formula>+CELL("unprotect",A356)=0</formula>
    </cfRule>
    <cfRule type="expression" dxfId="55" priority="59">
      <formula>"CELL(""unprotect"";A1)=0"</formula>
    </cfRule>
    <cfRule type="expression" dxfId="54" priority="60">
      <formula>"CELL(""protect"",A1)=0"</formula>
    </cfRule>
  </conditionalFormatting>
  <conditionalFormatting sqref="B356">
    <cfRule type="expression" dxfId="53" priority="55">
      <formula>+CELL("unprotect",B356)=0</formula>
    </cfRule>
    <cfRule type="expression" dxfId="52" priority="56">
      <formula>"CELL(""unprotect"";A1)=0"</formula>
    </cfRule>
    <cfRule type="expression" dxfId="51" priority="57">
      <formula>"CELL(""protect"",A1)=0"</formula>
    </cfRule>
  </conditionalFormatting>
  <conditionalFormatting sqref="A360">
    <cfRule type="expression" dxfId="50" priority="52">
      <formula>+CELL("unprotect",A360)=0</formula>
    </cfRule>
    <cfRule type="expression" dxfId="49" priority="53">
      <formula>"CELL(""unprotect"";A1)=0"</formula>
    </cfRule>
    <cfRule type="expression" dxfId="48" priority="54">
      <formula>"CELL(""protect"",A1)=0"</formula>
    </cfRule>
  </conditionalFormatting>
  <conditionalFormatting sqref="B360">
    <cfRule type="expression" dxfId="47" priority="49">
      <formula>+CELL("unprotect",B360)=0</formula>
    </cfRule>
    <cfRule type="expression" dxfId="46" priority="50">
      <formula>"CELL(""unprotect"";A1)=0"</formula>
    </cfRule>
    <cfRule type="expression" dxfId="45" priority="51">
      <formula>"CELL(""protect"",A1)=0"</formula>
    </cfRule>
  </conditionalFormatting>
  <conditionalFormatting sqref="B362 B364">
    <cfRule type="expression" dxfId="44" priority="46">
      <formula>+CELL("unprotect",B362)=0</formula>
    </cfRule>
    <cfRule type="expression" dxfId="43" priority="47">
      <formula>"CELL(""unprotect"";A1)=0"</formula>
    </cfRule>
    <cfRule type="expression" dxfId="42" priority="48">
      <formula>"CELL(""protect"",A1)=0"</formula>
    </cfRule>
  </conditionalFormatting>
  <conditionalFormatting sqref="B366 B368:B375 B394:B403 B405 B407 B409 B377:B387 B389:B392">
    <cfRule type="expression" dxfId="41" priority="43">
      <formula>+CELL("unprotect",B366)=0</formula>
    </cfRule>
    <cfRule type="expression" dxfId="40" priority="44">
      <formula>"CELL(""unprotect"";A1)=0"</formula>
    </cfRule>
    <cfRule type="expression" dxfId="39" priority="45">
      <formula>"CELL(""protect"",A1)=0"</formula>
    </cfRule>
  </conditionalFormatting>
  <conditionalFormatting sqref="B411:B414 B416 B418 B422 B424 B426 B428 B430 B420">
    <cfRule type="expression" dxfId="38" priority="40">
      <formula>+CELL("unprotect",B411)=0</formula>
    </cfRule>
    <cfRule type="expression" dxfId="37" priority="41">
      <formula>"CELL(""unprotect"";A1)=0"</formula>
    </cfRule>
    <cfRule type="expression" dxfId="36" priority="42">
      <formula>"CELL(""protect"",A1)=0"</formula>
    </cfRule>
  </conditionalFormatting>
  <conditionalFormatting sqref="B432">
    <cfRule type="expression" dxfId="35" priority="37">
      <formula>+CELL("unprotect",B432)=0</formula>
    </cfRule>
    <cfRule type="expression" dxfId="34" priority="38">
      <formula>"CELL(""unprotect"";A1)=0"</formula>
    </cfRule>
    <cfRule type="expression" dxfId="33" priority="39">
      <formula>"CELL(""protect"",A1)=0"</formula>
    </cfRule>
  </conditionalFormatting>
  <conditionalFormatting sqref="A452:D452 F452">
    <cfRule type="expression" dxfId="32" priority="34">
      <formula>+CELL("unprotect",A452)=0</formula>
    </cfRule>
    <cfRule type="expression" dxfId="31" priority="35">
      <formula>"CELL(""unprotect"";A1)=0"</formula>
    </cfRule>
    <cfRule type="expression" dxfId="30" priority="36">
      <formula>"CELL(""protect"",A1)=0"</formula>
    </cfRule>
  </conditionalFormatting>
  <conditionalFormatting sqref="A450:D450 F450">
    <cfRule type="expression" dxfId="29" priority="31">
      <formula>+CELL("unprotect",A450)=0</formula>
    </cfRule>
    <cfRule type="expression" dxfId="28" priority="32">
      <formula>"CELL(""unprotect"";A1)=0"</formula>
    </cfRule>
    <cfRule type="expression" dxfId="27" priority="33">
      <formula>"CELL(""protect"",A1)=0"</formula>
    </cfRule>
  </conditionalFormatting>
  <conditionalFormatting sqref="B323">
    <cfRule type="expression" dxfId="26" priority="28">
      <formula>+CELL("unprotect",B323)=0</formula>
    </cfRule>
    <cfRule type="expression" dxfId="25" priority="29">
      <formula>"CELL(""unprotect"";A1)=0"</formula>
    </cfRule>
    <cfRule type="expression" dxfId="24" priority="30">
      <formula>"CELL(""protect"",A1)=0"</formula>
    </cfRule>
  </conditionalFormatting>
  <conditionalFormatting sqref="B324">
    <cfRule type="expression" dxfId="23" priority="25">
      <formula>+CELL("unprotect",B324)=0</formula>
    </cfRule>
    <cfRule type="expression" dxfId="22" priority="26">
      <formula>"CELL(""unprotect"";A1)=0"</formula>
    </cfRule>
    <cfRule type="expression" dxfId="21" priority="27">
      <formula>"CELL(""protect"",A1)=0"</formula>
    </cfRule>
  </conditionalFormatting>
  <conditionalFormatting sqref="B325">
    <cfRule type="expression" dxfId="20" priority="22">
      <formula>+CELL("unprotect",B325)=0</formula>
    </cfRule>
    <cfRule type="expression" dxfId="19" priority="23">
      <formula>"CELL(""unprotect"";A1)=0"</formula>
    </cfRule>
    <cfRule type="expression" dxfId="18" priority="24">
      <formula>"CELL(""protect"",A1)=0"</formula>
    </cfRule>
  </conditionalFormatting>
  <conditionalFormatting sqref="B326:B328">
    <cfRule type="expression" dxfId="17" priority="19">
      <formula>+CELL("unprotect",B326)=0</formula>
    </cfRule>
    <cfRule type="expression" dxfId="16" priority="20">
      <formula>"CELL(""unprotect"";A1)=0"</formula>
    </cfRule>
    <cfRule type="expression" dxfId="15" priority="21">
      <formula>"CELL(""protect"",A1)=0"</formula>
    </cfRule>
  </conditionalFormatting>
  <conditionalFormatting sqref="B474:D474 F474">
    <cfRule type="expression" dxfId="14" priority="16">
      <formula>+CELL("unprotect",B474)=0</formula>
    </cfRule>
    <cfRule type="expression" dxfId="13" priority="17">
      <formula>"CELL(""unprotect"";A1)=0"</formula>
    </cfRule>
    <cfRule type="expression" dxfId="12" priority="18">
      <formula>"CELL(""protect"",A1)=0"</formula>
    </cfRule>
  </conditionalFormatting>
  <conditionalFormatting sqref="B475:D475 F475">
    <cfRule type="expression" dxfId="11" priority="13">
      <formula>+CELL("unprotect",B475)=0</formula>
    </cfRule>
    <cfRule type="expression" dxfId="10" priority="14">
      <formula>"CELL(""unprotect"";A1)=0"</formula>
    </cfRule>
    <cfRule type="expression" dxfId="9" priority="15">
      <formula>"CELL(""protect"",A1)=0"</formula>
    </cfRule>
  </conditionalFormatting>
  <conditionalFormatting sqref="B476:D476 F476">
    <cfRule type="expression" dxfId="8" priority="10">
      <formula>+CELL("unprotect",B476)=0</formula>
    </cfRule>
    <cfRule type="expression" dxfId="7" priority="11">
      <formula>"CELL(""unprotect"";A1)=0"</formula>
    </cfRule>
    <cfRule type="expression" dxfId="6" priority="12">
      <formula>"CELL(""protect"",A1)=0"</formula>
    </cfRule>
  </conditionalFormatting>
  <conditionalFormatting sqref="B434 B436 B438">
    <cfRule type="expression" dxfId="5" priority="7">
      <formula>+CELL("unprotect",B434)=0</formula>
    </cfRule>
    <cfRule type="expression" dxfId="4" priority="8">
      <formula>"CELL(""unprotect"";A1)=0"</formula>
    </cfRule>
    <cfRule type="expression" dxfId="3" priority="9">
      <formula>"CELL(""protect"",A1)=0"</formula>
    </cfRule>
  </conditionalFormatting>
  <conditionalFormatting sqref="B329">
    <cfRule type="expression" dxfId="2" priority="4">
      <formula>+CELL("unprotect",B329)=0</formula>
    </cfRule>
    <cfRule type="expression" dxfId="1" priority="5">
      <formula>"CELL(""unprotect"";A1)=0"</formula>
    </cfRule>
    <cfRule type="expression" dxfId="0" priority="6">
      <formula>"CELL(""protect"",A1)=0"</formula>
    </cfRule>
  </conditionalFormatting>
  <pageMargins left="0.70866141732283472" right="0.70866141732283472" top="0.74803149606299213" bottom="0.74803149606299213" header="0.31496062992125984" footer="0.31496062992125984"/>
  <pageSetup paperSize="9" scale="80" orientation="portrait" r:id="rId1"/>
  <headerFooter>
    <oddFooter>&amp;C&amp;"Arial,Navadno"&amp;10&amp;P</oddFooter>
  </headerFooter>
  <rowBreaks count="4" manualBreakCount="4">
    <brk id="21" max="5" man="1"/>
    <brk id="112" max="5" man="1"/>
    <brk id="136"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101</vt:i4>
      </vt:variant>
      <vt:variant>
        <vt:lpstr>Imenovani obsegi</vt:lpstr>
      </vt:variant>
      <vt:variant>
        <vt:i4>247</vt:i4>
      </vt:variant>
    </vt:vector>
  </HeadingPairs>
  <TitlesOfParts>
    <vt:vector size="348" baseType="lpstr">
      <vt:lpstr>Navodila</vt:lpstr>
      <vt:lpstr>Rekapitulacija GOI</vt:lpstr>
      <vt:lpstr>Uvod</vt:lpstr>
      <vt:lpstr>I-Sklop A+E-Rekapitulacija GO</vt:lpstr>
      <vt:lpstr>I-A|Pripravljalna d.</vt:lpstr>
      <vt:lpstr>I-A|Zemeljska d.</vt:lpstr>
      <vt:lpstr>I-A|Betonska d.</vt:lpstr>
      <vt:lpstr>I-A|Opaž-tesarska d.</vt:lpstr>
      <vt:lpstr>I-A|Zidarska d.</vt:lpstr>
      <vt:lpstr>I-A|Fasada</vt:lpstr>
      <vt:lpstr>I-A|Montažna konstrukcija</vt:lpstr>
      <vt:lpstr>I-A|Rušitvena d.</vt:lpstr>
      <vt:lpstr>I-A|Kanalizacija</vt:lpstr>
      <vt:lpstr>I-B|Krovska d.</vt:lpstr>
      <vt:lpstr>I-B|Kleparska d.</vt:lpstr>
      <vt:lpstr>I-B|Ključavničarska d.</vt:lpstr>
      <vt:lpstr>I-B|Mizarska d.</vt:lpstr>
      <vt:lpstr>I-B|Stavbno pohi.</vt:lpstr>
      <vt:lpstr>I-B|Estrih</vt:lpstr>
      <vt:lpstr>I-B|Tlakarska d.</vt:lpstr>
      <vt:lpstr>I-B|Keramičarska d.</vt:lpstr>
      <vt:lpstr>I-B|Slikopleskarska d.</vt:lpstr>
      <vt:lpstr>I-B|Montažerska d. </vt:lpstr>
      <vt:lpstr>I-B|Razna d.</vt:lpstr>
      <vt:lpstr>I-C|Protipoplavni zid</vt:lpstr>
      <vt:lpstr>Uvod (2)</vt:lpstr>
      <vt:lpstr>II-Sklop B-Rekapitulacija GO</vt:lpstr>
      <vt:lpstr>II-A|Pripravljalna d.</vt:lpstr>
      <vt:lpstr>II-A|Zemeljska in geot. d.</vt:lpstr>
      <vt:lpstr>II-A|Betonska d.</vt:lpstr>
      <vt:lpstr>II-A|Opaž-tesarska d.</vt:lpstr>
      <vt:lpstr>II-A|Zidarska d.</vt:lpstr>
      <vt:lpstr>II-A|Fasada</vt:lpstr>
      <vt:lpstr>II-A|Montažna konstrukcija</vt:lpstr>
      <vt:lpstr>II-A|Rušitvena d.</vt:lpstr>
      <vt:lpstr>II-A|Kanalizacija</vt:lpstr>
      <vt:lpstr>II-B|Krovska d.</vt:lpstr>
      <vt:lpstr>II-B|Kleparska d.</vt:lpstr>
      <vt:lpstr>II-B|Ključavničarska d.</vt:lpstr>
      <vt:lpstr>II-B|Mizarska d.</vt:lpstr>
      <vt:lpstr>II-B|Stavbno pohi.</vt:lpstr>
      <vt:lpstr>II-B|Estrih</vt:lpstr>
      <vt:lpstr>II-B|Tlakarska d.</vt:lpstr>
      <vt:lpstr>II-B|Keramičarska d.</vt:lpstr>
      <vt:lpstr>II-B|Slikopleskarska d.</vt:lpstr>
      <vt:lpstr>II-B|Montažerska d.</vt:lpstr>
      <vt:lpstr>II-B|Razna d.</vt:lpstr>
      <vt:lpstr>II-C|Ekološki otok</vt:lpstr>
      <vt:lpstr>Uvod (3)</vt:lpstr>
      <vt:lpstr>III-Sklop C+D-Rekapitulacija GO</vt:lpstr>
      <vt:lpstr>III-A|Pripravljalna d.</vt:lpstr>
      <vt:lpstr>III-A|Zemeljska in geot.d.</vt:lpstr>
      <vt:lpstr>III-A|Betonska d.</vt:lpstr>
      <vt:lpstr>III-A|Opaž-tesarska d.</vt:lpstr>
      <vt:lpstr>III-A|Zidarska d.</vt:lpstr>
      <vt:lpstr>III-A|Fasada</vt:lpstr>
      <vt:lpstr>III-A|Montažna konstrukcija</vt:lpstr>
      <vt:lpstr>III-A|Rušitvena d.</vt:lpstr>
      <vt:lpstr>III-A|Kanalizacija</vt:lpstr>
      <vt:lpstr>III-B|Krovska d.</vt:lpstr>
      <vt:lpstr>III-B|Kleparska d.</vt:lpstr>
      <vt:lpstr>III-B|Ključavničarska d.</vt:lpstr>
      <vt:lpstr>III-B|Mizarska d.</vt:lpstr>
      <vt:lpstr>III-B|Stavbno pohi.</vt:lpstr>
      <vt:lpstr>III-B|Estrih</vt:lpstr>
      <vt:lpstr>III-B|Tlakarska d.</vt:lpstr>
      <vt:lpstr>III-B|Keramičarska d.</vt:lpstr>
      <vt:lpstr>III-B|Slikopleskarska d.</vt:lpstr>
      <vt:lpstr>III-B|Montažerska d.</vt:lpstr>
      <vt:lpstr>III-B|Razna d.</vt:lpstr>
      <vt:lpstr>IV-Rekapitulacija EI</vt:lpstr>
      <vt:lpstr>IV-EI-C+D</vt:lpstr>
      <vt:lpstr>IV-EI-A+E</vt:lpstr>
      <vt:lpstr>IV-EI-B+B1+B2</vt:lpstr>
      <vt:lpstr>IV-EI-D-ZU</vt:lpstr>
      <vt:lpstr>V-Rekapitulacija SI</vt:lpstr>
      <vt:lpstr>SPLOŠNA NAVODILA</vt:lpstr>
      <vt:lpstr>PREZRAČEVANJE-A in E</vt:lpstr>
      <vt:lpstr>PREZRAČEVANJE-B1 in B2</vt:lpstr>
      <vt:lpstr>PREZRAČEVANJE-C in D</vt:lpstr>
      <vt:lpstr>PREZRAČEVANJE-kuhinja C in D</vt:lpstr>
      <vt:lpstr>OGREVANJE A+E</vt:lpstr>
      <vt:lpstr>OGREVANJE B1+B2</vt:lpstr>
      <vt:lpstr>OGREVANJE C+D</vt:lpstr>
      <vt:lpstr>HLAJENJE A+E</vt:lpstr>
      <vt:lpstr>HLAJENJE B1+B2</vt:lpstr>
      <vt:lpstr>HLAJENJE C+D</vt:lpstr>
      <vt:lpstr>HLAJENJE klimat kuhinja B</vt:lpstr>
      <vt:lpstr>VODA A+E</vt:lpstr>
      <vt:lpstr>VODA B1+B2</vt:lpstr>
      <vt:lpstr>VODA C+D</vt:lpstr>
      <vt:lpstr>VODOVODNI PRIKLJUČEK</vt:lpstr>
      <vt:lpstr>ZUNANJE HIDRANTNO OMREŽJE</vt:lpstr>
      <vt:lpstr>PLIN B</vt:lpstr>
      <vt:lpstr>PRIKLJUČEK D</vt:lpstr>
      <vt:lpstr>PRIKLJUČEK G</vt:lpstr>
      <vt:lpstr>PRIKLJUČEK S</vt:lpstr>
      <vt:lpstr>VI-Rekapitulacija GO</vt:lpstr>
      <vt:lpstr>A-ZU</vt:lpstr>
      <vt:lpstr>B-KANALIZACIJA</vt:lpstr>
      <vt:lpstr>C-KR. ARH</vt:lpstr>
      <vt:lpstr>'I-A|Betonska d.'!Excel_BuiltIn_Print_Area_3_1</vt:lpstr>
      <vt:lpstr>'I-A|Fasada'!Excel_BuiltIn_Print_Area_3_1</vt:lpstr>
      <vt:lpstr>'I-A|Kanalizacija'!Excel_BuiltIn_Print_Area_3_1</vt:lpstr>
      <vt:lpstr>'I-A|Montažna konstrukcija'!Excel_BuiltIn_Print_Area_3_1</vt:lpstr>
      <vt:lpstr>'I-A|Opaž-tesarska d.'!Excel_BuiltIn_Print_Area_3_1</vt:lpstr>
      <vt:lpstr>'I-A|Pripravljalna d.'!Excel_BuiltIn_Print_Area_3_1</vt:lpstr>
      <vt:lpstr>'I-A|Rušitvena d.'!Excel_BuiltIn_Print_Area_3_1</vt:lpstr>
      <vt:lpstr>'I-A|Zemeljska d.'!Excel_BuiltIn_Print_Area_3_1</vt:lpstr>
      <vt:lpstr>'I-B|Krovska d.'!Excel_BuiltIn_Print_Area_3_1</vt:lpstr>
      <vt:lpstr>'I-C|Protipoplavni zid'!Excel_BuiltIn_Print_Area_3_1</vt:lpstr>
      <vt:lpstr>'II-A|Betonska d.'!Excel_BuiltIn_Print_Area_3_1</vt:lpstr>
      <vt:lpstr>'II-A|Fasada'!Excel_BuiltIn_Print_Area_3_1</vt:lpstr>
      <vt:lpstr>'II-A|Kanalizacija'!Excel_BuiltIn_Print_Area_3_1</vt:lpstr>
      <vt:lpstr>'II-A|Montažna konstrukcija'!Excel_BuiltIn_Print_Area_3_1</vt:lpstr>
      <vt:lpstr>'II-A|Opaž-tesarska d.'!Excel_BuiltIn_Print_Area_3_1</vt:lpstr>
      <vt:lpstr>'II-A|Pripravljalna d.'!Excel_BuiltIn_Print_Area_3_1</vt:lpstr>
      <vt:lpstr>'II-A|Rušitvena d.'!Excel_BuiltIn_Print_Area_3_1</vt:lpstr>
      <vt:lpstr>'II-A|Zemeljska in geot. d.'!Excel_BuiltIn_Print_Area_3_1</vt:lpstr>
      <vt:lpstr>'II-B|Krovska d.'!Excel_BuiltIn_Print_Area_3_1</vt:lpstr>
      <vt:lpstr>'II-C|Ekološki otok'!Excel_BuiltIn_Print_Area_3_1</vt:lpstr>
      <vt:lpstr>'III-A|Betonska d.'!Excel_BuiltIn_Print_Area_3_1</vt:lpstr>
      <vt:lpstr>'III-A|Fasada'!Excel_BuiltIn_Print_Area_3_1</vt:lpstr>
      <vt:lpstr>'III-A|Kanalizacija'!Excel_BuiltIn_Print_Area_3_1</vt:lpstr>
      <vt:lpstr>'III-A|Montažna konstrukcija'!Excel_BuiltIn_Print_Area_3_1</vt:lpstr>
      <vt:lpstr>'III-A|Opaž-tesarska d.'!Excel_BuiltIn_Print_Area_3_1</vt:lpstr>
      <vt:lpstr>'III-A|Pripravljalna d.'!Excel_BuiltIn_Print_Area_3_1</vt:lpstr>
      <vt:lpstr>'III-A|Rušitvena d.'!Excel_BuiltIn_Print_Area_3_1</vt:lpstr>
      <vt:lpstr>'III-A|Zemeljska in geot.d.'!Excel_BuiltIn_Print_Area_3_1</vt:lpstr>
      <vt:lpstr>'III-B|Krovska d.'!Excel_BuiltIn_Print_Area_3_1</vt:lpstr>
      <vt:lpstr>'I-A|Fasada'!Excel_BuiltIn_Print_Area_3_1_1</vt:lpstr>
      <vt:lpstr>'I-A|Kanalizacija'!Excel_BuiltIn_Print_Area_3_1_1</vt:lpstr>
      <vt:lpstr>'I-A|Montažna konstrukcija'!Excel_BuiltIn_Print_Area_3_1_1</vt:lpstr>
      <vt:lpstr>'I-A|Pripravljalna d.'!Excel_BuiltIn_Print_Area_3_1_1</vt:lpstr>
      <vt:lpstr>'I-A|Rušitvena d.'!Excel_BuiltIn_Print_Area_3_1_1</vt:lpstr>
      <vt:lpstr>'I-B|Krovska d.'!Excel_BuiltIn_Print_Area_3_1_1</vt:lpstr>
      <vt:lpstr>'II-A|Fasada'!Excel_BuiltIn_Print_Area_3_1_1</vt:lpstr>
      <vt:lpstr>'II-A|Kanalizacija'!Excel_BuiltIn_Print_Area_3_1_1</vt:lpstr>
      <vt:lpstr>'II-A|Montažna konstrukcija'!Excel_BuiltIn_Print_Area_3_1_1</vt:lpstr>
      <vt:lpstr>'II-A|Pripravljalna d.'!Excel_BuiltIn_Print_Area_3_1_1</vt:lpstr>
      <vt:lpstr>'II-A|Rušitvena d.'!Excel_BuiltIn_Print_Area_3_1_1</vt:lpstr>
      <vt:lpstr>'II-B|Krovska d.'!Excel_BuiltIn_Print_Area_3_1_1</vt:lpstr>
      <vt:lpstr>'III-A|Fasada'!Excel_BuiltIn_Print_Area_3_1_1</vt:lpstr>
      <vt:lpstr>'III-A|Kanalizacija'!Excel_BuiltIn_Print_Area_3_1_1</vt:lpstr>
      <vt:lpstr>'III-A|Montažna konstrukcija'!Excel_BuiltIn_Print_Area_3_1_1</vt:lpstr>
      <vt:lpstr>'III-A|Pripravljalna d.'!Excel_BuiltIn_Print_Area_3_1_1</vt:lpstr>
      <vt:lpstr>'III-A|Rušitvena d.'!Excel_BuiltIn_Print_Area_3_1_1</vt:lpstr>
      <vt:lpstr>'III-B|Krovska d.'!Excel_BuiltIn_Print_Area_3_1_1</vt:lpstr>
      <vt:lpstr>'I-A|Fasada'!Excel_BuiltIn_Print_Area_3_1_1_1</vt:lpstr>
      <vt:lpstr>'I-A|Kanalizacija'!Excel_BuiltIn_Print_Area_3_1_1_1</vt:lpstr>
      <vt:lpstr>'I-A|Montažna konstrukcija'!Excel_BuiltIn_Print_Area_3_1_1_1</vt:lpstr>
      <vt:lpstr>'I-A|Pripravljalna d.'!Excel_BuiltIn_Print_Area_3_1_1_1</vt:lpstr>
      <vt:lpstr>'I-A|Rušitvena d.'!Excel_BuiltIn_Print_Area_3_1_1_1</vt:lpstr>
      <vt:lpstr>'I-B|Krovska d.'!Excel_BuiltIn_Print_Area_3_1_1_1</vt:lpstr>
      <vt:lpstr>'II-A|Fasada'!Excel_BuiltIn_Print_Area_3_1_1_1</vt:lpstr>
      <vt:lpstr>'II-A|Kanalizacija'!Excel_BuiltIn_Print_Area_3_1_1_1</vt:lpstr>
      <vt:lpstr>'II-A|Montažna konstrukcija'!Excel_BuiltIn_Print_Area_3_1_1_1</vt:lpstr>
      <vt:lpstr>'II-A|Pripravljalna d.'!Excel_BuiltIn_Print_Area_3_1_1_1</vt:lpstr>
      <vt:lpstr>'II-A|Rušitvena d.'!Excel_BuiltIn_Print_Area_3_1_1_1</vt:lpstr>
      <vt:lpstr>'II-B|Krovska d.'!Excel_BuiltIn_Print_Area_3_1_1_1</vt:lpstr>
      <vt:lpstr>'III-A|Fasada'!Excel_BuiltIn_Print_Area_3_1_1_1</vt:lpstr>
      <vt:lpstr>'III-A|Kanalizacija'!Excel_BuiltIn_Print_Area_3_1_1_1</vt:lpstr>
      <vt:lpstr>'III-A|Montažna konstrukcija'!Excel_BuiltIn_Print_Area_3_1_1_1</vt:lpstr>
      <vt:lpstr>'III-A|Pripravljalna d.'!Excel_BuiltIn_Print_Area_3_1_1_1</vt:lpstr>
      <vt:lpstr>'III-A|Rušitvena d.'!Excel_BuiltIn_Print_Area_3_1_1_1</vt:lpstr>
      <vt:lpstr>'III-B|Krovska d.'!Excel_BuiltIn_Print_Area_3_1_1_1</vt:lpstr>
      <vt:lpstr>'A-ZU'!Področje_tiskanja</vt:lpstr>
      <vt:lpstr>'B-KANALIZACIJA'!Področje_tiskanja</vt:lpstr>
      <vt:lpstr>'C-KR. ARH'!Področje_tiskanja</vt:lpstr>
      <vt:lpstr>'HLAJENJE A+E'!Področje_tiskanja</vt:lpstr>
      <vt:lpstr>'HLAJENJE B1+B2'!Področje_tiskanja</vt:lpstr>
      <vt:lpstr>'HLAJENJE C+D'!Področje_tiskanja</vt:lpstr>
      <vt:lpstr>'HLAJENJE klimat kuhinja B'!Področje_tiskanja</vt:lpstr>
      <vt:lpstr>'I-A|Betonska d.'!Področje_tiskanja</vt:lpstr>
      <vt:lpstr>'I-A|Kanalizacija'!Področje_tiskanja</vt:lpstr>
      <vt:lpstr>'I-A|Montažna konstrukcija'!Področje_tiskanja</vt:lpstr>
      <vt:lpstr>'I-A|Opaž-tesarska d.'!Področje_tiskanja</vt:lpstr>
      <vt:lpstr>'I-A|Pripravljalna d.'!Področje_tiskanja</vt:lpstr>
      <vt:lpstr>'I-A|Rušitvena d.'!Področje_tiskanja</vt:lpstr>
      <vt:lpstr>'I-A|Zemeljska d.'!Področje_tiskanja</vt:lpstr>
      <vt:lpstr>'I-A|Zidarska d.'!Področje_tiskanja</vt:lpstr>
      <vt:lpstr>'I-B|Estrih'!Področje_tiskanja</vt:lpstr>
      <vt:lpstr>'I-B|Kleparska d.'!Področje_tiskanja</vt:lpstr>
      <vt:lpstr>'I-B|Ključavničarska d.'!Področje_tiskanja</vt:lpstr>
      <vt:lpstr>'I-B|Krovska d.'!Področje_tiskanja</vt:lpstr>
      <vt:lpstr>'I-B|Mizarska d.'!Področje_tiskanja</vt:lpstr>
      <vt:lpstr>'I-B|Montažerska d. '!Področje_tiskanja</vt:lpstr>
      <vt:lpstr>'I-B|Razna d.'!Področje_tiskanja</vt:lpstr>
      <vt:lpstr>'I-B|Slikopleskarska d.'!Področje_tiskanja</vt:lpstr>
      <vt:lpstr>'I-B|Stavbno pohi.'!Področje_tiskanja</vt:lpstr>
      <vt:lpstr>'I-B|Tlakarska d.'!Področje_tiskanja</vt:lpstr>
      <vt:lpstr>'I-C|Protipoplavni zid'!Področje_tiskanja</vt:lpstr>
      <vt:lpstr>'II-A|Betonska d.'!Področje_tiskanja</vt:lpstr>
      <vt:lpstr>'II-A|Kanalizacija'!Področje_tiskanja</vt:lpstr>
      <vt:lpstr>'II-A|Montažna konstrukcija'!Področje_tiskanja</vt:lpstr>
      <vt:lpstr>'II-A|Opaž-tesarska d.'!Področje_tiskanja</vt:lpstr>
      <vt:lpstr>'II-A|Rušitvena d.'!Področje_tiskanja</vt:lpstr>
      <vt:lpstr>'II-A|Zemeljska in geot. d.'!Področje_tiskanja</vt:lpstr>
      <vt:lpstr>'II-A|Zidarska d.'!Področje_tiskanja</vt:lpstr>
      <vt:lpstr>'II-B|Estrih'!Področje_tiskanja</vt:lpstr>
      <vt:lpstr>'II-B|Kleparska d.'!Področje_tiskanja</vt:lpstr>
      <vt:lpstr>'II-B|Ključavničarska d.'!Področje_tiskanja</vt:lpstr>
      <vt:lpstr>'II-B|Krovska d.'!Področje_tiskanja</vt:lpstr>
      <vt:lpstr>'II-B|Mizarska d.'!Področje_tiskanja</vt:lpstr>
      <vt:lpstr>'II-B|Montažerska d.'!Področje_tiskanja</vt:lpstr>
      <vt:lpstr>'II-B|Razna d.'!Področje_tiskanja</vt:lpstr>
      <vt:lpstr>'II-B|Slikopleskarska d.'!Področje_tiskanja</vt:lpstr>
      <vt:lpstr>'II-B|Stavbno pohi.'!Področje_tiskanja</vt:lpstr>
      <vt:lpstr>'II-B|Tlakarska d.'!Področje_tiskanja</vt:lpstr>
      <vt:lpstr>'II-C|Ekološki otok'!Področje_tiskanja</vt:lpstr>
      <vt:lpstr>'III-A|Betonska d.'!Področje_tiskanja</vt:lpstr>
      <vt:lpstr>'III-A|Kanalizacija'!Področje_tiskanja</vt:lpstr>
      <vt:lpstr>'III-A|Montažna konstrukcija'!Področje_tiskanja</vt:lpstr>
      <vt:lpstr>'III-A|Opaž-tesarska d.'!Področje_tiskanja</vt:lpstr>
      <vt:lpstr>'III-A|Pripravljalna d.'!Področje_tiskanja</vt:lpstr>
      <vt:lpstr>'III-A|Rušitvena d.'!Področje_tiskanja</vt:lpstr>
      <vt:lpstr>'III-A|Zemeljska in geot.d.'!Področje_tiskanja</vt:lpstr>
      <vt:lpstr>'III-A|Zidarska d.'!Področje_tiskanja</vt:lpstr>
      <vt:lpstr>'III-B|Estrih'!Področje_tiskanja</vt:lpstr>
      <vt:lpstr>'III-B|Kleparska d.'!Področje_tiskanja</vt:lpstr>
      <vt:lpstr>'III-B|Ključavničarska d.'!Področje_tiskanja</vt:lpstr>
      <vt:lpstr>'III-B|Krovska d.'!Področje_tiskanja</vt:lpstr>
      <vt:lpstr>'III-B|Mizarska d.'!Področje_tiskanja</vt:lpstr>
      <vt:lpstr>'III-B|Montažerska d.'!Področje_tiskanja</vt:lpstr>
      <vt:lpstr>'III-B|Razna d.'!Področje_tiskanja</vt:lpstr>
      <vt:lpstr>'III-B|Slikopleskarska d.'!Področje_tiskanja</vt:lpstr>
      <vt:lpstr>'III-B|Stavbno pohi.'!Področje_tiskanja</vt:lpstr>
      <vt:lpstr>'III-B|Tlakarska d.'!Področje_tiskanja</vt:lpstr>
      <vt:lpstr>'III-Sklop C+D-Rekapitulacija GO'!Področje_tiskanja</vt:lpstr>
      <vt:lpstr>'II-Sklop B-Rekapitulacija GO'!Področje_tiskanja</vt:lpstr>
      <vt:lpstr>'I-Sklop A+E-Rekapitulacija GO'!Področje_tiskanja</vt:lpstr>
      <vt:lpstr>'IV-EI-A+E'!Področje_tiskanja</vt:lpstr>
      <vt:lpstr>'IV-EI-B+B1+B2'!Področje_tiskanja</vt:lpstr>
      <vt:lpstr>'IV-EI-C+D'!Področje_tiskanja</vt:lpstr>
      <vt:lpstr>'IV-EI-D-ZU'!Področje_tiskanja</vt:lpstr>
      <vt:lpstr>'IV-Rekapitulacija EI'!Področje_tiskanja</vt:lpstr>
      <vt:lpstr>'OGREVANJE A+E'!Področje_tiskanja</vt:lpstr>
      <vt:lpstr>'OGREVANJE B1+B2'!Področje_tiskanja</vt:lpstr>
      <vt:lpstr>'OGREVANJE C+D'!Področje_tiskanja</vt:lpstr>
      <vt:lpstr>'PLIN B'!Področje_tiskanja</vt:lpstr>
      <vt:lpstr>'PREZRAČEVANJE-A in E'!Področje_tiskanja</vt:lpstr>
      <vt:lpstr>'PREZRAČEVANJE-B1 in B2'!Področje_tiskanja</vt:lpstr>
      <vt:lpstr>'PREZRAČEVANJE-C in D'!Področje_tiskanja</vt:lpstr>
      <vt:lpstr>'PREZRAČEVANJE-kuhinja C in D'!Področje_tiskanja</vt:lpstr>
      <vt:lpstr>'PRIKLJUČEK D'!Področje_tiskanja</vt:lpstr>
      <vt:lpstr>'PRIKLJUČEK G'!Področje_tiskanja</vt:lpstr>
      <vt:lpstr>'PRIKLJUČEK S'!Področje_tiskanja</vt:lpstr>
      <vt:lpstr>'Rekapitulacija GOI'!Področje_tiskanja</vt:lpstr>
      <vt:lpstr>'SPLOŠNA NAVODILA'!Področje_tiskanja</vt:lpstr>
      <vt:lpstr>Uvod!Področje_tiskanja</vt:lpstr>
      <vt:lpstr>'Uvod (2)'!Področje_tiskanja</vt:lpstr>
      <vt:lpstr>'Uvod (3)'!Področje_tiskanja</vt:lpstr>
      <vt:lpstr>'VI-Rekapitulacija GO'!Področje_tiskanja</vt:lpstr>
      <vt:lpstr>'VODA A+E'!Področje_tiskanja</vt:lpstr>
      <vt:lpstr>'VODA B1+B2'!Področje_tiskanja</vt:lpstr>
      <vt:lpstr>'VODA C+D'!Področje_tiskanja</vt:lpstr>
      <vt:lpstr>'VODOVODNI PRIKLJUČEK'!Področje_tiskanja</vt:lpstr>
      <vt:lpstr>'V-Rekapitulacija SI'!Področje_tiskanja</vt:lpstr>
      <vt:lpstr>'ZUNANJE HIDRANTNO OMREŽJE'!Področje_tiskanja</vt:lpstr>
      <vt:lpstr>'A-ZU'!Tiskanje_naslovov</vt:lpstr>
      <vt:lpstr>'B-KANALIZACIJA'!Tiskanje_naslovov</vt:lpstr>
      <vt:lpstr>'C-KR. ARH'!Tiskanje_naslovov</vt:lpstr>
      <vt:lpstr>'HLAJENJE A+E'!Tiskanje_naslovov</vt:lpstr>
      <vt:lpstr>'HLAJENJE B1+B2'!Tiskanje_naslovov</vt:lpstr>
      <vt:lpstr>'HLAJENJE C+D'!Tiskanje_naslovov</vt:lpstr>
      <vt:lpstr>'HLAJENJE klimat kuhinja B'!Tiskanje_naslovov</vt:lpstr>
      <vt:lpstr>'I-A|Betonska d.'!Tiskanje_naslovov</vt:lpstr>
      <vt:lpstr>'I-A|Fasada'!Tiskanje_naslovov</vt:lpstr>
      <vt:lpstr>'I-A|Kanalizacija'!Tiskanje_naslovov</vt:lpstr>
      <vt:lpstr>'I-A|Montažna konstrukcija'!Tiskanje_naslovov</vt:lpstr>
      <vt:lpstr>'I-A|Opaž-tesarska d.'!Tiskanje_naslovov</vt:lpstr>
      <vt:lpstr>'I-A|Pripravljalna d.'!Tiskanje_naslovov</vt:lpstr>
      <vt:lpstr>'I-A|Rušitvena d.'!Tiskanje_naslovov</vt:lpstr>
      <vt:lpstr>'I-A|Zemeljska d.'!Tiskanje_naslovov</vt:lpstr>
      <vt:lpstr>'I-A|Zidarska d.'!Tiskanje_naslovov</vt:lpstr>
      <vt:lpstr>'I-B|Estrih'!Tiskanje_naslovov</vt:lpstr>
      <vt:lpstr>'I-B|Keramičarska d.'!Tiskanje_naslovov</vt:lpstr>
      <vt:lpstr>'I-B|Kleparska d.'!Tiskanje_naslovov</vt:lpstr>
      <vt:lpstr>'I-B|Ključavničarska d.'!Tiskanje_naslovov</vt:lpstr>
      <vt:lpstr>'I-B|Krovska d.'!Tiskanje_naslovov</vt:lpstr>
      <vt:lpstr>'I-B|Mizarska d.'!Tiskanje_naslovov</vt:lpstr>
      <vt:lpstr>'I-B|Montažerska d. '!Tiskanje_naslovov</vt:lpstr>
      <vt:lpstr>'I-B|Razna d.'!Tiskanje_naslovov</vt:lpstr>
      <vt:lpstr>'I-B|Slikopleskarska d.'!Tiskanje_naslovov</vt:lpstr>
      <vt:lpstr>'I-B|Stavbno pohi.'!Tiskanje_naslovov</vt:lpstr>
      <vt:lpstr>'I-B|Tlakarska d.'!Tiskanje_naslovov</vt:lpstr>
      <vt:lpstr>'I-C|Protipoplavni zid'!Tiskanje_naslovov</vt:lpstr>
      <vt:lpstr>'II-A|Betonska d.'!Tiskanje_naslovov</vt:lpstr>
      <vt:lpstr>'II-A|Fasada'!Tiskanje_naslovov</vt:lpstr>
      <vt:lpstr>'II-A|Kanalizacija'!Tiskanje_naslovov</vt:lpstr>
      <vt:lpstr>'II-A|Montažna konstrukcija'!Tiskanje_naslovov</vt:lpstr>
      <vt:lpstr>'II-A|Opaž-tesarska d.'!Tiskanje_naslovov</vt:lpstr>
      <vt:lpstr>'II-A|Pripravljalna d.'!Tiskanje_naslovov</vt:lpstr>
      <vt:lpstr>'II-A|Rušitvena d.'!Tiskanje_naslovov</vt:lpstr>
      <vt:lpstr>'II-A|Zemeljska in geot. d.'!Tiskanje_naslovov</vt:lpstr>
      <vt:lpstr>'II-A|Zidarska d.'!Tiskanje_naslovov</vt:lpstr>
      <vt:lpstr>'II-B|Estrih'!Tiskanje_naslovov</vt:lpstr>
      <vt:lpstr>'II-B|Keramičarska d.'!Tiskanje_naslovov</vt:lpstr>
      <vt:lpstr>'II-B|Kleparska d.'!Tiskanje_naslovov</vt:lpstr>
      <vt:lpstr>'II-B|Ključavničarska d.'!Tiskanje_naslovov</vt:lpstr>
      <vt:lpstr>'II-B|Krovska d.'!Tiskanje_naslovov</vt:lpstr>
      <vt:lpstr>'II-B|Mizarska d.'!Tiskanje_naslovov</vt:lpstr>
      <vt:lpstr>'II-B|Montažerska d.'!Tiskanje_naslovov</vt:lpstr>
      <vt:lpstr>'II-B|Razna d.'!Tiskanje_naslovov</vt:lpstr>
      <vt:lpstr>'II-B|Slikopleskarska d.'!Tiskanje_naslovov</vt:lpstr>
      <vt:lpstr>'II-B|Stavbno pohi.'!Tiskanje_naslovov</vt:lpstr>
      <vt:lpstr>'II-B|Tlakarska d.'!Tiskanje_naslovov</vt:lpstr>
      <vt:lpstr>'II-C|Ekološki otok'!Tiskanje_naslovov</vt:lpstr>
      <vt:lpstr>'III-A|Betonska d.'!Tiskanje_naslovov</vt:lpstr>
      <vt:lpstr>'III-A|Fasada'!Tiskanje_naslovov</vt:lpstr>
      <vt:lpstr>'III-A|Kanalizacija'!Tiskanje_naslovov</vt:lpstr>
      <vt:lpstr>'III-A|Montažna konstrukcija'!Tiskanje_naslovov</vt:lpstr>
      <vt:lpstr>'III-A|Opaž-tesarska d.'!Tiskanje_naslovov</vt:lpstr>
      <vt:lpstr>'III-A|Pripravljalna d.'!Tiskanje_naslovov</vt:lpstr>
      <vt:lpstr>'III-A|Rušitvena d.'!Tiskanje_naslovov</vt:lpstr>
      <vt:lpstr>'III-A|Zemeljska in geot.d.'!Tiskanje_naslovov</vt:lpstr>
      <vt:lpstr>'III-A|Zidarska d.'!Tiskanje_naslovov</vt:lpstr>
      <vt:lpstr>'III-B|Estrih'!Tiskanje_naslovov</vt:lpstr>
      <vt:lpstr>'III-B|Keramičarska d.'!Tiskanje_naslovov</vt:lpstr>
      <vt:lpstr>'III-B|Kleparska d.'!Tiskanje_naslovov</vt:lpstr>
      <vt:lpstr>'III-B|Ključavničarska d.'!Tiskanje_naslovov</vt:lpstr>
      <vt:lpstr>'III-B|Krovska d.'!Tiskanje_naslovov</vt:lpstr>
      <vt:lpstr>'III-B|Mizarska d.'!Tiskanje_naslovov</vt:lpstr>
      <vt:lpstr>'III-B|Montažerska d.'!Tiskanje_naslovov</vt:lpstr>
      <vt:lpstr>'III-B|Razna d.'!Tiskanje_naslovov</vt:lpstr>
      <vt:lpstr>'III-B|Slikopleskarska d.'!Tiskanje_naslovov</vt:lpstr>
      <vt:lpstr>'III-B|Stavbno pohi.'!Tiskanje_naslovov</vt:lpstr>
      <vt:lpstr>'III-B|Tlakarska d.'!Tiskanje_naslovov</vt:lpstr>
      <vt:lpstr>'IV-EI-A+E'!Tiskanje_naslovov</vt:lpstr>
      <vt:lpstr>'IV-EI-B+B1+B2'!Tiskanje_naslovov</vt:lpstr>
      <vt:lpstr>'IV-EI-C+D'!Tiskanje_naslovov</vt:lpstr>
      <vt:lpstr>'IV-EI-D-ZU'!Tiskanje_naslovov</vt:lpstr>
      <vt:lpstr>'OGREVANJE A+E'!Tiskanje_naslovov</vt:lpstr>
      <vt:lpstr>'OGREVANJE B1+B2'!Tiskanje_naslovov</vt:lpstr>
      <vt:lpstr>'OGREVANJE C+D'!Tiskanje_naslovov</vt:lpstr>
      <vt:lpstr>'PLIN B'!Tiskanje_naslovov</vt:lpstr>
      <vt:lpstr>'PREZRAČEVANJE-A in E'!Tiskanje_naslovov</vt:lpstr>
      <vt:lpstr>'PREZRAČEVANJE-B1 in B2'!Tiskanje_naslovov</vt:lpstr>
      <vt:lpstr>'PREZRAČEVANJE-C in D'!Tiskanje_naslovov</vt:lpstr>
      <vt:lpstr>'PREZRAČEVANJE-kuhinja C in D'!Tiskanje_naslovov</vt:lpstr>
      <vt:lpstr>'PRIKLJUČEK D'!Tiskanje_naslovov</vt:lpstr>
      <vt:lpstr>'PRIKLJUČEK G'!Tiskanje_naslovov</vt:lpstr>
      <vt:lpstr>'PRIKLJUČEK S'!Tiskanje_naslovov</vt:lpstr>
      <vt:lpstr>'VODA A+E'!Tiskanje_naslovov</vt:lpstr>
      <vt:lpstr>'VODA B1+B2'!Tiskanje_naslovov</vt:lpstr>
      <vt:lpstr>'VODA C+D'!Tiskanje_naslovov</vt:lpstr>
      <vt:lpstr>'VODOVODNI PRIKLJUČEK'!Tiskanje_naslovov</vt:lpstr>
      <vt:lpstr>'ZUNANJE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Topic</dc:creator>
  <cp:lastModifiedBy>Nataša Šket</cp:lastModifiedBy>
  <cp:lastPrinted>2024-03-14T08:14:00Z</cp:lastPrinted>
  <dcterms:created xsi:type="dcterms:W3CDTF">2011-09-10T16:03:06Z</dcterms:created>
  <dcterms:modified xsi:type="dcterms:W3CDTF">2024-04-09T18:34:26Z</dcterms:modified>
</cp:coreProperties>
</file>